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intlmonetaryfund-my.sharepoint.com/personal/jcohen-setton_imf_org/Documents/Desktop for Onedrive/Economic Nationalism fall 2024/Chapter4/"/>
    </mc:Choice>
  </mc:AlternateContent>
  <xr:revisionPtr revIDLastSave="150" documentId="8_{9D547A54-B5A0-4EC6-9E29-5DEC074013E8}" xr6:coauthVersionLast="47" xr6:coauthVersionMax="47" xr10:uidLastSave="{0A382A4D-DF20-42C4-8EBD-A2CD4EDADFF9}"/>
  <bookViews>
    <workbookView xWindow="-28920" yWindow="4920" windowWidth="19440" windowHeight="11640" activeTab="1" xr2:uid="{00000000-000D-0000-FFFF-FFFF00000000}"/>
  </bookViews>
  <sheets>
    <sheet name="Table 4.2" sheetId="5" r:id="rId1"/>
    <sheet name="Table 4.3" sheetId="22" r:id="rId2"/>
    <sheet name="Scatter Plot" sheetId="18" r:id="rId3"/>
    <sheet name="JST" sheetId="20" r:id="rId4"/>
    <sheet name="JST Spain" sheetId="14" r:id="rId5"/>
    <sheet name="Palgrave Macmillan" sheetId="13" r:id="rId6"/>
    <sheet name="Conference Board" sheetId="17" r:id="rId7"/>
    <sheet name="WID_Data_Spain" sheetId="16" r:id="rId8"/>
    <sheet name="PWT9 Spain" sheetId="15" r:id="rId9"/>
    <sheet name="Industry_share" sheetId="21" r:id="rId10"/>
    <sheet name="Japan (2)" sheetId="12" state="hidden" r:id="rId11"/>
  </sheets>
  <definedNames>
    <definedName name="_xlnm._FilterDatabase" localSheetId="3" hidden="1">JST!$A$1:$AC$2501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8" i="22" l="1"/>
  <c r="E17" i="22"/>
  <c r="E16" i="22"/>
  <c r="E15" i="22"/>
  <c r="E14" i="22"/>
  <c r="C18" i="22"/>
  <c r="C17" i="22"/>
  <c r="C16" i="22"/>
  <c r="C15" i="22"/>
  <c r="C14" i="22"/>
  <c r="E7" i="22"/>
  <c r="E6" i="22"/>
  <c r="E5" i="22"/>
  <c r="E4" i="22"/>
  <c r="E3" i="22"/>
  <c r="C7" i="22"/>
  <c r="C6" i="22"/>
  <c r="C5" i="22"/>
  <c r="C4" i="22"/>
  <c r="C3" i="22"/>
  <c r="M25" i="5"/>
  <c r="K25" i="5"/>
  <c r="I25" i="5"/>
  <c r="G25" i="5"/>
  <c r="R163" i="14"/>
  <c r="E25" i="5"/>
  <c r="R154" i="14"/>
  <c r="O154" i="14"/>
  <c r="M19" i="5"/>
  <c r="M10" i="5"/>
  <c r="I10" i="5"/>
  <c r="E10" i="5"/>
  <c r="M13" i="5"/>
  <c r="K13" i="5"/>
  <c r="I13" i="5"/>
  <c r="G13" i="5"/>
  <c r="E13" i="5"/>
  <c r="L154" i="14"/>
  <c r="M12" i="5"/>
  <c r="I12" i="5"/>
  <c r="M8" i="5"/>
  <c r="I8" i="5"/>
  <c r="E8" i="5"/>
  <c r="P154" i="14"/>
  <c r="M27" i="5"/>
  <c r="K27" i="5"/>
  <c r="I27" i="5"/>
  <c r="G27" i="5"/>
  <c r="K101" i="21"/>
  <c r="L97" i="21"/>
  <c r="K99" i="21"/>
  <c r="K97" i="21"/>
  <c r="K95" i="21"/>
  <c r="E27" i="5" s="1"/>
  <c r="J177" i="21"/>
  <c r="I177" i="21"/>
  <c r="J176" i="21"/>
  <c r="I176" i="21"/>
  <c r="J175" i="21"/>
  <c r="I175" i="21"/>
  <c r="J174" i="21"/>
  <c r="I174" i="21"/>
  <c r="J173" i="21"/>
  <c r="I173" i="21"/>
  <c r="J172" i="21"/>
  <c r="I172" i="21"/>
  <c r="J171" i="21"/>
  <c r="I171" i="21"/>
  <c r="J170" i="21"/>
  <c r="I170" i="21"/>
  <c r="J169" i="21"/>
  <c r="I169" i="21"/>
  <c r="J168" i="21"/>
  <c r="I168" i="21"/>
  <c r="J167" i="21"/>
  <c r="I167" i="21"/>
  <c r="J166" i="21"/>
  <c r="I166" i="21"/>
  <c r="J165" i="21"/>
  <c r="I165" i="21"/>
  <c r="J164" i="21"/>
  <c r="I164" i="21"/>
  <c r="J163" i="21"/>
  <c r="I163" i="21"/>
  <c r="J162" i="21"/>
  <c r="I162" i="21"/>
  <c r="J161" i="21"/>
  <c r="I161" i="21"/>
  <c r="J160" i="21"/>
  <c r="I160" i="21"/>
  <c r="J159" i="21"/>
  <c r="I159" i="21"/>
  <c r="J158" i="21"/>
  <c r="I158" i="21"/>
  <c r="J157" i="21"/>
  <c r="I157" i="21"/>
  <c r="J156" i="21"/>
  <c r="I156" i="21"/>
  <c r="J155" i="21"/>
  <c r="I155" i="21"/>
  <c r="J154" i="21"/>
  <c r="I154" i="21"/>
  <c r="J153" i="21"/>
  <c r="I153" i="21"/>
  <c r="J152" i="21"/>
  <c r="I152" i="21"/>
  <c r="J151" i="21"/>
  <c r="I151" i="21"/>
  <c r="J150" i="21"/>
  <c r="I150" i="21"/>
  <c r="J149" i="21"/>
  <c r="I149" i="21"/>
  <c r="J148" i="21"/>
  <c r="I148" i="21"/>
  <c r="J147" i="21"/>
  <c r="I147" i="21"/>
  <c r="J146" i="21"/>
  <c r="I146" i="21"/>
  <c r="J145" i="21"/>
  <c r="I145" i="21"/>
  <c r="J144" i="21"/>
  <c r="I144" i="21"/>
  <c r="J143" i="21"/>
  <c r="I143" i="21"/>
  <c r="J142" i="21"/>
  <c r="I142" i="21"/>
  <c r="J141" i="21"/>
  <c r="I141" i="21"/>
  <c r="J140" i="21"/>
  <c r="I140" i="21"/>
  <c r="J139" i="21"/>
  <c r="I139" i="21"/>
  <c r="J138" i="21"/>
  <c r="I138" i="21"/>
  <c r="J137" i="21"/>
  <c r="I137" i="21"/>
  <c r="J136" i="21"/>
  <c r="I136" i="21"/>
  <c r="J135" i="21"/>
  <c r="I135" i="21"/>
  <c r="J134" i="21"/>
  <c r="I134" i="21"/>
  <c r="J133" i="21"/>
  <c r="I133" i="21"/>
  <c r="J132" i="21"/>
  <c r="I132" i="21"/>
  <c r="J131" i="21"/>
  <c r="I131" i="21"/>
  <c r="J130" i="21"/>
  <c r="I130" i="21"/>
  <c r="J129" i="21"/>
  <c r="I129" i="21"/>
  <c r="J128" i="21"/>
  <c r="I128" i="21"/>
  <c r="J127" i="21"/>
  <c r="I127" i="21"/>
  <c r="J126" i="21"/>
  <c r="I126" i="21"/>
  <c r="J125" i="21"/>
  <c r="I125" i="21"/>
  <c r="J124" i="21"/>
  <c r="I124" i="21"/>
  <c r="J123" i="21"/>
  <c r="I123" i="21"/>
  <c r="J122" i="21"/>
  <c r="I122" i="21"/>
  <c r="J121" i="21"/>
  <c r="I121" i="21"/>
  <c r="J120" i="21"/>
  <c r="I120" i="21"/>
  <c r="J119" i="21"/>
  <c r="I119" i="21"/>
  <c r="J118" i="21"/>
  <c r="I118" i="21"/>
  <c r="J117" i="21"/>
  <c r="I117" i="21"/>
  <c r="J116" i="21"/>
  <c r="I116" i="21"/>
  <c r="J115" i="21"/>
  <c r="I115" i="21"/>
  <c r="J114" i="21"/>
  <c r="I114" i="21"/>
  <c r="J113" i="21"/>
  <c r="I113" i="21"/>
  <c r="J112" i="21"/>
  <c r="I112" i="21"/>
  <c r="J111" i="21"/>
  <c r="I111" i="21"/>
  <c r="J110" i="21"/>
  <c r="I110" i="21"/>
  <c r="J109" i="21"/>
  <c r="I109" i="21"/>
  <c r="J108" i="21"/>
  <c r="I108" i="21"/>
  <c r="J107" i="21"/>
  <c r="I107" i="21"/>
  <c r="J106" i="21"/>
  <c r="I106" i="21"/>
  <c r="J105" i="21"/>
  <c r="I105" i="21"/>
  <c r="J104" i="21"/>
  <c r="I104" i="21"/>
  <c r="J103" i="21"/>
  <c r="I103" i="21"/>
  <c r="J102" i="21"/>
  <c r="I102" i="21"/>
  <c r="J101" i="21"/>
  <c r="I101" i="21"/>
  <c r="J100" i="21"/>
  <c r="I100" i="21"/>
  <c r="J99" i="21"/>
  <c r="I99" i="21"/>
  <c r="J98" i="21"/>
  <c r="I98" i="21"/>
  <c r="J97" i="21"/>
  <c r="I97" i="21"/>
  <c r="J96" i="21"/>
  <c r="I96" i="21"/>
  <c r="J95" i="21"/>
  <c r="I95" i="21"/>
  <c r="J94" i="21"/>
  <c r="I94" i="21"/>
  <c r="J93" i="21"/>
  <c r="I93" i="21"/>
  <c r="J92" i="21"/>
  <c r="I92" i="21"/>
  <c r="J91" i="21"/>
  <c r="I91" i="21"/>
  <c r="J90" i="21"/>
  <c r="I90" i="21"/>
  <c r="J89" i="21"/>
  <c r="I89" i="21"/>
  <c r="J88" i="21"/>
  <c r="I88" i="21"/>
  <c r="J87" i="21"/>
  <c r="I87" i="21"/>
  <c r="J86" i="21"/>
  <c r="I86" i="21"/>
  <c r="J85" i="21"/>
  <c r="I85" i="21"/>
  <c r="J84" i="21"/>
  <c r="I84" i="21"/>
  <c r="J83" i="21"/>
  <c r="I83" i="21"/>
  <c r="J82" i="21"/>
  <c r="I82" i="21"/>
  <c r="J81" i="21"/>
  <c r="I81" i="21"/>
  <c r="J80" i="21"/>
  <c r="I80" i="21"/>
  <c r="J79" i="21"/>
  <c r="I79" i="21"/>
  <c r="J78" i="21"/>
  <c r="I78" i="21"/>
  <c r="J77" i="21"/>
  <c r="I77" i="21"/>
  <c r="J76" i="21"/>
  <c r="I76" i="21"/>
  <c r="J75" i="21"/>
  <c r="I75" i="21"/>
  <c r="J74" i="21"/>
  <c r="I74" i="21"/>
  <c r="J73" i="21"/>
  <c r="I73" i="21"/>
  <c r="J72" i="21"/>
  <c r="I72" i="21"/>
  <c r="J71" i="21"/>
  <c r="I71" i="21"/>
  <c r="J70" i="21"/>
  <c r="I70" i="21"/>
  <c r="J69" i="21"/>
  <c r="I69" i="21"/>
  <c r="J68" i="21"/>
  <c r="I68" i="21"/>
  <c r="J67" i="21"/>
  <c r="I67" i="21"/>
  <c r="J66" i="21"/>
  <c r="I66" i="21"/>
  <c r="J65" i="21"/>
  <c r="I65" i="21"/>
  <c r="J64" i="21"/>
  <c r="I64" i="21"/>
  <c r="J63" i="21"/>
  <c r="I63" i="21"/>
  <c r="J62" i="21"/>
  <c r="I62" i="21"/>
  <c r="J61" i="21"/>
  <c r="I61" i="21"/>
  <c r="J60" i="21"/>
  <c r="I60" i="21"/>
  <c r="J59" i="21"/>
  <c r="I59" i="21"/>
  <c r="J58" i="21"/>
  <c r="I58" i="21"/>
  <c r="J57" i="21"/>
  <c r="I57" i="21"/>
  <c r="J56" i="21"/>
  <c r="I56" i="21"/>
  <c r="J55" i="21"/>
  <c r="I55" i="21"/>
  <c r="J54" i="21"/>
  <c r="I54" i="21"/>
  <c r="J53" i="21"/>
  <c r="I53" i="21"/>
  <c r="J52" i="21"/>
  <c r="I52" i="21"/>
  <c r="J51" i="21"/>
  <c r="I51" i="21"/>
  <c r="J50" i="21"/>
  <c r="I50" i="21"/>
  <c r="J49" i="21"/>
  <c r="I49" i="21"/>
  <c r="J48" i="21"/>
  <c r="I48" i="21"/>
  <c r="J47" i="21"/>
  <c r="I47" i="21"/>
  <c r="J46" i="21"/>
  <c r="I46" i="21"/>
  <c r="J45" i="21"/>
  <c r="I45" i="21"/>
  <c r="J44" i="21"/>
  <c r="I44" i="21"/>
  <c r="J43" i="21"/>
  <c r="I43" i="21"/>
  <c r="J42" i="21"/>
  <c r="I42" i="21"/>
  <c r="J41" i="21"/>
  <c r="I41" i="21"/>
  <c r="J40" i="21"/>
  <c r="I40" i="21"/>
  <c r="J39" i="21"/>
  <c r="I39" i="21"/>
  <c r="J38" i="21"/>
  <c r="I38" i="21"/>
  <c r="J37" i="21"/>
  <c r="I37" i="21"/>
  <c r="J36" i="21"/>
  <c r="I36" i="21"/>
  <c r="J35" i="21"/>
  <c r="I35" i="21"/>
  <c r="J34" i="21"/>
  <c r="I34" i="21"/>
  <c r="J33" i="21"/>
  <c r="I33" i="21"/>
  <c r="J32" i="21"/>
  <c r="I32" i="21"/>
  <c r="J31" i="21"/>
  <c r="I31" i="21"/>
  <c r="J30" i="21"/>
  <c r="I30" i="21"/>
  <c r="J29" i="21"/>
  <c r="I29" i="21"/>
  <c r="J28" i="21"/>
  <c r="I28" i="21"/>
  <c r="J27" i="21"/>
  <c r="I27" i="21"/>
  <c r="J26" i="21"/>
  <c r="I26" i="21"/>
  <c r="J25" i="21"/>
  <c r="I25" i="21"/>
  <c r="J24" i="21"/>
  <c r="I24" i="21"/>
  <c r="J23" i="21"/>
  <c r="I23" i="21"/>
  <c r="J22" i="21"/>
  <c r="I22" i="21"/>
  <c r="J21" i="21"/>
  <c r="I21" i="21"/>
  <c r="J20" i="21"/>
  <c r="I20" i="21"/>
  <c r="J19" i="21"/>
  <c r="I19" i="21"/>
  <c r="J18" i="21"/>
  <c r="I18" i="21"/>
  <c r="J17" i="21"/>
  <c r="I17" i="21"/>
  <c r="J16" i="21"/>
  <c r="I16" i="21"/>
  <c r="J15" i="21"/>
  <c r="I15" i="21"/>
  <c r="J14" i="21"/>
  <c r="I14" i="21"/>
  <c r="J13" i="21"/>
  <c r="I13" i="21"/>
  <c r="J12" i="21"/>
  <c r="I12" i="21"/>
  <c r="J11" i="21"/>
  <c r="I11" i="21"/>
  <c r="J10" i="21"/>
  <c r="I10" i="21"/>
  <c r="J9" i="21"/>
  <c r="I9" i="21"/>
  <c r="J8" i="21"/>
  <c r="I8" i="21"/>
  <c r="J7" i="21"/>
  <c r="I7" i="21"/>
  <c r="O155" i="14"/>
  <c r="P160" i="14"/>
  <c r="C27" i="18" l="1"/>
  <c r="C26" i="18"/>
  <c r="C19" i="18"/>
  <c r="C10" i="18"/>
  <c r="C25" i="18"/>
  <c r="C18" i="18"/>
  <c r="C9" i="18"/>
  <c r="C17" i="18"/>
  <c r="C24" i="18"/>
  <c r="C8" i="18"/>
  <c r="C23" i="18"/>
  <c r="C16" i="18"/>
  <c r="C7" i="18"/>
  <c r="C22" i="18"/>
  <c r="C15" i="18"/>
  <c r="C6" i="18"/>
  <c r="C5" i="18"/>
  <c r="B27" i="18"/>
  <c r="B19" i="18"/>
  <c r="B26" i="18"/>
  <c r="B18" i="18"/>
  <c r="B25" i="18"/>
  <c r="B17" i="18"/>
  <c r="B24" i="18"/>
  <c r="B16" i="18"/>
  <c r="B23" i="18"/>
  <c r="B15" i="18"/>
  <c r="B22" i="18"/>
  <c r="B14" i="18"/>
  <c r="B10" i="18"/>
  <c r="B9" i="18"/>
  <c r="B8" i="18"/>
  <c r="B7" i="18"/>
  <c r="B6" i="18"/>
  <c r="C14" i="18"/>
  <c r="B5" i="18"/>
  <c r="AG11" i="18" l="1"/>
  <c r="AF11" i="18"/>
  <c r="AF10" i="18"/>
  <c r="AG10" i="18"/>
  <c r="AG9" i="18"/>
  <c r="AF9" i="18"/>
  <c r="AG8" i="18"/>
  <c r="AF8" i="18"/>
  <c r="AG7" i="18"/>
  <c r="AF7" i="18"/>
  <c r="AF6" i="18"/>
  <c r="AG6" i="18"/>
  <c r="AG5" i="18"/>
  <c r="AF5" i="18"/>
  <c r="N156" i="14" l="1"/>
  <c r="O160" i="14" l="1"/>
  <c r="S16" i="13" l="1"/>
  <c r="S17" i="13" s="1"/>
  <c r="S10" i="13"/>
  <c r="K10" i="5" s="1"/>
  <c r="S9" i="13"/>
  <c r="S6" i="13"/>
  <c r="G10" i="5" s="1"/>
  <c r="S5" i="13"/>
  <c r="O6" i="13"/>
  <c r="O5" i="13"/>
  <c r="I63" i="13"/>
  <c r="J63" i="13" s="1"/>
  <c r="I62" i="13"/>
  <c r="J62" i="13" s="1"/>
  <c r="I61" i="13"/>
  <c r="J61" i="13" s="1"/>
  <c r="I60" i="13"/>
  <c r="J60" i="13" s="1"/>
  <c r="I59" i="13"/>
  <c r="J59" i="13" s="1"/>
  <c r="I58" i="13"/>
  <c r="J58" i="13" s="1"/>
  <c r="I57" i="13"/>
  <c r="J57" i="13" s="1"/>
  <c r="I56" i="13"/>
  <c r="J56" i="13" s="1"/>
  <c r="I55" i="13"/>
  <c r="J55" i="13" s="1"/>
  <c r="I54" i="13"/>
  <c r="J54" i="13" s="1"/>
  <c r="I53" i="13"/>
  <c r="J53" i="13" s="1"/>
  <c r="I52" i="13"/>
  <c r="J52" i="13" s="1"/>
  <c r="I51" i="13"/>
  <c r="J51" i="13" s="1"/>
  <c r="I50" i="13"/>
  <c r="J50" i="13" s="1"/>
  <c r="I49" i="13"/>
  <c r="J49" i="13" s="1"/>
  <c r="I48" i="13"/>
  <c r="J48" i="13" s="1"/>
  <c r="I47" i="13"/>
  <c r="J47" i="13" s="1"/>
  <c r="I46" i="13"/>
  <c r="J46" i="13" s="1"/>
  <c r="I45" i="13"/>
  <c r="J45" i="13" s="1"/>
  <c r="I44" i="13"/>
  <c r="J44" i="13" s="1"/>
  <c r="I43" i="13"/>
  <c r="J43" i="13" s="1"/>
  <c r="I42" i="13"/>
  <c r="J42" i="13" s="1"/>
  <c r="I41" i="13"/>
  <c r="J41" i="13" s="1"/>
  <c r="I40" i="13"/>
  <c r="J40" i="13" s="1"/>
  <c r="I39" i="13"/>
  <c r="J39" i="13" s="1"/>
  <c r="I38" i="13"/>
  <c r="J38" i="13" s="1"/>
  <c r="I37" i="13"/>
  <c r="J37" i="13" s="1"/>
  <c r="I36" i="13"/>
  <c r="J36" i="13" s="1"/>
  <c r="I35" i="13"/>
  <c r="J35" i="13" s="1"/>
  <c r="I34" i="13"/>
  <c r="J34" i="13" s="1"/>
  <c r="I33" i="13"/>
  <c r="J33" i="13" s="1"/>
  <c r="I32" i="13"/>
  <c r="J32" i="13" s="1"/>
  <c r="I31" i="13"/>
  <c r="J31" i="13" s="1"/>
  <c r="I30" i="13"/>
  <c r="J30" i="13" s="1"/>
  <c r="I29" i="13"/>
  <c r="J29" i="13" s="1"/>
  <c r="I28" i="13"/>
  <c r="J28" i="13" s="1"/>
  <c r="I27" i="13"/>
  <c r="J27" i="13" s="1"/>
  <c r="I26" i="13"/>
  <c r="J26" i="13" s="1"/>
  <c r="I25" i="13"/>
  <c r="J25" i="13" s="1"/>
  <c r="I24" i="13"/>
  <c r="J24" i="13" s="1"/>
  <c r="I23" i="13"/>
  <c r="J23" i="13" s="1"/>
  <c r="I22" i="13"/>
  <c r="J22" i="13" s="1"/>
  <c r="I21" i="13"/>
  <c r="J21" i="13" s="1"/>
  <c r="I20" i="13"/>
  <c r="J20" i="13" s="1"/>
  <c r="I19" i="13"/>
  <c r="J19" i="13" s="1"/>
  <c r="I18" i="13"/>
  <c r="J18" i="13" s="1"/>
  <c r="I17" i="13"/>
  <c r="J17" i="13" s="1"/>
  <c r="I16" i="13"/>
  <c r="J16" i="13" s="1"/>
  <c r="I15" i="13"/>
  <c r="J15" i="13" s="1"/>
  <c r="I14" i="13"/>
  <c r="J14" i="13" s="1"/>
  <c r="I13" i="13"/>
  <c r="J13" i="13" s="1"/>
  <c r="I8" i="13"/>
  <c r="J8" i="13" s="1"/>
  <c r="I7" i="13"/>
  <c r="J7" i="13" s="1"/>
  <c r="I6" i="13"/>
  <c r="J6" i="13" s="1"/>
  <c r="BW23" i="17"/>
  <c r="BV23" i="17"/>
  <c r="BU23" i="17"/>
  <c r="BT23" i="17"/>
  <c r="BS23" i="17"/>
  <c r="BR23" i="17"/>
  <c r="BQ23" i="17"/>
  <c r="BP23" i="17"/>
  <c r="BO23" i="17"/>
  <c r="BN23" i="17"/>
  <c r="BM23" i="17"/>
  <c r="BL23" i="17"/>
  <c r="BK23" i="17"/>
  <c r="BJ23" i="17"/>
  <c r="BI23" i="17"/>
  <c r="BH23" i="17"/>
  <c r="BG23" i="17"/>
  <c r="BF23" i="17"/>
  <c r="BE23" i="17"/>
  <c r="BD23" i="17"/>
  <c r="BC23" i="17"/>
  <c r="BB23" i="17"/>
  <c r="BA23" i="17"/>
  <c r="AZ23" i="17"/>
  <c r="AY23" i="17"/>
  <c r="AX23" i="17"/>
  <c r="AW23" i="17"/>
  <c r="AV23" i="17"/>
  <c r="AU23" i="17"/>
  <c r="AT23" i="17"/>
  <c r="AS23" i="17"/>
  <c r="AR23" i="17"/>
  <c r="AQ23" i="17"/>
  <c r="AP23" i="17"/>
  <c r="AO23" i="17"/>
  <c r="AN23" i="17"/>
  <c r="AM23" i="17"/>
  <c r="AL23" i="17"/>
  <c r="AK23" i="17"/>
  <c r="AJ23" i="17"/>
  <c r="AI23" i="17"/>
  <c r="AH23" i="17"/>
  <c r="AG23" i="17"/>
  <c r="AF23" i="17"/>
  <c r="AE23" i="17"/>
  <c r="AD23" i="17"/>
  <c r="AC23" i="17"/>
  <c r="AB23" i="17"/>
  <c r="AA23" i="17"/>
  <c r="Z23" i="17"/>
  <c r="Y23" i="17"/>
  <c r="X23" i="17"/>
  <c r="W23" i="17"/>
  <c r="V23" i="17"/>
  <c r="U23" i="17"/>
  <c r="T23" i="17"/>
  <c r="S23" i="17"/>
  <c r="R23" i="17"/>
  <c r="Q23" i="17"/>
  <c r="P23" i="17"/>
  <c r="O23" i="17"/>
  <c r="N23" i="17"/>
  <c r="M23" i="17"/>
  <c r="L23" i="17"/>
  <c r="K23" i="17"/>
  <c r="J23" i="17"/>
  <c r="I23" i="17"/>
  <c r="H23" i="17"/>
  <c r="G23" i="17"/>
  <c r="F23" i="17"/>
  <c r="C26" i="13"/>
  <c r="C25" i="13"/>
  <c r="C24" i="13"/>
  <c r="C23" i="13"/>
  <c r="C22" i="13"/>
  <c r="C21" i="13"/>
  <c r="C20" i="13"/>
  <c r="C19" i="13"/>
  <c r="C18" i="13"/>
  <c r="C17" i="13"/>
  <c r="C16" i="13"/>
  <c r="C15" i="13"/>
  <c r="C14" i="13"/>
  <c r="C13" i="13"/>
  <c r="M11" i="5" s="1"/>
  <c r="C12" i="13"/>
  <c r="C10" i="13"/>
  <c r="C9" i="13"/>
  <c r="C8" i="13"/>
  <c r="C7" i="13"/>
  <c r="C6" i="13"/>
  <c r="C5" i="13"/>
  <c r="C4" i="13"/>
  <c r="I11" i="5" s="1"/>
  <c r="C3" i="13"/>
  <c r="K11" i="5" s="1"/>
  <c r="M220" i="14" l="1"/>
  <c r="M219" i="14"/>
  <c r="M218" i="14"/>
  <c r="M217" i="14"/>
  <c r="M216" i="14"/>
  <c r="M215" i="14"/>
  <c r="M214" i="14"/>
  <c r="M213" i="14"/>
  <c r="M212" i="14"/>
  <c r="M211" i="14"/>
  <c r="M210" i="14"/>
  <c r="M209" i="14"/>
  <c r="M208" i="14"/>
  <c r="M207" i="14"/>
  <c r="M206" i="14"/>
  <c r="M205" i="14"/>
  <c r="M204" i="14"/>
  <c r="M203" i="14"/>
  <c r="M202" i="14"/>
  <c r="M201" i="14"/>
  <c r="M200" i="14"/>
  <c r="M199" i="14"/>
  <c r="M198" i="14"/>
  <c r="M197" i="14"/>
  <c r="M196" i="14"/>
  <c r="M195" i="14"/>
  <c r="M194" i="14"/>
  <c r="M193" i="14"/>
  <c r="M192" i="14"/>
  <c r="M191" i="14"/>
  <c r="M190" i="14"/>
  <c r="M189" i="14"/>
  <c r="M188" i="14"/>
  <c r="M187" i="14"/>
  <c r="M186" i="14"/>
  <c r="M185" i="14"/>
  <c r="M184" i="14"/>
  <c r="M183" i="14"/>
  <c r="M182" i="14"/>
  <c r="M181" i="14"/>
  <c r="M180" i="14"/>
  <c r="M179" i="14"/>
  <c r="M178" i="14"/>
  <c r="M177" i="14"/>
  <c r="M176" i="14"/>
  <c r="M175" i="14"/>
  <c r="M174" i="14"/>
  <c r="M173" i="14"/>
  <c r="M172" i="14"/>
  <c r="M171" i="14"/>
  <c r="M170" i="14"/>
  <c r="M169" i="14"/>
  <c r="M168" i="14"/>
  <c r="M167" i="14"/>
  <c r="M166" i="14"/>
  <c r="M165" i="14"/>
  <c r="M164" i="14"/>
  <c r="M163" i="14"/>
  <c r="M162" i="14"/>
  <c r="M161" i="14"/>
  <c r="M160" i="14"/>
  <c r="M159" i="14"/>
  <c r="M158" i="14"/>
  <c r="M157" i="14"/>
  <c r="M156" i="14"/>
  <c r="M155" i="14"/>
  <c r="E17" i="5" s="1"/>
  <c r="M17" i="5"/>
  <c r="K17" i="5"/>
  <c r="G17" i="5"/>
  <c r="I17" i="5"/>
  <c r="M16" i="5"/>
  <c r="K16" i="5"/>
  <c r="I16" i="5"/>
  <c r="G16" i="5"/>
  <c r="M15" i="5"/>
  <c r="K15" i="5"/>
  <c r="I15" i="5"/>
  <c r="G15" i="5"/>
  <c r="K12" i="5"/>
  <c r="G12" i="5"/>
  <c r="O220" i="14" l="1"/>
  <c r="O219" i="14"/>
  <c r="O218" i="14"/>
  <c r="O217" i="14"/>
  <c r="O216" i="14"/>
  <c r="O215" i="14"/>
  <c r="O214" i="14"/>
  <c r="O213" i="14"/>
  <c r="O212" i="14"/>
  <c r="O211" i="14"/>
  <c r="O210" i="14"/>
  <c r="O209" i="14"/>
  <c r="O208" i="14"/>
  <c r="O207" i="14"/>
  <c r="O206" i="14"/>
  <c r="O205" i="14"/>
  <c r="O204" i="14"/>
  <c r="O203" i="14"/>
  <c r="O202" i="14"/>
  <c r="O201" i="14"/>
  <c r="O200" i="14"/>
  <c r="R200" i="14" s="1"/>
  <c r="O199" i="14"/>
  <c r="O198" i="14"/>
  <c r="O197" i="14"/>
  <c r="O196" i="14"/>
  <c r="O195" i="14"/>
  <c r="O194" i="14"/>
  <c r="O193" i="14"/>
  <c r="O192" i="14"/>
  <c r="O191" i="14"/>
  <c r="O190" i="14"/>
  <c r="O189" i="14"/>
  <c r="O188" i="14"/>
  <c r="O187" i="14"/>
  <c r="O186" i="14"/>
  <c r="O185" i="14"/>
  <c r="O184" i="14"/>
  <c r="R184" i="14" s="1"/>
  <c r="O183" i="14"/>
  <c r="O182" i="14"/>
  <c r="O181" i="14"/>
  <c r="O180" i="14"/>
  <c r="O179" i="14"/>
  <c r="O178" i="14"/>
  <c r="O177" i="14"/>
  <c r="O176" i="14"/>
  <c r="O175" i="14"/>
  <c r="O174" i="14"/>
  <c r="O173" i="14"/>
  <c r="O172" i="14"/>
  <c r="O171" i="14"/>
  <c r="O170" i="14"/>
  <c r="O169" i="14"/>
  <c r="O168" i="14"/>
  <c r="O167" i="14"/>
  <c r="O166" i="14"/>
  <c r="O165" i="14"/>
  <c r="O164" i="14"/>
  <c r="R164" i="14" s="1"/>
  <c r="O163" i="14"/>
  <c r="O162" i="14"/>
  <c r="O161" i="14"/>
  <c r="O159" i="14"/>
  <c r="O158" i="14"/>
  <c r="O157" i="14"/>
  <c r="O156" i="14"/>
  <c r="L220" i="14"/>
  <c r="L219" i="14"/>
  <c r="L218" i="14"/>
  <c r="L217" i="14"/>
  <c r="L216" i="14"/>
  <c r="L215" i="14"/>
  <c r="L214" i="14"/>
  <c r="L213" i="14"/>
  <c r="L212" i="14"/>
  <c r="L211" i="14"/>
  <c r="L210" i="14"/>
  <c r="L209" i="14"/>
  <c r="L208" i="14"/>
  <c r="L207" i="14"/>
  <c r="L206" i="14"/>
  <c r="L205" i="14"/>
  <c r="L204" i="14"/>
  <c r="L203" i="14"/>
  <c r="L202" i="14"/>
  <c r="L201" i="14"/>
  <c r="L200" i="14"/>
  <c r="L199" i="14"/>
  <c r="L198" i="14"/>
  <c r="L197" i="14"/>
  <c r="L196" i="14"/>
  <c r="L195" i="14"/>
  <c r="L194" i="14"/>
  <c r="L193" i="14"/>
  <c r="L192" i="14"/>
  <c r="L191" i="14"/>
  <c r="L190" i="14"/>
  <c r="L189" i="14"/>
  <c r="L188" i="14"/>
  <c r="L187" i="14"/>
  <c r="L186" i="14"/>
  <c r="L185" i="14"/>
  <c r="L184" i="14"/>
  <c r="L183" i="14"/>
  <c r="L182" i="14"/>
  <c r="L181" i="14"/>
  <c r="L180" i="14"/>
  <c r="L179" i="14"/>
  <c r="L178" i="14"/>
  <c r="L177" i="14"/>
  <c r="L176" i="14"/>
  <c r="L175" i="14"/>
  <c r="L174" i="14"/>
  <c r="L173" i="14"/>
  <c r="L172" i="14"/>
  <c r="L171" i="14"/>
  <c r="L170" i="14"/>
  <c r="L169" i="14"/>
  <c r="L168" i="14"/>
  <c r="L167" i="14"/>
  <c r="L166" i="14"/>
  <c r="L165" i="14"/>
  <c r="L164" i="14"/>
  <c r="L163" i="14"/>
  <c r="L162" i="14"/>
  <c r="L161" i="14"/>
  <c r="L160" i="14"/>
  <c r="R160" i="14" s="1"/>
  <c r="L159" i="14"/>
  <c r="L158" i="14"/>
  <c r="L157" i="14"/>
  <c r="L156" i="14"/>
  <c r="L155" i="14"/>
  <c r="R155" i="14" s="1"/>
  <c r="P220" i="14"/>
  <c r="P219" i="14"/>
  <c r="P218" i="14"/>
  <c r="P217" i="14"/>
  <c r="P216" i="14"/>
  <c r="P215" i="14"/>
  <c r="P214" i="14"/>
  <c r="P213" i="14"/>
  <c r="P212" i="14"/>
  <c r="P211" i="14"/>
  <c r="P210" i="14"/>
  <c r="P209" i="14"/>
  <c r="P208" i="14"/>
  <c r="P207" i="14"/>
  <c r="P206" i="14"/>
  <c r="P205" i="14"/>
  <c r="P204" i="14"/>
  <c r="P203" i="14"/>
  <c r="P202" i="14"/>
  <c r="P201" i="14"/>
  <c r="P200" i="14"/>
  <c r="K8" i="5" s="1"/>
  <c r="P199" i="14"/>
  <c r="P198" i="14"/>
  <c r="P197" i="14"/>
  <c r="P196" i="14"/>
  <c r="P195" i="14"/>
  <c r="P194" i="14"/>
  <c r="P193" i="14"/>
  <c r="P192" i="14"/>
  <c r="P191" i="14"/>
  <c r="P190" i="14"/>
  <c r="P189" i="14"/>
  <c r="P188" i="14"/>
  <c r="P187" i="14"/>
  <c r="P186" i="14"/>
  <c r="P185" i="14"/>
  <c r="P184" i="14"/>
  <c r="G8" i="5" s="1"/>
  <c r="P183" i="14"/>
  <c r="P182" i="14"/>
  <c r="P181" i="14"/>
  <c r="P180" i="14"/>
  <c r="P179" i="14"/>
  <c r="P178" i="14"/>
  <c r="P177" i="14"/>
  <c r="P176" i="14"/>
  <c r="P175" i="14"/>
  <c r="P174" i="14"/>
  <c r="P173" i="14"/>
  <c r="P172" i="14"/>
  <c r="P171" i="14"/>
  <c r="P170" i="14"/>
  <c r="P169" i="14"/>
  <c r="P168" i="14"/>
  <c r="P167" i="14"/>
  <c r="P166" i="14"/>
  <c r="P165" i="14"/>
  <c r="P159" i="14"/>
  <c r="P158" i="14"/>
  <c r="P157" i="14"/>
  <c r="P156" i="14"/>
  <c r="P155" i="14"/>
  <c r="Q220" i="14"/>
  <c r="Q219" i="14"/>
  <c r="Q218" i="14"/>
  <c r="Q217" i="14"/>
  <c r="Q216" i="14"/>
  <c r="Q215" i="14"/>
  <c r="Q214" i="14"/>
  <c r="Q213" i="14"/>
  <c r="Q212" i="14"/>
  <c r="Q211" i="14"/>
  <c r="Q210" i="14"/>
  <c r="Q209" i="14"/>
  <c r="Q208" i="14"/>
  <c r="Q207" i="14"/>
  <c r="Q206" i="14"/>
  <c r="Q205" i="14"/>
  <c r="Q204" i="14"/>
  <c r="Q203" i="14"/>
  <c r="Q202" i="14"/>
  <c r="Q201" i="14"/>
  <c r="M22" i="5" s="1"/>
  <c r="Q200" i="14"/>
  <c r="Q199" i="14"/>
  <c r="Q198" i="14"/>
  <c r="Q197" i="14"/>
  <c r="Q196" i="14"/>
  <c r="Q195" i="14"/>
  <c r="Q194" i="14"/>
  <c r="Q193" i="14"/>
  <c r="Q192" i="14"/>
  <c r="Q191" i="14"/>
  <c r="Q190" i="14"/>
  <c r="Q189" i="14"/>
  <c r="Q188" i="14"/>
  <c r="Q187" i="14"/>
  <c r="Q186" i="14"/>
  <c r="Q185" i="14"/>
  <c r="I22" i="5" s="1"/>
  <c r="Q184" i="14"/>
  <c r="Q183" i="14"/>
  <c r="Q182" i="14"/>
  <c r="Q181" i="14"/>
  <c r="Q180" i="14"/>
  <c r="Q179" i="14"/>
  <c r="Q178" i="14"/>
  <c r="Q177" i="14"/>
  <c r="Q176" i="14"/>
  <c r="Q175" i="14"/>
  <c r="Q174" i="14"/>
  <c r="Q173" i="14"/>
  <c r="Q172" i="14"/>
  <c r="Q171" i="14"/>
  <c r="Q170" i="14"/>
  <c r="Q169" i="14"/>
  <c r="Q168" i="14"/>
  <c r="Q167" i="14"/>
  <c r="Q166" i="14"/>
  <c r="Q165" i="14"/>
  <c r="Q164" i="14"/>
  <c r="K22" i="5" s="1"/>
  <c r="Q163" i="14"/>
  <c r="Q162" i="14"/>
  <c r="Q161" i="14"/>
  <c r="Q160" i="14"/>
  <c r="Q159" i="14"/>
  <c r="Q158" i="14"/>
  <c r="Q157" i="14"/>
  <c r="Q156" i="14"/>
  <c r="Q155" i="14"/>
  <c r="E22" i="5" s="1"/>
  <c r="N220" i="14"/>
  <c r="N219" i="14"/>
  <c r="N218" i="14"/>
  <c r="N217" i="14"/>
  <c r="N216" i="14"/>
  <c r="N215" i="14"/>
  <c r="N214" i="14"/>
  <c r="N213" i="14"/>
  <c r="N212" i="14"/>
  <c r="N211" i="14"/>
  <c r="N210" i="14"/>
  <c r="N209" i="14"/>
  <c r="N208" i="14"/>
  <c r="N207" i="14"/>
  <c r="N206" i="14"/>
  <c r="N205" i="14"/>
  <c r="N204" i="14"/>
  <c r="N203" i="14"/>
  <c r="N202" i="14"/>
  <c r="N201" i="14"/>
  <c r="M23" i="5" s="1"/>
  <c r="N200" i="14"/>
  <c r="N199" i="14"/>
  <c r="N198" i="14"/>
  <c r="N197" i="14"/>
  <c r="N196" i="14"/>
  <c r="N195" i="14"/>
  <c r="N194" i="14"/>
  <c r="N193" i="14"/>
  <c r="N192" i="14"/>
  <c r="N191" i="14"/>
  <c r="N190" i="14"/>
  <c r="N189" i="14"/>
  <c r="N188" i="14"/>
  <c r="N187" i="14"/>
  <c r="N186" i="14"/>
  <c r="N185" i="14"/>
  <c r="I23" i="5" s="1"/>
  <c r="N184" i="14"/>
  <c r="N183" i="14"/>
  <c r="N182" i="14"/>
  <c r="N181" i="14"/>
  <c r="N180" i="14"/>
  <c r="N179" i="14"/>
  <c r="N178" i="14"/>
  <c r="N177" i="14"/>
  <c r="N176" i="14"/>
  <c r="N175" i="14"/>
  <c r="N174" i="14"/>
  <c r="N173" i="14"/>
  <c r="N172" i="14"/>
  <c r="N171" i="14"/>
  <c r="N170" i="14"/>
  <c r="N169" i="14"/>
  <c r="N168" i="14"/>
  <c r="N167" i="14"/>
  <c r="N166" i="14"/>
  <c r="N165" i="14"/>
  <c r="K23" i="5" s="1"/>
  <c r="N159" i="14"/>
  <c r="N158" i="14"/>
  <c r="E23" i="5" s="1"/>
  <c r="N157" i="14"/>
  <c r="J220" i="14"/>
  <c r="J219" i="14"/>
  <c r="J218" i="14"/>
  <c r="J217" i="14"/>
  <c r="J216" i="14"/>
  <c r="J215" i="14"/>
  <c r="J214" i="14"/>
  <c r="J213" i="14"/>
  <c r="J212" i="14"/>
  <c r="J211" i="14"/>
  <c r="J210" i="14"/>
  <c r="J209" i="14"/>
  <c r="J208" i="14"/>
  <c r="J207" i="14"/>
  <c r="J206" i="14"/>
  <c r="J205" i="14"/>
  <c r="J204" i="14"/>
  <c r="J203" i="14"/>
  <c r="J202" i="14"/>
  <c r="J201" i="14"/>
  <c r="M7" i="5" s="1"/>
  <c r="J200" i="14"/>
  <c r="J199" i="14"/>
  <c r="J198" i="14"/>
  <c r="J197" i="14"/>
  <c r="J196" i="14"/>
  <c r="J195" i="14"/>
  <c r="J194" i="14"/>
  <c r="J193" i="14"/>
  <c r="J192" i="14"/>
  <c r="J191" i="14"/>
  <c r="J190" i="14"/>
  <c r="J189" i="14"/>
  <c r="J188" i="14"/>
  <c r="J187" i="14"/>
  <c r="J186" i="14"/>
  <c r="J185" i="14"/>
  <c r="I7" i="5" s="1"/>
  <c r="J184" i="14"/>
  <c r="J183" i="14"/>
  <c r="J182" i="14"/>
  <c r="J181" i="14"/>
  <c r="J180" i="14"/>
  <c r="J179" i="14"/>
  <c r="J178" i="14"/>
  <c r="J177" i="14"/>
  <c r="J176" i="14"/>
  <c r="J175" i="14"/>
  <c r="J174" i="14"/>
  <c r="J173" i="14"/>
  <c r="J172" i="14"/>
  <c r="J171" i="14"/>
  <c r="J170" i="14"/>
  <c r="J169" i="14"/>
  <c r="J168" i="14"/>
  <c r="J167" i="14"/>
  <c r="J166" i="14"/>
  <c r="K7" i="5" s="1"/>
  <c r="J160" i="14"/>
  <c r="J159" i="14"/>
  <c r="J158" i="14"/>
  <c r="J157" i="14"/>
  <c r="J156" i="14"/>
  <c r="E7" i="5" s="1"/>
  <c r="J155" i="14"/>
  <c r="G160" i="14"/>
  <c r="G220" i="14"/>
  <c r="G219" i="14"/>
  <c r="G218" i="14"/>
  <c r="G217" i="14"/>
  <c r="G216" i="14"/>
  <c r="G215" i="14"/>
  <c r="G214" i="14"/>
  <c r="G213" i="14"/>
  <c r="G212" i="14"/>
  <c r="G211" i="14"/>
  <c r="G210" i="14"/>
  <c r="G209" i="14"/>
  <c r="G208" i="14"/>
  <c r="G207" i="14"/>
  <c r="G206" i="14"/>
  <c r="G205" i="14"/>
  <c r="G204" i="14"/>
  <c r="G203" i="14"/>
  <c r="G202" i="14"/>
  <c r="G201" i="14"/>
  <c r="G200" i="14"/>
  <c r="G199" i="14"/>
  <c r="G198" i="14"/>
  <c r="G197" i="14"/>
  <c r="G196" i="14"/>
  <c r="G195" i="14"/>
  <c r="G194" i="14"/>
  <c r="G193" i="14"/>
  <c r="G192" i="14"/>
  <c r="G191" i="14"/>
  <c r="G190" i="14"/>
  <c r="G189" i="14"/>
  <c r="G188" i="14"/>
  <c r="G187" i="14"/>
  <c r="G186" i="14"/>
  <c r="G185" i="14"/>
  <c r="G184" i="14"/>
  <c r="G183" i="14"/>
  <c r="G182" i="14"/>
  <c r="G181" i="14"/>
  <c r="G180" i="14"/>
  <c r="G179" i="14"/>
  <c r="G178" i="14"/>
  <c r="G177" i="14"/>
  <c r="G176" i="14"/>
  <c r="G175" i="14"/>
  <c r="G174" i="14"/>
  <c r="G173" i="14"/>
  <c r="G172" i="14"/>
  <c r="G171" i="14"/>
  <c r="G170" i="14"/>
  <c r="G169" i="14"/>
  <c r="G168" i="14"/>
  <c r="G167" i="14"/>
  <c r="G166" i="14"/>
  <c r="G165" i="14"/>
  <c r="G159" i="14"/>
  <c r="G158" i="14"/>
  <c r="G157" i="14"/>
  <c r="G156" i="14"/>
  <c r="G155" i="14"/>
  <c r="H155" i="14" s="1"/>
  <c r="G7" i="5" l="1"/>
  <c r="G23" i="5"/>
  <c r="I19" i="5"/>
  <c r="K19" i="5" s="1"/>
  <c r="R185" i="14"/>
  <c r="R201" i="14"/>
  <c r="R215" i="14"/>
  <c r="G22" i="5"/>
  <c r="H220" i="14"/>
  <c r="H219" i="14"/>
  <c r="H218" i="14"/>
  <c r="H217" i="14"/>
  <c r="H216" i="14"/>
  <c r="H215" i="14"/>
  <c r="H214" i="14"/>
  <c r="H213" i="14"/>
  <c r="H212" i="14"/>
  <c r="H211" i="14"/>
  <c r="H210" i="14"/>
  <c r="H209" i="14"/>
  <c r="H208" i="14"/>
  <c r="H207" i="14"/>
  <c r="H206" i="14"/>
  <c r="H205" i="14"/>
  <c r="H204" i="14"/>
  <c r="H203" i="14"/>
  <c r="H202" i="14"/>
  <c r="H201" i="14"/>
  <c r="H200" i="14"/>
  <c r="H199" i="14"/>
  <c r="H198" i="14"/>
  <c r="H197" i="14"/>
  <c r="H196" i="14"/>
  <c r="H195" i="14"/>
  <c r="H194" i="14"/>
  <c r="H193" i="14"/>
  <c r="H192" i="14"/>
  <c r="H191" i="14"/>
  <c r="H190" i="14"/>
  <c r="H189" i="14"/>
  <c r="H188" i="14"/>
  <c r="H187" i="14"/>
  <c r="H186" i="14"/>
  <c r="H185" i="14"/>
  <c r="H184" i="14"/>
  <c r="H183" i="14"/>
  <c r="H182" i="14"/>
  <c r="H181" i="14"/>
  <c r="H180" i="14"/>
  <c r="H179" i="14"/>
  <c r="H178" i="14"/>
  <c r="H177" i="14"/>
  <c r="H176" i="14"/>
  <c r="H175" i="14"/>
  <c r="H174" i="14"/>
  <c r="H173" i="14"/>
  <c r="H172" i="14"/>
  <c r="H171" i="14"/>
  <c r="H170" i="14"/>
  <c r="H169" i="14"/>
  <c r="H168" i="14"/>
  <c r="H167" i="14"/>
  <c r="H166" i="14"/>
  <c r="H165" i="14"/>
  <c r="H160" i="14"/>
  <c r="H159" i="14"/>
  <c r="H158" i="14"/>
  <c r="H157" i="14"/>
  <c r="H156" i="14"/>
  <c r="E5" i="5" s="1"/>
  <c r="K5" i="5" l="1"/>
  <c r="G5" i="5"/>
  <c r="I5" i="5"/>
  <c r="M5" i="5"/>
  <c r="Q25" i="12"/>
  <c r="O25" i="12"/>
  <c r="M25" i="12"/>
  <c r="K25" i="12"/>
  <c r="I25" i="12"/>
  <c r="G25" i="12"/>
  <c r="E25" i="12"/>
  <c r="Q24" i="12"/>
  <c r="O24" i="12"/>
  <c r="M24" i="12"/>
  <c r="K24" i="12"/>
  <c r="I24" i="12"/>
  <c r="G24" i="12"/>
  <c r="E24" i="12"/>
  <c r="Q22" i="12"/>
  <c r="O22" i="12"/>
  <c r="M22" i="12"/>
  <c r="K22" i="12"/>
  <c r="I22" i="12"/>
  <c r="G22" i="12"/>
  <c r="E22" i="12"/>
  <c r="Q18" i="12"/>
  <c r="O18" i="12"/>
  <c r="M18" i="12"/>
  <c r="K18" i="12"/>
  <c r="I18" i="12"/>
  <c r="G18" i="12"/>
  <c r="E18" i="12"/>
  <c r="Q16" i="12"/>
  <c r="O16" i="12"/>
  <c r="M16" i="12"/>
  <c r="K16" i="12"/>
  <c r="I16" i="12"/>
  <c r="G16" i="12"/>
  <c r="E16" i="12"/>
  <c r="Q15" i="12"/>
  <c r="O15" i="12"/>
  <c r="M15" i="12"/>
  <c r="K15" i="12"/>
  <c r="I15" i="12"/>
  <c r="G15" i="12"/>
  <c r="Q14" i="12"/>
  <c r="O14" i="12"/>
  <c r="M14" i="12"/>
  <c r="K14" i="12"/>
  <c r="I14" i="12"/>
  <c r="G14" i="12"/>
  <c r="Q12" i="12"/>
  <c r="O12" i="12"/>
  <c r="M12" i="12"/>
  <c r="K12" i="12"/>
  <c r="I12" i="12"/>
  <c r="G12" i="12"/>
  <c r="E12" i="12"/>
  <c r="Q11" i="12"/>
  <c r="O11" i="12"/>
  <c r="M11" i="12"/>
  <c r="K11" i="12"/>
  <c r="I11" i="12"/>
  <c r="G11" i="12"/>
  <c r="Q9" i="12"/>
  <c r="O9" i="12"/>
  <c r="M9" i="12"/>
  <c r="K9" i="12"/>
  <c r="I9" i="12"/>
  <c r="G9" i="12"/>
  <c r="E9" i="12"/>
  <c r="Q7" i="12"/>
  <c r="O7" i="12"/>
  <c r="M7" i="12"/>
  <c r="K7" i="12"/>
  <c r="I7" i="12"/>
  <c r="G7" i="12"/>
  <c r="E7" i="12"/>
  <c r="Q6" i="12"/>
  <c r="O6" i="12"/>
  <c r="M6" i="12"/>
  <c r="K6" i="12"/>
  <c r="I6" i="12"/>
  <c r="G6" i="12"/>
  <c r="E6" i="12"/>
  <c r="Q5" i="12"/>
  <c r="O5" i="12"/>
  <c r="M5" i="12"/>
  <c r="K5" i="12"/>
  <c r="I5" i="12"/>
  <c r="G5" i="12"/>
  <c r="E5" i="12"/>
  <c r="G6" i="5" l="1"/>
  <c r="M6" i="5"/>
  <c r="K6" i="5"/>
  <c r="I6" i="5"/>
  <c r="E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Leandro Prados de la Escosura</author>
  </authors>
  <commentList>
    <comment ref="B5" authorId="0" shapeId="0" xr:uid="{26A4728B-124A-477E-B559-760B8D04187C}">
      <text>
        <r>
          <rPr>
            <b/>
            <sz val="9"/>
            <color indexed="81"/>
            <rFont val="Calibri"/>
            <family val="2"/>
          </rPr>
          <t>Leandro Prados de la Escosura:</t>
        </r>
        <r>
          <rPr>
            <sz val="9"/>
            <color indexed="81"/>
            <rFont val="Calibri"/>
            <family val="2"/>
          </rPr>
          <t xml:space="preserve">
Agriculture, forestry and fishing</t>
        </r>
      </text>
    </comment>
    <comment ref="C5" authorId="0" shapeId="0" xr:uid="{64D9C70F-0F6E-4FF1-96D7-611FD0B4246C}">
      <text>
        <r>
          <rPr>
            <b/>
            <sz val="9"/>
            <color indexed="81"/>
            <rFont val="Calibri"/>
            <family val="2"/>
          </rPr>
          <t>Leandro Prados de la Escosura:</t>
        </r>
        <r>
          <rPr>
            <sz val="9"/>
            <color indexed="81"/>
            <rFont val="Calibri"/>
            <family val="2"/>
          </rPr>
          <t xml:space="preserve">
Manufacturing, Extractive Industries, and Utilities</t>
        </r>
      </text>
    </comment>
    <comment ref="E5" authorId="0" shapeId="0" xr:uid="{81F28032-54B0-417A-9293-2E74523FF3A9}">
      <text>
        <r>
          <rPr>
            <b/>
            <sz val="9"/>
            <color indexed="81"/>
            <rFont val="Calibri"/>
            <family val="2"/>
          </rPr>
          <t>Leandro Prados de la Escosura:</t>
        </r>
        <r>
          <rPr>
            <sz val="9"/>
            <color indexed="81"/>
            <rFont val="Calibri"/>
            <family val="2"/>
          </rPr>
          <t xml:space="preserve">
Service activities</t>
        </r>
      </text>
    </comment>
    <comment ref="G5" authorId="0" shapeId="0" xr:uid="{D97592AB-FA5F-4477-A443-BB0A1B8DC0D2}">
      <text>
        <r>
          <rPr>
            <b/>
            <sz val="9"/>
            <color indexed="81"/>
            <rFont val="Calibri"/>
            <family val="2"/>
          </rPr>
          <t>Leandro Prados de la Escosura:</t>
        </r>
        <r>
          <rPr>
            <sz val="9"/>
            <color indexed="81"/>
            <rFont val="Calibri"/>
            <family val="2"/>
          </rPr>
          <t xml:space="preserve">
Taxes less subsidies on products</t>
        </r>
      </text>
    </comment>
    <comment ref="H5" authorId="0" shapeId="0" xr:uid="{F8B0F324-4C7E-421D-AB49-BA57F5179C9A}">
      <text>
        <r>
          <rPr>
            <b/>
            <sz val="9"/>
            <color indexed="81"/>
            <rFont val="Calibri"/>
            <family val="2"/>
          </rPr>
          <t>Leandro Prados de la Escosura:</t>
        </r>
        <r>
          <rPr>
            <sz val="9"/>
            <color indexed="81"/>
            <rFont val="Calibri"/>
            <family val="2"/>
          </rPr>
          <t xml:space="preserve">
Gross Domestic Product at market prices</t>
        </r>
      </text>
    </comment>
  </commentList>
</comments>
</file>

<file path=xl/sharedStrings.xml><?xml version="1.0" encoding="utf-8"?>
<sst xmlns="http://schemas.openxmlformats.org/spreadsheetml/2006/main" count="6371" uniqueCount="473">
  <si>
    <t>year</t>
  </si>
  <si>
    <t>country</t>
  </si>
  <si>
    <t>Spain</t>
  </si>
  <si>
    <t>iso</t>
  </si>
  <si>
    <t>ESP</t>
  </si>
  <si>
    <t>ifs</t>
  </si>
  <si>
    <t>pop</t>
  </si>
  <si>
    <t>rgdpmad</t>
  </si>
  <si>
    <t>rgdppc</t>
  </si>
  <si>
    <t>rconpc</t>
  </si>
  <si>
    <t>gdp</t>
  </si>
  <si>
    <t>iy</t>
  </si>
  <si>
    <t>cpi</t>
  </si>
  <si>
    <t>ca</t>
  </si>
  <si>
    <t>imports</t>
  </si>
  <si>
    <t>exports</t>
  </si>
  <si>
    <t>narrowm</t>
  </si>
  <si>
    <t>money</t>
  </si>
  <si>
    <t>stir</t>
  </si>
  <si>
    <t>ltrate</t>
  </si>
  <si>
    <t>stocks</t>
  </si>
  <si>
    <t>debtgdp</t>
  </si>
  <si>
    <t>revenue</t>
  </si>
  <si>
    <t>expenditure</t>
  </si>
  <si>
    <t>xrusd</t>
  </si>
  <si>
    <t>crisisJST</t>
  </si>
  <si>
    <t>tloans</t>
  </si>
  <si>
    <t>tmort</t>
  </si>
  <si>
    <t>thh</t>
  </si>
  <si>
    <t>tbus</t>
  </si>
  <si>
    <t>hpnom</t>
  </si>
  <si>
    <t>GDP (nominal, local currency)</t>
  </si>
  <si>
    <t>Investment-to-GDP ratio</t>
  </si>
  <si>
    <t>Consumer prices (index, 1990=100)</t>
  </si>
  <si>
    <t>Current account (nominal, local currency)</t>
  </si>
  <si>
    <t>Exports (nominal, local currency)</t>
  </si>
  <si>
    <t>Narrow money (nominal, local currency)</t>
  </si>
  <si>
    <t>Government revenues (nominal, local currency)</t>
  </si>
  <si>
    <t>Government expenditure (nominal, local currency)</t>
  </si>
  <si>
    <t>Systemic financial crises (0-1 dummy)</t>
  </si>
  <si>
    <t>Macroeconomic policies</t>
  </si>
  <si>
    <t>Growth and inflation</t>
  </si>
  <si>
    <t>Output composition</t>
  </si>
  <si>
    <t>Inequality</t>
  </si>
  <si>
    <t>Imbalances</t>
  </si>
  <si>
    <t>Sources:</t>
  </si>
  <si>
    <t>1946-52</t>
  </si>
  <si>
    <t>1931-41</t>
  </si>
  <si>
    <t>1952-69</t>
  </si>
  <si>
    <t>1970-79</t>
  </si>
  <si>
    <t>1980-89</t>
  </si>
  <si>
    <t>deficit</t>
  </si>
  <si>
    <t>deficit/gdp</t>
  </si>
  <si>
    <t>expenditure/gdp</t>
  </si>
  <si>
    <t>1952-59</t>
  </si>
  <si>
    <t>1960-69</t>
  </si>
  <si>
    <t>narrowm/gdp</t>
  </si>
  <si>
    <t>ca/gdp</t>
  </si>
  <si>
    <t>Top 1% | share</t>
  </si>
  <si>
    <t>p99p100;1992;0.084200002</t>
  </si>
  <si>
    <t>n/a</t>
  </si>
  <si>
    <t>Penn World Table, version 9.0</t>
  </si>
  <si>
    <t>This file contains the data of PWT 9.0, as available on www.ggdc.net/pwt</t>
  </si>
  <si>
    <t>Please refer to www.ggdc.net/pwt for extensive documentation of the different concepts and how these data were constructed</t>
  </si>
  <si>
    <t>When using these data, please refer to the following paper:</t>
  </si>
  <si>
    <r>
      <t xml:space="preserve">Feenstra, Robert C., Robert Inklaar and Marcel P. Timmer (2015), "The Next Generation of the Penn World Table" </t>
    </r>
    <r>
      <rPr>
        <i/>
        <sz val="11"/>
        <rFont val="Verdana"/>
        <family val="2"/>
      </rPr>
      <t>American Economic Review</t>
    </r>
    <r>
      <rPr>
        <sz val="11"/>
        <rFont val="Verdana"/>
        <family val="2"/>
      </rPr>
      <t>, 105(10), 3150-3182, available for download at www.ggdc.net/pwt</t>
    </r>
  </si>
  <si>
    <t>countrycode</t>
  </si>
  <si>
    <t>currency_unit</t>
  </si>
  <si>
    <t>rgdpe</t>
  </si>
  <si>
    <t>rgdpo</t>
  </si>
  <si>
    <t>emp</t>
  </si>
  <si>
    <t>avh</t>
  </si>
  <si>
    <t>hc</t>
  </si>
  <si>
    <t>ccon</t>
  </si>
  <si>
    <t>cda</t>
  </si>
  <si>
    <t>cgdpe</t>
  </si>
  <si>
    <t>cgdpo</t>
  </si>
  <si>
    <t>ck</t>
  </si>
  <si>
    <t>ctfp</t>
  </si>
  <si>
    <t>cwtfp</t>
  </si>
  <si>
    <t>rgdpna</t>
  </si>
  <si>
    <t>rconna</t>
  </si>
  <si>
    <t>rdana</t>
  </si>
  <si>
    <t>rkna</t>
  </si>
  <si>
    <t>rtfpna</t>
  </si>
  <si>
    <t>rwtfpna</t>
  </si>
  <si>
    <t>labsh</t>
  </si>
  <si>
    <t>delta</t>
  </si>
  <si>
    <t>xr</t>
  </si>
  <si>
    <t>pl_con</t>
  </si>
  <si>
    <t>pl_da</t>
  </si>
  <si>
    <t>pl_gdpo</t>
  </si>
  <si>
    <t>i_cig</t>
  </si>
  <si>
    <t>i_xm</t>
  </si>
  <si>
    <t>i_xr</t>
  </si>
  <si>
    <t>i_outlier</t>
  </si>
  <si>
    <t>cor_exp</t>
  </si>
  <si>
    <t>statcap</t>
  </si>
  <si>
    <t>csh_c</t>
  </si>
  <si>
    <t>csh_i</t>
  </si>
  <si>
    <t>csh_g</t>
  </si>
  <si>
    <t>csh_x</t>
  </si>
  <si>
    <t>csh_m</t>
  </si>
  <si>
    <t>csh_r</t>
  </si>
  <si>
    <t>pl_c</t>
  </si>
  <si>
    <t>pl_i</t>
  </si>
  <si>
    <t>pl_g</t>
  </si>
  <si>
    <t>pl_x</t>
  </si>
  <si>
    <t>pl_m</t>
  </si>
  <si>
    <t>pl_k</t>
  </si>
  <si>
    <t>Extrapolated</t>
  </si>
  <si>
    <t>Market</t>
  </si>
  <si>
    <t>Regular</t>
  </si>
  <si>
    <t>Benchmark</t>
  </si>
  <si>
    <t>Interpolated</t>
  </si>
  <si>
    <t>Feenstra, Robert C., Robert Inklaar and Marcel P. Timmer (2015), "The Next Generation of the Penn World Table" American Economic Review, 105(10), 3150-3182, available for download at www.ggdc.net/pwt</t>
  </si>
  <si>
    <t>Fiscal income</t>
  </si>
  <si>
    <t>Exports</t>
  </si>
  <si>
    <t>Structure of the economy</t>
  </si>
  <si>
    <t>Òscar Jordà, Moritz  Schularick, and Alan M. Taylor. 2017. Macrofinancial History and the New  Business Cycle Facts. In NBER Macroeconomics Annual 2016, volume 31,  edited by Martin Eichenbaum and Jonathan A. Parker. Chicago: University   of Chicago Press.</t>
  </si>
  <si>
    <t>World Inequality Database. https://wid.world</t>
  </si>
  <si>
    <t>Notes</t>
  </si>
  <si>
    <t>Fiscal deficit</t>
  </si>
  <si>
    <t>Government expenditures</t>
  </si>
  <si>
    <t>Palgrave Macmillan (ed.). 2013. International Historical Statistics. London: Palgrave Macmillan.</t>
  </si>
  <si>
    <t>Palgrave Macmillan (2013)</t>
  </si>
  <si>
    <t>Unemployment rate</t>
  </si>
  <si>
    <t>Share of Industry in GDP</t>
  </si>
  <si>
    <t>Number of crises</t>
  </si>
  <si>
    <t>Current account</t>
  </si>
  <si>
    <t>Exports growth</t>
  </si>
  <si>
    <t>Wage growth (manufacturing)</t>
  </si>
  <si>
    <t>Investment share</t>
  </si>
  <si>
    <t>Household consumption share</t>
  </si>
  <si>
    <t>Government consumption share</t>
  </si>
  <si>
    <t>Real GDP</t>
  </si>
  <si>
    <t>Inflation</t>
  </si>
  <si>
    <t>TFP growth</t>
  </si>
  <si>
    <t>Top 1% income share</t>
  </si>
  <si>
    <t>World Inequality Database.</t>
  </si>
  <si>
    <t>Jordà, Schularick and Taylor (2017)</t>
  </si>
  <si>
    <t>Pre</t>
  </si>
  <si>
    <t>Period under study</t>
  </si>
  <si>
    <t>Post</t>
  </si>
  <si>
    <t>Money supply (narrow)</t>
  </si>
  <si>
    <t>Table 1. Main economic indicators for Japan</t>
  </si>
  <si>
    <t>Notes and sources:
1. Jordà, Schularick and Taylor (2017). Figures are presented as of the end of the relevant period and as a share of nominal GDP.
2. Jordà, Schularick and Taylor (2017). Average figures for the period, except for the number of systemic financial crises, which is a sum of these crises.
3. Palgrave Macmillan (2013). Figures are presented as of the end of the relevant period. Unemployment rate: 1938 figure was used for 1941. Share of Industry in GDP: 1935-39 figure was used for 1931-41; 1945-49 figure was used for 1946-52; 1955-59 figure was used for 1952-59; 1965-69 figure was used for 1960-69; 1975-79 figure was used for 1970-79; 1985-89 figure was used for 1980-89.
4. Mitchell (2007). Average figures for the period. Wage growth calculations: for 1946-52 period calculations, data for 1947-52 was used; for 1980-89 period calculations, data for 1981-89 was used.
5. Penn World Table, version 9.0. Average figures for the period. For 1946-52 period calculations, 1950-52 data was used.
6. Penn World Table, version 9.0. Figures are presented as of the end of the relevant period. Shares of household consumption, government consumption, and gross capital formation  at current PPPs. The investment share figure for 1941 was taken from Jordà, Schularick and Taylor (2017).
7. World Inequality Database. Share in Fiscal Income. Figures are presented as of the end of the relevant period.
N/A means information is not available.</t>
  </si>
  <si>
    <t>Machinery exports growth</t>
  </si>
  <si>
    <t>Money supply (narrow, % of GDP)</t>
  </si>
  <si>
    <t>Current account (% of GDP)</t>
  </si>
  <si>
    <t>1960-75</t>
  </si>
  <si>
    <t>1976-90</t>
  </si>
  <si>
    <t>1939-59</t>
  </si>
  <si>
    <t>1930-35</t>
  </si>
  <si>
    <t>1939-75</t>
  </si>
  <si>
    <t>Euro</t>
  </si>
  <si>
    <t>Downloaded from wid.world on 13-02-2020 at 22:46:05</t>
  </si>
  <si>
    <t>Percentile;Year;"sfiinc_z_ES</t>
  </si>
  <si>
    <t>Spain"</t>
  </si>
  <si>
    <t>p99p100;1981;0.076300003</t>
  </si>
  <si>
    <t>p99p100;1982;0.079499997</t>
  </si>
  <si>
    <t>p99p100;1983;0.0779</t>
  </si>
  <si>
    <t>p99p100;1984;0.078100003</t>
  </si>
  <si>
    <t>p99p100;1985;0.081200004</t>
  </si>
  <si>
    <t>p99p100;1986;0.088799998</t>
  </si>
  <si>
    <t>p99p100;1987;0.091499999</t>
  </si>
  <si>
    <t>p99p100;1988;0.091899998</t>
  </si>
  <si>
    <t>p99p100;1989;0.090099998</t>
  </si>
  <si>
    <t>p99p100;1990;0.088</t>
  </si>
  <si>
    <t>p99p100;1991;0.084700003</t>
  </si>
  <si>
    <t>p99p100;1993;0.082199998</t>
  </si>
  <si>
    <t>p99p100;1994;0.082699999</t>
  </si>
  <si>
    <t>p99p100;1995;0.082900003</t>
  </si>
  <si>
    <t>p99p100;1996;0.082900003</t>
  </si>
  <si>
    <t>p99p100;1997;0.084299996</t>
  </si>
  <si>
    <t>p99p100;1998;0.088399999</t>
  </si>
  <si>
    <t>p99p100;1999;0.093500003</t>
  </si>
  <si>
    <t>p99p100;2000;0.097499996</t>
  </si>
  <si>
    <t>p99p100;2001;0.096299998</t>
  </si>
  <si>
    <t>p99p100;2002;0.093199998</t>
  </si>
  <si>
    <t>p99p100;2003;0.099100001</t>
  </si>
  <si>
    <t>p99p100;2004;0.1023</t>
  </si>
  <si>
    <t>p99p100;2005;0.11</t>
  </si>
  <si>
    <t>p99p100;2006;0.1274</t>
  </si>
  <si>
    <t>p99p100;2007;0.1124</t>
  </si>
  <si>
    <t>p99p100;2008;0.098300003</t>
  </si>
  <si>
    <t>p99p100;2009;0.093000002</t>
  </si>
  <si>
    <t>p99p100;2010;0.086900003</t>
  </si>
  <si>
    <t>p99p100;2011;0.090300001</t>
  </si>
  <si>
    <t>p99p100;2012;0.0858</t>
  </si>
  <si>
    <t>Persons employed/population</t>
  </si>
  <si>
    <t>The Conference Board Total Economy Database™ - Output, Labor and Labor Productivity, 1950-2019 (Original version)</t>
  </si>
  <si>
    <t>For more information please refer to the 'CONTENTS' sheet, or the Total Economy Database website.</t>
  </si>
  <si>
    <t>Please cite the data as follows: The Conference Board Total Economy Database™ (Original version), April 2019</t>
  </si>
  <si>
    <t>REGION</t>
  </si>
  <si>
    <t>ISO</t>
  </si>
  <si>
    <t>COUNTRY</t>
  </si>
  <si>
    <t>INDICATOR</t>
  </si>
  <si>
    <t>MEASURE</t>
  </si>
  <si>
    <t>Western Europe</t>
  </si>
  <si>
    <t>GDP EKS</t>
  </si>
  <si>
    <t>Total GDP, in millions of 2018 US$</t>
  </si>
  <si>
    <t>Employment</t>
  </si>
  <si>
    <t>Persons employed (thousands)</t>
  </si>
  <si>
    <t>Average Hours Worked</t>
  </si>
  <si>
    <t>Average annual hours worked per worker</t>
  </si>
  <si>
    <t>Total Hours</t>
  </si>
  <si>
    <t>Total annual hours worked (millions)</t>
  </si>
  <si>
    <t>Population</t>
  </si>
  <si>
    <t>Midyear population (thousands)</t>
  </si>
  <si>
    <t>Output per Employed Person</t>
  </si>
  <si>
    <t>Labor productivity per person employed in 2018 US$</t>
  </si>
  <si>
    <t>Output per Hour Worked</t>
  </si>
  <si>
    <t>Labor productivity per hour worked in 2018 US$</t>
  </si>
  <si>
    <t>Per Capita Income</t>
  </si>
  <si>
    <t>GDP per capita in 2018 US$</t>
  </si>
  <si>
    <t>GDP growth</t>
  </si>
  <si>
    <t>Growth of GDP, percent change</t>
  </si>
  <si>
    <t/>
  </si>
  <si>
    <t>Employment growth</t>
  </si>
  <si>
    <t>Growth of employment, percent change</t>
  </si>
  <si>
    <t>Total Hours growth</t>
  </si>
  <si>
    <t>Growth of total hours worked, percent change</t>
  </si>
  <si>
    <t>Population growth</t>
  </si>
  <si>
    <t>Growth of population, percent change</t>
  </si>
  <si>
    <t>Output per Employed Person growth</t>
  </si>
  <si>
    <t>Growth of Labor Productivity per person employed, percent change</t>
  </si>
  <si>
    <t>Output per Hour Worked growth</t>
  </si>
  <si>
    <t>Growth of Labor Productivity per hour worked, percent change</t>
  </si>
  <si>
    <t>Per Capita Income growth</t>
  </si>
  <si>
    <t>Growth of GDP per capita, percent change</t>
  </si>
  <si>
    <t>Persons unemployed/population</t>
  </si>
  <si>
    <t>Mid-year population estimates (in millions)</t>
  </si>
  <si>
    <t>Mid-year population estimates (in thouands)</t>
  </si>
  <si>
    <t>Wages</t>
  </si>
  <si>
    <t>1970-75 growth:</t>
  </si>
  <si>
    <t>Real NNP/GDP growth</t>
  </si>
  <si>
    <t>NNP/GDP</t>
  </si>
  <si>
    <t>1954-59 growth:</t>
  </si>
  <si>
    <t>1954-75 growth:</t>
  </si>
  <si>
    <t>1980-90 growth:</t>
  </si>
  <si>
    <t>The Conference Board Total Economy Database (Original version) (2019)</t>
  </si>
  <si>
    <r>
      <t xml:space="preserve">Feenstra, Robert C., Robert Inklaar and Marcel P. Timmer. 2015. The Next Generation of the Penn World Table. </t>
    </r>
    <r>
      <rPr>
        <i/>
        <sz val="11"/>
        <color theme="1"/>
        <rFont val="Calibri"/>
        <family val="2"/>
        <scheme val="minor"/>
      </rPr>
      <t>American Economic Review</t>
    </r>
    <r>
      <rPr>
        <sz val="11"/>
        <color theme="1"/>
        <rFont val="Calibri"/>
        <family val="2"/>
        <scheme val="minor"/>
      </rPr>
      <t>, 105(10), 3150-3182, available for download at www.ggdc.net/pwt</t>
    </r>
  </si>
  <si>
    <t>World Inequality Database. Available at https://wid.world.</t>
  </si>
  <si>
    <t>The Conference Board Total Economy Database™ (Original version), April 2019.</t>
  </si>
  <si>
    <t>Unemployed (in thousands)</t>
  </si>
  <si>
    <t>Fiscal balance (% of GDP)</t>
  </si>
  <si>
    <t>Real wage growth (industry)</t>
  </si>
  <si>
    <t>UK</t>
  </si>
  <si>
    <t>Australia</t>
  </si>
  <si>
    <t>AUS</t>
  </si>
  <si>
    <t>Belgium</t>
  </si>
  <si>
    <t>BEL</t>
  </si>
  <si>
    <t>Canada</t>
  </si>
  <si>
    <t>CAN</t>
  </si>
  <si>
    <t>Switzerland</t>
  </si>
  <si>
    <t>CHE</t>
  </si>
  <si>
    <t>Germany</t>
  </si>
  <si>
    <t>DEU</t>
  </si>
  <si>
    <t>Denmark</t>
  </si>
  <si>
    <t>DNK</t>
  </si>
  <si>
    <t>Finland</t>
  </si>
  <si>
    <t>FIN</t>
  </si>
  <si>
    <t>France</t>
  </si>
  <si>
    <t>FRA</t>
  </si>
  <si>
    <t>GBR</t>
  </si>
  <si>
    <t>Italy</t>
  </si>
  <si>
    <t>ITA</t>
  </si>
  <si>
    <t>Japan</t>
  </si>
  <si>
    <t>JPN</t>
  </si>
  <si>
    <t>Netherlands</t>
  </si>
  <si>
    <t>NLD</t>
  </si>
  <si>
    <t>Norway</t>
  </si>
  <si>
    <t>NOR</t>
  </si>
  <si>
    <t>Portugal</t>
  </si>
  <si>
    <t>PRT</t>
  </si>
  <si>
    <t>Sweden</t>
  </si>
  <si>
    <t>SWE</t>
  </si>
  <si>
    <t>USA</t>
  </si>
  <si>
    <t>US</t>
  </si>
  <si>
    <t>Real GDP per capita (PPP)</t>
  </si>
  <si>
    <t>Source:</t>
  </si>
  <si>
    <t>JST</t>
  </si>
  <si>
    <t>Variable used:</t>
  </si>
  <si>
    <t>1945-70</t>
  </si>
  <si>
    <t>Real GDP per capita (index, 2005=100)</t>
  </si>
  <si>
    <t>Figure 1. Per capita Real GDP growth</t>
  </si>
  <si>
    <t>Source: Jordà, Schularick and Taylor (2017)</t>
  </si>
  <si>
    <r>
      <rPr>
        <i/>
        <sz val="11"/>
        <rFont val="Calibri"/>
        <family val="2"/>
      </rPr>
      <t>Source:</t>
    </r>
    <r>
      <rPr>
        <sz val="11"/>
        <rFont val="Calibri"/>
        <family val="2"/>
      </rPr>
      <t xml:space="preserve"> Jordà, Schularick and Taylor (2017)</t>
    </r>
  </si>
  <si>
    <t>Sources (for internal use):</t>
  </si>
  <si>
    <t>Growth in government expenditures (nominal)</t>
  </si>
  <si>
    <t>Exports growth (real, local currency)</t>
  </si>
  <si>
    <t>exports/deflated by CPI</t>
  </si>
  <si>
    <t>Industry share (% of gross value-added)</t>
  </si>
  <si>
    <r>
      <rPr>
        <b/>
        <i/>
        <sz val="12"/>
        <color theme="1"/>
        <rFont val="Calibri"/>
        <family val="2"/>
        <scheme val="minor"/>
      </rPr>
      <t>Sources:</t>
    </r>
    <r>
      <rPr>
        <b/>
        <sz val="12"/>
        <color theme="1"/>
        <rFont val="Calibri"/>
        <family val="2"/>
        <scheme val="minor"/>
      </rPr>
      <t xml:space="preserve"> Please cite as: Leandro Prados de la Escosura (2017), </t>
    </r>
    <r>
      <rPr>
        <b/>
        <i/>
        <sz val="12"/>
        <color theme="1"/>
        <rFont val="Calibri"/>
        <family val="2"/>
        <scheme val="minor"/>
      </rPr>
      <t>Spanish Economic Growth, 1850-2015 (London: Palgrave Macmillan)</t>
    </r>
  </si>
  <si>
    <t>https://www.palgrave.com/la/book/9783319580418</t>
  </si>
  <si>
    <t>TABLE 12. Gross Domestic Product and its Output Components, 1850-2020 (million Euro)</t>
  </si>
  <si>
    <t>Shares of VA</t>
  </si>
  <si>
    <t>Agriculture</t>
  </si>
  <si>
    <t>Industry</t>
  </si>
  <si>
    <t xml:space="preserve">Construction </t>
  </si>
  <si>
    <t>Services</t>
  </si>
  <si>
    <t>Gross Value Added</t>
  </si>
  <si>
    <t>Taxes less subsidies on products</t>
  </si>
  <si>
    <t>GDP</t>
  </si>
  <si>
    <t>(million Euro)</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</si>
  <si>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</si>
  <si>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</si>
  <si>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</si>
  <si>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</si>
  <si>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</si>
  <si>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</si>
  <si>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</si>
  <si>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</si>
  <si>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</si>
  <si>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</si>
  <si>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</si>
  <si>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</si>
  <si>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</si>
  <si>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</si>
  <si>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</si>
  <si>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</si>
  <si>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</si>
  <si>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</si>
  <si>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</si>
  <si>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</si>
  <si>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</si>
  <si>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</si>
  <si>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</si>
  <si>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</si>
  <si>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</si>
  <si>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</si>
  <si>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</si>
  <si>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</si>
  <si>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</si>
  <si>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</si>
  <si>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</si>
  <si>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</si>
  <si>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</si>
  <si>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</si>
  <si>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</si>
  <si>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</si>
  <si>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</si>
  <si>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</si>
  <si>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</si>
  <si>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</si>
  <si>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</si>
  <si>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</si>
  <si>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</si>
  <si>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</si>
  <si>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</si>
  <si>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</si>
  <si>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</si>
  <si>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</si>
  <si>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</si>
  <si>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</si>
  <si>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</si>
  <si>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</si>
  <si>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</si>
  <si>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</si>
  <si>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</si>
  <si>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</si>
  <si>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</si>
  <si>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</si>
  <si>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</si>
  <si>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</si>
  <si>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</si>
  <si>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</si>
  <si>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</si>
  <si>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</si>
  <si>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</si>
  <si>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</si>
  <si>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</si>
  <si>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</si>
  <si>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</si>
  <si>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</si>
  <si>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</si>
  <si>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</si>
  <si>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</si>
  <si>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</si>
  <si>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</si>
  <si>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</si>
  <si>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</si>
  <si>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</si>
  <si>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</si>
  <si>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</si>
  <si>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</si>
  <si>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</si>
  <si>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</si>
  <si>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</si>
  <si>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</si>
  <si>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</si>
  <si>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</si>
  <si>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</si>
  <si>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</si>
  <si>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</si>
  <si>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</si>
  <si>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</si>
  <si>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</si>
  <si>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</si>
  <si>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</si>
  <si>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</si>
  <si>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</si>
  <si>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</si>
  <si>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</si>
  <si>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</si>
  <si>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</si>
  <si>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</si>
  <si>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</si>
  <si>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</si>
  <si>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</si>
  <si>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</si>
  <si>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</si>
  <si>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</si>
  <si>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</si>
  <si>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</si>
  <si>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</si>
  <si>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</si>
  <si>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</si>
  <si>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</si>
  <si>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</si>
  <si>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</si>
  <si>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</si>
  <si>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</si>
  <si>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</si>
  <si>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</si>
  <si>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</si>
  <si>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</si>
  <si>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</si>
  <si>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</si>
  <si>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</si>
  <si>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</si>
  <si>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</si>
  <si>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</si>
  <si>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</si>
  <si>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</si>
  <si>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</si>
  <si>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</si>
  <si>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</si>
  <si>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</si>
  <si>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</si>
  <si>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</si>
  <si>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</si>
  <si>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</si>
  <si>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</si>
  <si>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</si>
  <si>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</si>
  <si>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</si>
  <si>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</si>
  <si>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</si>
  <si>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</si>
  <si>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</si>
  <si>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</si>
  <si>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</si>
  <si>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</si>
  <si>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r>
      <rPr>
        <i/>
        <sz val="9"/>
        <color theme="1"/>
        <rFont val="Calibri"/>
        <family val="2"/>
        <scheme val="minor"/>
      </rPr>
      <t>Notes and sources:</t>
    </r>
    <r>
      <rPr>
        <sz val="9"/>
        <color theme="1"/>
        <rFont val="Calibri"/>
        <family val="2"/>
        <scheme val="minor"/>
      </rPr>
      <t xml:space="preserve">
1. Jordà, Schularick and Taylor (2017). Arithmetic averages of annual series, calculated using nominal figures denominated in local currency. Fiscal balance (calculated based on data on government revenues and expenditures): due to data availability issues, the 1939-59 and 1939-75 periods include data for 1940-59 and 1940-75, respectively. Money supply: the 1939-59 and 1939-75 periods cover data for 1941-59 and 1941-75, respectively. Current account: the 1930-35 period includes data for 1931-34 only, and the 1939-59 and 1939-75 periods cover data for 1940-59 and 1940-75, respectively.
2. Jordà, Schularick and Taylor (2017). Geometric averages of annual series, except for the number of systemic financial crises, which is a sum of such crises. Growth in government expenditures (calculated based on nominal figures denominated in local currency): due to data availability issues, the 1939-59 and 1939-75 periods include data for 1940-59 and 1940-75, respectively. For purposes of calculating real exports growth (in local currency), nominal exports were deflated by CPI.
3. Palgrave Macmillan (2013). Unemployment rate and persons unemployed/population are presented as arithmetic averages of annual series. Unemployment rate: due to data availability issues, the 1960-75 and 1939-75 periods include data for 1968-75 only. Persons unemployed/population were calculated by dividing persons unemployed (averages of monthly numbers of registered unemployed) by mid-year population estimates: the 1930-35 period covers data for 1933-35 only (1933-34 unemployment figures include data for December only); and the 1939-59 and 1939-75 periods include data for 1940-59 and 1940-75, respectively.  
4. Palgrave Macmillan (2013). Geometric averages of annual series. Real wage growth (based on hourly wages; nominal wages were deflated by CPI from Jordà, Schularick and Taylor (2017)): due to data availability issues, the 1960-75 an 1939-75 periods include data for 1963-75 only; and there might be some inconsistencies as there was a change in classification in 1980. Real NNP/GDP growth (NNP up to 1954, GDP subsequently): the 1939-59 and 1939-75 periods include data for 1940-59 and 1940-75, respectively. 
5. Penn World Table, version 9.0. Geometric averages of annual series. TFP growth calculations (based on TFP at constant national prices): the 1939-59 and 1939-75 periods include data for 1950-59 and 1950-75, respectively.
6. Penn World Table, version 9.0. Arithmetic averages of annual series. Shares of household consumption, government consumption, and gross capital formation use current PPPs: the 1939-59 and 1939-75 periods include data for 1950-59 and 1950-75, respectively. The investment share data for 1930-35 was taken from Jordà, Schularick and Taylor (2017).
7. World Inequality Database. Share in Fiscal Income. Figures are presented as of the end of the relevant period.
8. The Conference Board Total Economy Database (Original version) (2019). Arithmetic averages of annual series. Persons employed/population: due to data availability issues, the 1939-59 and 1939-75 periods cover data for 1950-59 and 1950-75, respectively.
9. Prados de la Escosura, Leandro (2017), Spanish Economic Growth, 1850-2015. Table 12. London: Palgrave Macmillan. Arithmetic averages.
N/A means information is not available.</t>
    </r>
  </si>
  <si>
    <t>1946-70</t>
  </si>
  <si>
    <t>Figure. Per capita Real GDP growth (PPP): 1946-1970</t>
  </si>
  <si>
    <t>1946-58</t>
  </si>
  <si>
    <t>Figure 1. Per capita Real GDP growth (PPP): 1946-1958</t>
  </si>
  <si>
    <t>Figure 2. Per capita Real GDP growth (PPP): 1960-1975</t>
  </si>
  <si>
    <t>  </t>
  </si>
  <si>
    <t>1940 </t>
  </si>
  <si>
    <t>1975 </t>
  </si>
  <si>
    <t>France </t>
  </si>
  <si>
    <t>Germany </t>
  </si>
  <si>
    <t>US </t>
  </si>
  <si>
    <t>UK </t>
  </si>
  <si>
    <t>Italy </t>
  </si>
  <si>
    <r>
      <t>Source:</t>
    </r>
    <r>
      <rPr>
        <sz val="10"/>
        <color rgb="FF000000"/>
        <rFont val="Calibri"/>
        <family val="2"/>
      </rPr>
      <t xml:space="preserve"> Jordà, Schularick, and Taylor (2017). </t>
    </r>
  </si>
  <si>
    <t>Table 4.2. Main economic indicators for Spain</t>
  </si>
  <si>
    <t>Table 4.3. Spain’s Relative per capita GDP, PPP </t>
  </si>
  <si>
    <t>Table 4.3. Spain’s Relative per capita GDP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</si>
</sst>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00"/>
    <numFmt numFmtId="166" formatCode="0.0E+00"/>
    <numFmt numFmtId="167" formatCode="0.0"/>
  </numFmts>
  <fonts count="52">
    <font>
      <sz val="11"/>
      <name val="Calibri"/>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b/>
      <sz val="11"/>
      <color theme="1"/>
      <name val="Calibri"/>
      <family val="2"/>
      <scheme val="minor"/>
    </font>
    <font>
      <u/>
      <sz val="11"/>
      <color theme="10"/>
      <name val="Calibri"/>
      <family val="2"/>
      <scheme val="minor"/>
    </font>
    <font>
      <b/>
      <sz val="11"/>
      <name val="Calibri"/>
      <family val="2"/>
    </font>
    <font>
      <sz val="11"/>
      <name val="Calibri"/>
      <family val="2"/>
    </font>
    <font>
      <sz val="11"/>
      <name val="明朝"/>
      <family val="1"/>
      <charset val="128"/>
    </font>
    <font>
      <sz val="11"/>
      <name val="ＭＳ Ｐゴシック"/>
      <family val="3"/>
      <charset val="128"/>
    </font>
    <font>
      <u/>
      <sz val="11"/>
      <color indexed="12"/>
      <name val="ＭＳ Ｐゴシック"/>
      <family val="3"/>
      <charset val="128"/>
    </font>
    <font>
      <b/>
      <sz val="18"/>
      <name val="Verdana"/>
      <family val="2"/>
    </font>
    <font>
      <sz val="11"/>
      <name val="Verdana"/>
      <family val="2"/>
    </font>
    <font>
      <b/>
      <sz val="11"/>
      <name val="Verdana"/>
      <family val="2"/>
    </font>
    <font>
      <i/>
      <sz val="11"/>
      <name val="Verdana"/>
      <family val="2"/>
    </font>
    <font>
      <sz val="9"/>
      <color theme="1"/>
      <name val="Calibri"/>
      <family val="2"/>
      <scheme val="minor"/>
    </font>
    <font>
      <i/>
      <sz val="9"/>
      <color theme="1"/>
      <name val="Calibri"/>
      <family val="2"/>
      <scheme val="minor"/>
    </font>
    <font>
      <b/>
      <sz val="11"/>
      <color theme="0"/>
      <name val="Avenir LT Std 45 Book"/>
      <family val="2"/>
    </font>
    <font>
      <b/>
      <u/>
      <sz val="11"/>
      <color theme="0"/>
      <name val="Avenir LT Std 45 Book"/>
      <family val="2"/>
    </font>
    <font>
      <sz val="11"/>
      <color theme="0"/>
      <name val="Avenir LT Std 45 Book"/>
      <family val="2"/>
    </font>
    <font>
      <sz val="11"/>
      <color theme="1"/>
      <name val="Avenir LT Std 45 Book"/>
      <family val="2"/>
    </font>
    <font>
      <i/>
      <sz val="11"/>
      <color theme="1"/>
      <name val="Calibri"/>
      <family val="2"/>
      <scheme val="minor"/>
    </font>
    <font>
      <i/>
      <sz val="11"/>
      <name val="Calibri"/>
      <family val="2"/>
    </font>
    <font>
      <b/>
      <sz val="10"/>
      <color theme="1"/>
      <name val="Arial"/>
      <family val="2"/>
    </font>
    <font>
      <sz val="12"/>
      <color theme="1"/>
      <name val="Calibri"/>
      <family val="2"/>
      <scheme val="minor"/>
    </font>
    <font>
      <b/>
      <sz val="12"/>
      <color theme="1"/>
      <name val="Calibri"/>
      <family val="2"/>
      <scheme val="minor"/>
    </font>
    <font>
      <b/>
      <i/>
      <sz val="12"/>
      <color theme="1"/>
      <name val="Calibri"/>
      <family val="2"/>
      <scheme val="minor"/>
    </font>
    <font>
      <u/>
      <sz val="12"/>
      <color theme="10"/>
      <name val="Calibri"/>
      <family val="2"/>
      <scheme val="minor"/>
    </font>
    <font>
      <sz val="12"/>
      <color theme="1"/>
      <name val="Arial"/>
      <family val="2"/>
    </font>
    <font>
      <sz val="10"/>
      <name val="Arial"/>
      <family val="2"/>
    </font>
    <font>
      <b/>
      <sz val="8"/>
      <color theme="1"/>
      <name val="Arial"/>
      <family val="2"/>
    </font>
    <font>
      <b/>
      <sz val="6"/>
      <color theme="1"/>
      <name val="Arial"/>
      <family val="2"/>
    </font>
    <font>
      <b/>
      <sz val="7"/>
      <color theme="1"/>
      <name val="Arial"/>
      <family val="2"/>
    </font>
    <font>
      <sz val="6"/>
      <color theme="1"/>
      <name val="Arial"/>
      <family val="2"/>
    </font>
    <font>
      <sz val="8"/>
      <color theme="1"/>
      <name val="Arial"/>
      <family val="2"/>
    </font>
    <font>
      <b/>
      <sz val="9"/>
      <color indexed="81"/>
      <name val="Calibri"/>
      <family val="2"/>
    </font>
    <font>
      <sz val="9"/>
      <color indexed="81"/>
      <name val="Calibri"/>
      <family val="2"/>
    </font>
    <font>
      <sz val="12"/>
      <color rgb="FF000000"/>
      <name val="Calibri"/>
      <family val="2"/>
    </font>
    <font>
      <sz val="11"/>
      <color rgb="FF000000"/>
      <name val="Calibri"/>
      <family val="2"/>
    </font>
    <font>
      <i/>
      <sz val="10"/>
      <color rgb="FF000000"/>
      <name val="Calibri"/>
      <family val="2"/>
    </font>
    <font>
      <sz val="10"/>
      <color rgb="FF000000"/>
      <name val="Calibri"/>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2"/>
        <bgColor indexed="64"/>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9" fontId="14" fillId="0" borderId="0" applyFont="0" applyFill="0" applyBorder="0" applyAlignment="0" applyProtection="0"/>
    <xf numFmtId="0" fontId="13" fillId="0" borderId="0"/>
    <xf numFmtId="9" fontId="13" fillId="0" borderId="0" applyFont="0" applyFill="0" applyBorder="0" applyAlignment="0" applyProtection="0"/>
    <xf numFmtId="0" fontId="16" fillId="0" borderId="0" applyNumberFormat="0" applyFill="0" applyBorder="0" applyAlignment="0" applyProtection="0"/>
    <xf numFmtId="0" fontId="19" fillId="0" borderId="0"/>
    <xf numFmtId="0" fontId="20" fillId="0" borderId="0"/>
    <xf numFmtId="0" fontId="20" fillId="0" borderId="0"/>
    <xf numFmtId="0" fontId="21" fillId="0" borderId="0" applyNumberFormat="0" applyFill="0" applyBorder="0" applyAlignment="0" applyProtection="0">
      <alignment vertical="top"/>
      <protection locked="0"/>
    </xf>
    <xf numFmtId="0" fontId="8" fillId="0" borderId="0"/>
    <xf numFmtId="0" fontId="14" fillId="0" borderId="0"/>
    <xf numFmtId="0" fontId="35" fillId="0" borderId="0"/>
    <xf numFmtId="0" fontId="38" fillId="0" borderId="0" applyNumberFormat="0" applyFill="0" applyBorder="0" applyAlignment="0" applyProtection="0"/>
    <xf numFmtId="0" fontId="40" fillId="0" borderId="0" applyNumberFormat="0" applyFill="0" applyBorder="0" applyAlignment="0" applyProtection="0"/>
  </cellStyleXfs>
  <cellXfs count="129">
    <xf numFmtId="0" fontId="0" fillId="0" borderId="0" xfId="0"/>
    <xf numFmtId="0" fontId="13" fillId="2" borderId="0" xfId="2" applyFill="1"/>
    <xf numFmtId="164" fontId="0" fillId="2" borderId="0" xfId="3" applyNumberFormat="1" applyFont="1" applyFill="1" applyBorder="1" applyAlignment="1">
      <alignment horizontal="center" vertical="center"/>
    </xf>
    <xf numFmtId="9" fontId="13" fillId="2" borderId="0" xfId="2" applyNumberFormat="1" applyFill="1" applyAlignment="1">
      <alignment horizontal="center"/>
    </xf>
    <xf numFmtId="164" fontId="0" fillId="2" borderId="0" xfId="3" applyNumberFormat="1" applyFont="1" applyFill="1" applyBorder="1" applyAlignment="1">
      <alignment horizontal="center"/>
    </xf>
    <xf numFmtId="10" fontId="0" fillId="0" borderId="0" xfId="1" applyNumberFormat="1" applyFont="1"/>
    <xf numFmtId="0" fontId="17" fillId="0" borderId="0" xfId="0" applyFont="1"/>
    <xf numFmtId="0" fontId="18" fillId="0" borderId="0" xfId="0" applyFont="1"/>
    <xf numFmtId="9" fontId="0" fillId="2" borderId="0" xfId="3" applyFont="1" applyFill="1" applyBorder="1" applyAlignment="1">
      <alignment horizontal="center"/>
    </xf>
    <xf numFmtId="3" fontId="13" fillId="2" borderId="0" xfId="2" applyNumberFormat="1" applyFill="1" applyAlignment="1">
      <alignment horizontal="center"/>
    </xf>
    <xf numFmtId="0" fontId="22" fillId="0" borderId="0" xfId="0" applyFont="1"/>
    <xf numFmtId="0" fontId="23" fillId="0" borderId="0" xfId="0" applyFont="1"/>
    <xf numFmtId="0" fontId="24" fillId="0" borderId="0" xfId="0" applyFont="1"/>
    <xf numFmtId="0" fontId="12" fillId="2" borderId="0" xfId="2" applyFont="1" applyFill="1"/>
    <xf numFmtId="0" fontId="14" fillId="0" borderId="0" xfId="0" applyFont="1"/>
    <xf numFmtId="9" fontId="13" fillId="2" borderId="0" xfId="1" applyFont="1" applyFill="1" applyBorder="1" applyAlignment="1">
      <alignment horizontal="center"/>
    </xf>
    <xf numFmtId="9" fontId="13" fillId="2" borderId="3" xfId="1" applyFont="1" applyFill="1" applyBorder="1" applyAlignment="1">
      <alignment horizontal="center"/>
    </xf>
    <xf numFmtId="0" fontId="15" fillId="2" borderId="0" xfId="2" applyFont="1" applyFill="1"/>
    <xf numFmtId="0" fontId="13" fillId="2" borderId="0" xfId="2" applyFill="1" applyAlignment="1">
      <alignment horizontal="center"/>
    </xf>
    <xf numFmtId="164" fontId="13" fillId="2" borderId="0" xfId="2" applyNumberFormat="1" applyFill="1" applyAlignment="1">
      <alignment horizontal="center"/>
    </xf>
    <xf numFmtId="164" fontId="15" fillId="2" borderId="0" xfId="2" applyNumberFormat="1" applyFont="1" applyFill="1" applyAlignment="1">
      <alignment horizontal="center"/>
    </xf>
    <xf numFmtId="164" fontId="18" fillId="2" borderId="0" xfId="3" applyNumberFormat="1" applyFont="1" applyFill="1" applyBorder="1" applyAlignment="1">
      <alignment horizontal="center"/>
    </xf>
    <xf numFmtId="164" fontId="12" fillId="2" borderId="0" xfId="2" applyNumberFormat="1" applyFont="1" applyFill="1" applyAlignment="1">
      <alignment horizontal="center"/>
    </xf>
    <xf numFmtId="0" fontId="11" fillId="2" borderId="0" xfId="2" quotePrefix="1" applyFont="1" applyFill="1"/>
    <xf numFmtId="0" fontId="11" fillId="2" borderId="0" xfId="2" applyFont="1" applyFill="1"/>
    <xf numFmtId="0" fontId="13" fillId="2" borderId="3" xfId="2" applyFill="1" applyBorder="1"/>
    <xf numFmtId="0" fontId="11" fillId="2" borderId="0" xfId="2" applyFont="1" applyFill="1" applyAlignment="1">
      <alignment horizontal="center"/>
    </xf>
    <xf numFmtId="0" fontId="11" fillId="2" borderId="0" xfId="2" applyFont="1" applyFill="1" applyAlignment="1">
      <alignment horizontal="center" vertical="center"/>
    </xf>
    <xf numFmtId="0" fontId="12" fillId="2" borderId="0" xfId="2" applyFont="1" applyFill="1" applyAlignment="1">
      <alignment horizontal="center"/>
    </xf>
    <xf numFmtId="0" fontId="11" fillId="2" borderId="3" xfId="2" applyFont="1" applyFill="1" applyBorder="1"/>
    <xf numFmtId="0" fontId="12" fillId="2" borderId="3" xfId="2" applyFont="1" applyFill="1" applyBorder="1" applyAlignment="1">
      <alignment horizontal="center"/>
    </xf>
    <xf numFmtId="0" fontId="11" fillId="2" borderId="3" xfId="2" applyFont="1" applyFill="1" applyBorder="1" applyAlignment="1">
      <alignment horizontal="center"/>
    </xf>
    <xf numFmtId="0" fontId="11" fillId="2" borderId="3" xfId="2" applyFont="1" applyFill="1" applyBorder="1" applyAlignment="1">
      <alignment horizontal="center" vertical="center"/>
    </xf>
    <xf numFmtId="0" fontId="11" fillId="2" borderId="0" xfId="2" quotePrefix="1" applyFont="1" applyFill="1" applyAlignment="1">
      <alignment horizontal="left" vertical="top" wrapText="1"/>
    </xf>
    <xf numFmtId="0" fontId="26" fillId="2" borderId="0" xfId="2" quotePrefix="1" applyFont="1" applyFill="1" applyAlignment="1">
      <alignment vertical="top" wrapText="1"/>
    </xf>
    <xf numFmtId="0" fontId="10" fillId="2" borderId="0" xfId="2" applyFont="1" applyFill="1"/>
    <xf numFmtId="0" fontId="0" fillId="3" borderId="0" xfId="0" applyFill="1"/>
    <xf numFmtId="0" fontId="17" fillId="3" borderId="0" xfId="0" applyFont="1" applyFill="1"/>
    <xf numFmtId="0" fontId="11" fillId="2" borderId="1" xfId="2" applyFont="1" applyFill="1" applyBorder="1" applyAlignment="1">
      <alignment horizontal="center"/>
    </xf>
    <xf numFmtId="0" fontId="9" fillId="2" borderId="3" xfId="2" applyFont="1" applyFill="1" applyBorder="1" applyAlignment="1">
      <alignment horizontal="center"/>
    </xf>
    <xf numFmtId="10" fontId="0" fillId="3" borderId="0" xfId="1" applyNumberFormat="1" applyFont="1" applyFill="1"/>
    <xf numFmtId="0" fontId="8" fillId="2" borderId="3" xfId="2" applyFont="1" applyFill="1" applyBorder="1" applyAlignment="1">
      <alignment horizontal="center"/>
    </xf>
    <xf numFmtId="0" fontId="8" fillId="2" borderId="3" xfId="2" applyFont="1" applyFill="1" applyBorder="1" applyAlignment="1">
      <alignment horizontal="center" vertical="center"/>
    </xf>
    <xf numFmtId="10" fontId="0" fillId="0" borderId="0" xfId="1" applyNumberFormat="1" applyFont="1" applyFill="1"/>
    <xf numFmtId="9" fontId="0" fillId="3" borderId="0" xfId="1" applyFont="1" applyFill="1"/>
    <xf numFmtId="3" fontId="0" fillId="3" borderId="0" xfId="0" applyNumberFormat="1" applyFill="1"/>
    <xf numFmtId="3" fontId="0" fillId="0" borderId="0" xfId="0" applyNumberFormat="1"/>
    <xf numFmtId="0" fontId="8" fillId="0" borderId="0" xfId="9"/>
    <xf numFmtId="164" fontId="7" fillId="2" borderId="0" xfId="2" applyNumberFormat="1" applyFont="1" applyFill="1" applyAlignment="1">
      <alignment horizontal="center"/>
    </xf>
    <xf numFmtId="164" fontId="14" fillId="2" borderId="0" xfId="3" applyNumberFormat="1" applyFont="1" applyFill="1" applyBorder="1" applyAlignment="1">
      <alignment horizontal="center"/>
    </xf>
    <xf numFmtId="0" fontId="7" fillId="2" borderId="0" xfId="2" applyFont="1" applyFill="1"/>
    <xf numFmtId="0" fontId="28" fillId="4" borderId="4" xfId="0" applyFont="1" applyFill="1" applyBorder="1"/>
    <xf numFmtId="0" fontId="29" fillId="4" borderId="2" xfId="0" applyFont="1" applyFill="1" applyBorder="1"/>
    <xf numFmtId="0" fontId="30" fillId="4" borderId="2" xfId="0" applyFont="1" applyFill="1" applyBorder="1"/>
    <xf numFmtId="0" fontId="30" fillId="4" borderId="5" xfId="0" applyFont="1" applyFill="1" applyBorder="1"/>
    <xf numFmtId="0" fontId="30" fillId="4" borderId="6" xfId="0" applyFont="1" applyFill="1" applyBorder="1"/>
    <xf numFmtId="0" fontId="30" fillId="4" borderId="0" xfId="0" applyFont="1" applyFill="1"/>
    <xf numFmtId="3" fontId="30" fillId="4" borderId="0" xfId="0" applyNumberFormat="1" applyFont="1" applyFill="1"/>
    <xf numFmtId="0" fontId="31" fillId="4" borderId="0" xfId="0" applyFont="1" applyFill="1"/>
    <xf numFmtId="0" fontId="31" fillId="4" borderId="7" xfId="0" applyFont="1" applyFill="1" applyBorder="1"/>
    <xf numFmtId="0" fontId="30" fillId="4" borderId="8" xfId="0" applyFont="1" applyFill="1" applyBorder="1"/>
    <xf numFmtId="0" fontId="30" fillId="4" borderId="3" xfId="0" applyFont="1" applyFill="1" applyBorder="1"/>
    <xf numFmtId="3" fontId="30" fillId="4" borderId="3" xfId="0" applyNumberFormat="1" applyFont="1" applyFill="1" applyBorder="1"/>
    <xf numFmtId="0" fontId="31" fillId="4" borderId="3" xfId="0" applyFont="1" applyFill="1" applyBorder="1"/>
    <xf numFmtId="0" fontId="31" fillId="4" borderId="9" xfId="0" applyFont="1" applyFill="1" applyBorder="1"/>
    <xf numFmtId="0" fontId="31" fillId="0" borderId="0" xfId="0" applyFont="1"/>
    <xf numFmtId="3" fontId="31" fillId="0" borderId="0" xfId="0" applyNumberFormat="1" applyFont="1"/>
    <xf numFmtId="0" fontId="30" fillId="4" borderId="1" xfId="0" applyFont="1" applyFill="1" applyBorder="1" applyAlignment="1">
      <alignment vertical="center"/>
    </xf>
    <xf numFmtId="0" fontId="30" fillId="4" borderId="1" xfId="0" applyFont="1" applyFill="1" applyBorder="1" applyAlignment="1">
      <alignment horizontal="right" vertical="center"/>
    </xf>
    <xf numFmtId="0" fontId="31" fillId="0" borderId="0" xfId="0" applyFont="1" applyAlignment="1">
      <alignment vertical="center"/>
    </xf>
    <xf numFmtId="0" fontId="31" fillId="3" borderId="0" xfId="0" applyFont="1" applyFill="1"/>
    <xf numFmtId="0" fontId="31" fillId="3" borderId="0" xfId="0" applyFont="1" applyFill="1" applyAlignment="1">
      <alignment vertical="center"/>
    </xf>
    <xf numFmtId="3" fontId="31" fillId="3" borderId="0" xfId="0" applyNumberFormat="1" applyFont="1" applyFill="1"/>
    <xf numFmtId="9" fontId="0" fillId="0" borderId="0" xfId="1" applyFont="1"/>
    <xf numFmtId="0" fontId="0" fillId="0" borderId="0" xfId="0" applyAlignment="1">
      <alignment horizontal="right"/>
    </xf>
    <xf numFmtId="1" fontId="0" fillId="0" borderId="0" xfId="0" applyNumberFormat="1"/>
    <xf numFmtId="9" fontId="7" fillId="2" borderId="3" xfId="1" applyFont="1" applyFill="1" applyBorder="1" applyAlignment="1">
      <alignment horizontal="center"/>
    </xf>
    <xf numFmtId="9" fontId="8" fillId="2" borderId="0" xfId="2" applyNumberFormat="1" applyFont="1" applyFill="1" applyAlignment="1">
      <alignment horizontal="center"/>
    </xf>
    <xf numFmtId="165" fontId="0" fillId="3" borderId="0" xfId="1" applyNumberFormat="1" applyFont="1" applyFill="1"/>
    <xf numFmtId="0" fontId="6" fillId="2" borderId="0" xfId="2" applyFont="1" applyFill="1"/>
    <xf numFmtId="0" fontId="0" fillId="0" borderId="0" xfId="0" applyAlignment="1">
      <alignment horizontal="center"/>
    </xf>
    <xf numFmtId="0" fontId="14" fillId="0" borderId="0" xfId="0" applyFont="1" applyAlignment="1">
      <alignment horizontal="center"/>
    </xf>
    <xf numFmtId="0" fontId="14" fillId="0" borderId="0" xfId="10"/>
    <xf numFmtId="0" fontId="14" fillId="3" borderId="0" xfId="10" applyFill="1"/>
    <xf numFmtId="4" fontId="0" fillId="0" borderId="0" xfId="0" applyNumberFormat="1" applyAlignment="1">
      <alignment horizontal="center"/>
    </xf>
    <xf numFmtId="3" fontId="0" fillId="0" borderId="0" xfId="0" applyNumberFormat="1" applyAlignment="1">
      <alignment horizontal="center"/>
    </xf>
    <xf numFmtId="164" fontId="0" fillId="0" borderId="0" xfId="1" applyNumberFormat="1" applyFont="1" applyAlignment="1">
      <alignment horizontal="center"/>
    </xf>
    <xf numFmtId="0" fontId="14" fillId="5" borderId="0" xfId="10" applyFill="1"/>
    <xf numFmtId="0" fontId="5" fillId="2" borderId="0" xfId="2" applyFont="1" applyFill="1"/>
    <xf numFmtId="166" fontId="0" fillId="3" borderId="0" xfId="0" applyNumberFormat="1" applyFill="1"/>
    <xf numFmtId="0" fontId="4" fillId="2" borderId="3" xfId="2" applyFont="1" applyFill="1" applyBorder="1"/>
    <xf numFmtId="2" fontId="3" fillId="0" borderId="0" xfId="11" applyNumberFormat="1" applyFont="1"/>
    <xf numFmtId="0" fontId="36" fillId="0" borderId="0" xfId="11" applyFont="1"/>
    <xf numFmtId="0" fontId="35" fillId="0" borderId="0" xfId="11"/>
    <xf numFmtId="0" fontId="38" fillId="0" borderId="0" xfId="12"/>
    <xf numFmtId="2" fontId="34" fillId="0" borderId="0" xfId="11" applyNumberFormat="1" applyFont="1"/>
    <xf numFmtId="1" fontId="34" fillId="0" borderId="0" xfId="11" applyNumberFormat="1" applyFont="1"/>
    <xf numFmtId="1" fontId="35" fillId="0" borderId="0" xfId="11" applyNumberFormat="1"/>
    <xf numFmtId="1" fontId="3" fillId="0" borderId="0" xfId="11" applyNumberFormat="1" applyFont="1"/>
    <xf numFmtId="0" fontId="3" fillId="0" borderId="0" xfId="11" applyFont="1"/>
    <xf numFmtId="0" fontId="39" fillId="0" borderId="0" xfId="11" applyFont="1"/>
    <xf numFmtId="167" fontId="34" fillId="0" borderId="0" xfId="11" applyNumberFormat="1" applyFont="1"/>
    <xf numFmtId="1" fontId="35" fillId="0" borderId="0" xfId="11" applyNumberFormat="1" applyAlignment="1">
      <alignment horizontal="right"/>
    </xf>
    <xf numFmtId="1" fontId="41" fillId="0" borderId="0" xfId="13" applyNumberFormat="1" applyFont="1" applyAlignment="1">
      <alignment horizontal="right"/>
    </xf>
    <xf numFmtId="1" fontId="42" fillId="0" borderId="0" xfId="13" applyNumberFormat="1" applyFont="1" applyFill="1" applyAlignment="1">
      <alignment horizontal="right"/>
    </xf>
    <xf numFmtId="1" fontId="43" fillId="0" borderId="0" xfId="13" applyNumberFormat="1" applyFont="1" applyFill="1" applyAlignment="1">
      <alignment horizontal="left"/>
    </xf>
    <xf numFmtId="1" fontId="44" fillId="0" borderId="0" xfId="11" applyNumberFormat="1" applyFont="1" applyAlignment="1">
      <alignment horizontal="left"/>
    </xf>
    <xf numFmtId="1" fontId="34" fillId="0" borderId="0" xfId="13" applyNumberFormat="1" applyFont="1" applyAlignment="1">
      <alignment horizontal="right"/>
    </xf>
    <xf numFmtId="1" fontId="45" fillId="0" borderId="0" xfId="11" applyNumberFormat="1" applyFont="1" applyAlignment="1">
      <alignment horizontal="right"/>
    </xf>
    <xf numFmtId="0" fontId="45" fillId="0" borderId="0" xfId="11" applyFont="1" applyAlignment="1">
      <alignment horizontal="right"/>
    </xf>
    <xf numFmtId="167" fontId="3" fillId="0" borderId="0" xfId="11" applyNumberFormat="1" applyFont="1"/>
    <xf numFmtId="1" fontId="3" fillId="0" borderId="0" xfId="11" applyNumberFormat="1" applyFont="1" applyAlignment="1">
      <alignment horizontal="left"/>
    </xf>
    <xf numFmtId="1" fontId="35" fillId="0" borderId="0" xfId="11" applyNumberFormat="1" applyAlignment="1">
      <alignment horizontal="left"/>
    </xf>
    <xf numFmtId="0" fontId="0" fillId="2" borderId="0" xfId="0" applyFill="1"/>
    <xf numFmtId="0" fontId="49" fillId="2" borderId="0" xfId="0" applyFont="1" applyFill="1" applyAlignment="1">
      <alignment horizontal="left" vertical="center" wrapText="1"/>
    </xf>
    <xf numFmtId="0" fontId="49" fillId="2" borderId="1" xfId="0" applyFont="1" applyFill="1" applyBorder="1" applyAlignment="1">
      <alignment horizontal="center" vertical="center" wrapText="1"/>
    </xf>
    <xf numFmtId="9" fontId="49" fillId="2" borderId="0" xfId="1" applyFont="1" applyFill="1" applyBorder="1" applyAlignment="1">
      <alignment horizontal="center" vertical="center" wrapText="1"/>
    </xf>
    <xf numFmtId="0" fontId="49" fillId="2" borderId="3" xfId="0" applyFont="1" applyFill="1" applyBorder="1" applyAlignment="1">
      <alignment horizontal="left" vertical="center" wrapText="1"/>
    </xf>
    <xf numFmtId="9" fontId="49" fillId="2" borderId="3" xfId="1" applyFont="1" applyFill="1" applyBorder="1" applyAlignment="1">
      <alignment horizontal="center" vertical="center" wrapText="1"/>
    </xf>
    <xf numFmtId="0" fontId="0" fillId="2" borderId="3" xfId="0" applyFill="1" applyBorder="1"/>
    <xf numFmtId="0" fontId="2" fillId="2" borderId="3" xfId="2" applyFont="1" applyFill="1" applyBorder="1" applyAlignment="1">
      <alignment horizontal="center"/>
    </xf>
    <xf numFmtId="0" fontId="11" fillId="2" borderId="3" xfId="2" applyFont="1" applyFill="1" applyBorder="1" applyAlignment="1">
      <alignment horizontal="center"/>
    </xf>
    <xf numFmtId="0" fontId="11" fillId="2" borderId="1" xfId="2" applyFont="1" applyFill="1" applyBorder="1" applyAlignment="1">
      <alignment horizontal="center"/>
    </xf>
    <xf numFmtId="0" fontId="11" fillId="2" borderId="2" xfId="2" applyFont="1" applyFill="1" applyBorder="1" applyAlignment="1">
      <alignment horizontal="center"/>
    </xf>
    <xf numFmtId="0" fontId="26" fillId="2" borderId="2" xfId="2" quotePrefix="1" applyFont="1" applyFill="1" applyBorder="1" applyAlignment="1">
      <alignment horizontal="left" vertical="top" wrapText="1"/>
    </xf>
    <xf numFmtId="0" fontId="26" fillId="2" borderId="0" xfId="2" quotePrefix="1" applyFont="1" applyFill="1" applyAlignment="1">
      <alignment horizontal="left" vertical="top" wrapText="1"/>
    </xf>
    <xf numFmtId="0" fontId="48" fillId="2" borderId="3" xfId="0" applyFont="1" applyFill="1" applyBorder="1" applyAlignment="1">
      <alignment horizontal="center" vertical="center" wrapText="1"/>
    </xf>
    <xf numFmtId="0" fontId="50" fillId="2" borderId="0" xfId="0" applyFont="1" applyFill="1" applyAlignment="1">
      <alignment horizontal="left" vertical="center" wrapText="1"/>
    </xf>
    <xf numFmtId="164" fontId="13" fillId="2" borderId="0" xfId="1" applyNumberFormat="1" applyFont="1" applyFill="1" applyBorder="1" applyAlignment="1">
      <alignment horizontal="center"/>
    </xf>
  </cellXfs>
  <cellStyles count="14">
    <cellStyle name="ANCLAS,REZONES Y SUS PARTES,DE FUNDICION,DE HIERRO O DE ACERO" xfId="13" xr:uid="{3DFDB972-8DF7-4C10-8012-0F5497DC1F0B}"/>
    <cellStyle name="Hyperlink" xfId="12" builtinId="8"/>
    <cellStyle name="Hyperlink 2" xfId="4" xr:uid="{0B090204-8D28-436D-8B0E-CD8D5BBAE16A}"/>
    <cellStyle name="Hyperlink 3" xfId="8" xr:uid="{00007EBB-6DEF-4E8C-8359-A46D2B1727D1}"/>
    <cellStyle name="Normal" xfId="0" builtinId="0"/>
    <cellStyle name="Normal 2" xfId="2" xr:uid="{F38D9C01-40E5-41C4-B014-1D1AA7625EBA}"/>
    <cellStyle name="Normal 3" xfId="5" xr:uid="{EE6C4D68-A86D-4EAD-9A3A-D189DCD73814}"/>
    <cellStyle name="Normal 4" xfId="6" xr:uid="{6EA2E08A-7D4E-473A-94A9-4A6A6BF67F03}"/>
    <cellStyle name="Normal 5" xfId="9" xr:uid="{66118FA1-40E9-44B9-9DDF-367B9990788B}"/>
    <cellStyle name="Normal 6" xfId="10" xr:uid="{3FAC8E86-7375-4EF3-852A-CEA19BC42613}"/>
    <cellStyle name="Normal 7" xfId="11" xr:uid="{73FCE6A8-C483-48ED-B64B-D084304ADB90}"/>
    <cellStyle name="Percent" xfId="1" builtinId="5"/>
    <cellStyle name="Percent 2" xfId="3" xr:uid="{74364A94-7F22-4F79-9DC7-DABFCD6EF4A4}"/>
    <cellStyle name="標準_Sheet1_19-46-a" xfId="7" xr:uid="{ACE5CC79-75F7-44F0-9CBD-991985D0FD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E6162681-1047-4C9C-86BC-EC498C4EF132}"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4744-4526-BF30-4CD809F67B60}"/>
                </c:ext>
              </c:extLst>
            </c:dLbl>
            <c:dLbl>
              <c:idx val="1"/>
              <c:tx>
                <c:rich>
                  <a:bodyPr/>
                  <a:lstStyle/>
                  <a:p>
                    <a:fld id="{51444408-D6D6-4666-B0C3-612B2663F461}"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4744-4526-BF30-4CD809F67B60}"/>
                </c:ext>
              </c:extLst>
            </c:dLbl>
            <c:dLbl>
              <c:idx val="2"/>
              <c:tx>
                <c:rich>
                  <a:bodyPr/>
                  <a:lstStyle/>
                  <a:p>
                    <a:fld id="{32D77880-FB19-4AE1-8B5E-ECE91B3833EB}"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4744-4526-BF30-4CD809F67B60}"/>
                </c:ext>
              </c:extLst>
            </c:dLbl>
            <c:dLbl>
              <c:idx val="3"/>
              <c:tx>
                <c:rich>
                  <a:bodyPr/>
                  <a:lstStyle/>
                  <a:p>
                    <a:fld id="{AA7A5842-1F50-480C-A60B-3EABAA8CEE74}"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4744-4526-BF30-4CD809F67B60}"/>
                </c:ext>
              </c:extLst>
            </c:dLbl>
            <c:dLbl>
              <c:idx val="4"/>
              <c:tx>
                <c:rich>
                  <a:bodyPr/>
                  <a:lstStyle/>
                  <a:p>
                    <a:fld id="{73FE3E3A-4C54-4033-979A-AB1B624C6AEE}"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4744-4526-BF30-4CD809F67B60}"/>
                </c:ext>
              </c:extLst>
            </c:dLbl>
            <c:dLbl>
              <c:idx val="5"/>
              <c:tx>
                <c:rich>
                  <a:bodyPr/>
                  <a:lstStyle/>
                  <a:p>
                    <a:fld id="{2C1F69B1-95D9-4658-BA96-844C81D15FBF}"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4744-4526-BF30-4CD809F67B6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Plot'!$B$5:$B$10</c:f>
              <c:numCache>
                <c:formatCode>#,##0</c:formatCode>
                <c:ptCount val="6"/>
                <c:pt idx="0">
                  <c:v>2147.8421921128661</c:v>
                </c:pt>
                <c:pt idx="1">
                  <c:v>4042.1678780487805</c:v>
                </c:pt>
                <c:pt idx="2">
                  <c:v>5402.5059067802677</c:v>
                </c:pt>
                <c:pt idx="3">
                  <c:v>7009.637212844078</c:v>
                </c:pt>
                <c:pt idx="4">
                  <c:v>6856.0049765686554</c:v>
                </c:pt>
                <c:pt idx="5">
                  <c:v>2897.0929201440881</c:v>
                </c:pt>
              </c:numCache>
            </c:numRef>
          </c:xVal>
          <c:yVal>
            <c:numRef>
              <c:f>'Scatter Plot'!$C$5:$C$10</c:f>
              <c:numCache>
                <c:formatCode>0.0%</c:formatCode>
                <c:ptCount val="6"/>
                <c:pt idx="0">
                  <c:v>4.2533232062255122E-2</c:v>
                </c:pt>
                <c:pt idx="1">
                  <c:v>6.1385165902271277E-2</c:v>
                </c:pt>
                <c:pt idx="2">
                  <c:v>3.5657722012520265E-2</c:v>
                </c:pt>
                <c:pt idx="3">
                  <c:v>1.0038462169450924E-2</c:v>
                </c:pt>
                <c:pt idx="4">
                  <c:v>1.7048996904427183E-2</c:v>
                </c:pt>
                <c:pt idx="5">
                  <c:v>7.3012979993987592E-2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0-4744-4526-BF30-4CD809F67B60}"/>
            </c:ext>
          </c:extLst>
        </c:ser>
        <c:dLbls>
          <c:dLblPos val="t"/>
          <c:showLegendKey val="0"/>
          <c:showVal val="1"/>
          <c:showCatName val="0"/>
          <c:showSerName val="0"/>
          <c:showPercent val="0"/>
          <c:showBubbleSize val="0"/>
        </c:dLbls>
        <c:axId val="649937232"/>
        <c:axId val="649937888"/>
      </c:scatterChart>
      <c:valAx>
        <c:axId val="649937232"/>
        <c:scaling>
          <c:orientation val="minMax"/>
          <c:max val="7200"/>
          <c:min val="180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sz="1000" b="0" i="0" u="none" strike="noStrike" baseline="0">
                    <a:solidFill>
                      <a:sysClr val="windowText" lastClr="000000"/>
                    </a:solidFill>
                    <a:effectLst/>
                  </a:rPr>
                  <a:t>Per capita </a:t>
                </a:r>
                <a:r>
                  <a:rPr lang="en-US">
                    <a:solidFill>
                      <a:sysClr val="windowText" lastClr="000000"/>
                    </a:solidFill>
                  </a:rPr>
                  <a:t>Real GDP in 1940</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888"/>
        <c:crosses val="autoZero"/>
        <c:crossBetween val="midCat"/>
      </c:valAx>
      <c:valAx>
        <c:axId val="649937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Per capita Real GDP growth in 1946-70</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1BF2FF33-7041-4E1A-8670-1530939456A6}"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5019-4F4B-81CF-6A98445831B1}"/>
                </c:ext>
              </c:extLst>
            </c:dLbl>
            <c:dLbl>
              <c:idx val="1"/>
              <c:tx>
                <c:rich>
                  <a:bodyPr/>
                  <a:lstStyle/>
                  <a:p>
                    <a:fld id="{4E67F353-A2AB-4F19-BA61-7B464326A4A8}"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5019-4F4B-81CF-6A98445831B1}"/>
                </c:ext>
              </c:extLst>
            </c:dLbl>
            <c:dLbl>
              <c:idx val="2"/>
              <c:tx>
                <c:rich>
                  <a:bodyPr/>
                  <a:lstStyle/>
                  <a:p>
                    <a:fld id="{3A6A6D51-935B-42F6-981C-7BF3F1F8BE65}"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5019-4F4B-81CF-6A98445831B1}"/>
                </c:ext>
              </c:extLst>
            </c:dLbl>
            <c:dLbl>
              <c:idx val="3"/>
              <c:tx>
                <c:rich>
                  <a:bodyPr/>
                  <a:lstStyle/>
                  <a:p>
                    <a:fld id="{E0C0371F-6780-4194-B97B-26EFD7271DB9}"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5019-4F4B-81CF-6A98445831B1}"/>
                </c:ext>
              </c:extLst>
            </c:dLbl>
            <c:dLbl>
              <c:idx val="4"/>
              <c:tx>
                <c:rich>
                  <a:bodyPr/>
                  <a:lstStyle/>
                  <a:p>
                    <a:fld id="{79DDD78F-241E-4780-BA94-1B962D4E377F}"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5019-4F4B-81CF-6A98445831B1}"/>
                </c:ext>
              </c:extLst>
            </c:dLbl>
            <c:dLbl>
              <c:idx val="5"/>
              <c:tx>
                <c:rich>
                  <a:bodyPr/>
                  <a:lstStyle/>
                  <a:p>
                    <a:fld id="{147DB0B8-D7FD-44C6-AA35-4BA33C0D4C3A}"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5019-4F4B-81CF-6A98445831B1}"/>
                </c:ext>
              </c:extLst>
            </c:dLbl>
            <c:dLbl>
              <c:idx val="6"/>
              <c:tx>
                <c:rich>
                  <a:bodyPr/>
                  <a:lstStyle/>
                  <a:p>
                    <a:endParaRPr lang="en-US"/>
                  </a:p>
                </c:rich>
              </c:tx>
              <c:dLblPos val="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019-4F4B-81CF-6A98445831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Plot'!$AF$5:$AF$11</c:f>
              <c:numCache>
                <c:formatCode>#,##0.00</c:formatCode>
                <c:ptCount val="7"/>
                <c:pt idx="0">
                  <c:v>11.577448798648097</c:v>
                </c:pt>
                <c:pt idx="1">
                  <c:v>13.623906809550034</c:v>
                </c:pt>
                <c:pt idx="2">
                  <c:v>32.301571945409755</c:v>
                </c:pt>
                <c:pt idx="3">
                  <c:v>20.520993234635178</c:v>
                </c:pt>
                <c:pt idx="4">
                  <c:v>29.565850896111382</c:v>
                </c:pt>
                <c:pt idx="5">
                  <c:v>13.03606214274631</c:v>
                </c:pt>
                <c:pt idx="6">
                  <c:v>16.046925016309373</c:v>
                </c:pt>
              </c:numCache>
            </c:numRef>
          </c:xVal>
          <c:yVal>
            <c:numRef>
              <c:f>'Scatter Plot'!$AG$5:$AG$11</c:f>
              <c:numCache>
                <c:formatCode>0.0%</c:formatCode>
                <c:ptCount val="7"/>
                <c:pt idx="0">
                  <c:v>4.2533232062255122E-2</c:v>
                </c:pt>
                <c:pt idx="1">
                  <c:v>5.7531048963411768E-2</c:v>
                </c:pt>
                <c:pt idx="2">
                  <c:v>5.7831103085396851E-2</c:v>
                </c:pt>
                <c:pt idx="3">
                  <c:v>1.5099382214005086E-2</c:v>
                </c:pt>
                <c:pt idx="4">
                  <c:v>1.8254273679279009E-2</c:v>
                </c:pt>
                <c:pt idx="5">
                  <c:v>6.4305883067201419E-2</c:v>
                </c:pt>
                <c:pt idx="6">
                  <c:v>6.0253592386998678E-2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9-5019-4F4B-81CF-6A98445831B1}"/>
            </c:ext>
          </c:extLst>
        </c:ser>
        <c:dLbls>
          <c:dLblPos val="t"/>
          <c:showLegendKey val="0"/>
          <c:showVal val="1"/>
          <c:showCatName val="0"/>
          <c:showSerName val="0"/>
          <c:showPercent val="0"/>
          <c:showBubbleSize val="0"/>
        </c:dLbls>
        <c:axId val="649937232"/>
        <c:axId val="649937888"/>
      </c:scatterChart>
      <c:valAx>
        <c:axId val="649937232"/>
        <c:scaling>
          <c:orientation val="minMax"/>
          <c:max val="33"/>
          <c:min val="10"/>
        </c:scaling>
        <c:delete val="0"/>
        <c:axPos val="b"/>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9937888"/>
        <c:crosses val="autoZero"/>
        <c:crossBetween val="midCat"/>
      </c:valAx>
      <c:valAx>
        <c:axId val="649937888"/>
        <c:scaling>
          <c:orientation val="minMax"/>
        </c:scaling>
        <c:delete val="0"/>
        <c:axPos val="l"/>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D8FD39BD-CD3A-49CA-92A0-99E44987A58F}"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A605-490C-898C-0F641322C51D}"/>
                </c:ext>
              </c:extLst>
            </c:dLbl>
            <c:dLbl>
              <c:idx val="1"/>
              <c:tx>
                <c:rich>
                  <a:bodyPr/>
                  <a:lstStyle/>
                  <a:p>
                    <a:fld id="{1902DDB6-4876-4AD0-A980-F108191B08DD}"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A605-490C-898C-0F641322C51D}"/>
                </c:ext>
              </c:extLst>
            </c:dLbl>
            <c:dLbl>
              <c:idx val="2"/>
              <c:tx>
                <c:rich>
                  <a:bodyPr/>
                  <a:lstStyle/>
                  <a:p>
                    <a:fld id="{5BFA2FFC-BF39-4BD8-A46C-D6CA92A5BDA7}"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A605-490C-898C-0F641322C51D}"/>
                </c:ext>
              </c:extLst>
            </c:dLbl>
            <c:dLbl>
              <c:idx val="3"/>
              <c:tx>
                <c:rich>
                  <a:bodyPr/>
                  <a:lstStyle/>
                  <a:p>
                    <a:fld id="{2006EF56-6DE2-48E9-9F02-DC793CE8599A}"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A605-490C-898C-0F641322C51D}"/>
                </c:ext>
              </c:extLst>
            </c:dLbl>
            <c:dLbl>
              <c:idx val="4"/>
              <c:tx>
                <c:rich>
                  <a:bodyPr/>
                  <a:lstStyle/>
                  <a:p>
                    <a:fld id="{3CACE022-F512-48F8-A955-C34103618135}"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A605-490C-898C-0F641322C51D}"/>
                </c:ext>
              </c:extLst>
            </c:dLbl>
            <c:dLbl>
              <c:idx val="5"/>
              <c:tx>
                <c:rich>
                  <a:bodyPr/>
                  <a:lstStyle/>
                  <a:p>
                    <a:fld id="{6FF370A3-7E88-4403-863F-E0877EC50920}"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A605-490C-898C-0F641322C51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Plot'!$B$14:$B$19</c:f>
              <c:numCache>
                <c:formatCode>#,##0</c:formatCode>
                <c:ptCount val="6"/>
                <c:pt idx="0">
                  <c:v>2147.8421921128661</c:v>
                </c:pt>
                <c:pt idx="1">
                  <c:v>4042.1678780487805</c:v>
                </c:pt>
                <c:pt idx="2">
                  <c:v>5402.5059067802677</c:v>
                </c:pt>
                <c:pt idx="3">
                  <c:v>7009.637212844078</c:v>
                </c:pt>
                <c:pt idx="4">
                  <c:v>6856.0049765686554</c:v>
                </c:pt>
                <c:pt idx="5">
                  <c:v>2897.0929201440881</c:v>
                </c:pt>
              </c:numCache>
            </c:numRef>
          </c:xVal>
          <c:yVal>
            <c:numRef>
              <c:f>'Scatter Plot'!$C$14:$C$19</c:f>
              <c:numCache>
                <c:formatCode>0.0%</c:formatCode>
                <c:ptCount val="6"/>
                <c:pt idx="0">
                  <c:v>3.3854900531705923E-2</c:v>
                </c:pt>
                <c:pt idx="1">
                  <c:v>7.8288495673206393E-2</c:v>
                </c:pt>
                <c:pt idx="2">
                  <c:v>3.1273942428155621E-2</c:v>
                </c:pt>
                <c:pt idx="3">
                  <c:v>-7.4030623498667625E-3</c:v>
                </c:pt>
                <c:pt idx="4">
                  <c:v>9.3714239826805379E-3</c:v>
                </c:pt>
                <c:pt idx="5">
                  <c:v>8.8129832407565223E-2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8-A605-490C-898C-0F641322C51D}"/>
            </c:ext>
          </c:extLst>
        </c:ser>
        <c:dLbls>
          <c:dLblPos val="t"/>
          <c:showLegendKey val="0"/>
          <c:showVal val="1"/>
          <c:showCatName val="0"/>
          <c:showSerName val="0"/>
          <c:showPercent val="0"/>
          <c:showBubbleSize val="0"/>
        </c:dLbls>
        <c:axId val="649937232"/>
        <c:axId val="649937888"/>
      </c:scatterChart>
      <c:valAx>
        <c:axId val="649937232"/>
        <c:scaling>
          <c:orientation val="minMax"/>
          <c:max val="7200"/>
          <c:min val="180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sz="1000" b="0" i="0" u="none" strike="noStrike" baseline="0">
                    <a:solidFill>
                      <a:sysClr val="windowText" lastClr="000000"/>
                    </a:solidFill>
                    <a:effectLst/>
                  </a:rPr>
                  <a:t>Per capita </a:t>
                </a:r>
                <a:r>
                  <a:rPr lang="en-US">
                    <a:solidFill>
                      <a:sysClr val="windowText" lastClr="000000"/>
                    </a:solidFill>
                  </a:rPr>
                  <a:t>Real GDP in 1940</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888"/>
        <c:crosses val="autoZero"/>
        <c:crossBetween val="midCat"/>
      </c:valAx>
      <c:valAx>
        <c:axId val="649937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Per capita Real GDP growth in 1946-58</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76104C65-2576-47D6-B4BB-0E23897034F0}"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1755-45BE-89D7-6D58B87DD6C6}"/>
                </c:ext>
              </c:extLst>
            </c:dLbl>
            <c:dLbl>
              <c:idx val="1"/>
              <c:tx>
                <c:rich>
                  <a:bodyPr/>
                  <a:lstStyle/>
                  <a:p>
                    <a:fld id="{8734A1FF-2AEF-40A5-AF67-8FE99B1C3F5E}"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1755-45BE-89D7-6D58B87DD6C6}"/>
                </c:ext>
              </c:extLst>
            </c:dLbl>
            <c:dLbl>
              <c:idx val="2"/>
              <c:tx>
                <c:rich>
                  <a:bodyPr/>
                  <a:lstStyle/>
                  <a:p>
                    <a:fld id="{82FA776F-3C63-4F9C-B639-BBC4D69BF60E}"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1755-45BE-89D7-6D58B87DD6C6}"/>
                </c:ext>
              </c:extLst>
            </c:dLbl>
            <c:dLbl>
              <c:idx val="3"/>
              <c:tx>
                <c:rich>
                  <a:bodyPr/>
                  <a:lstStyle/>
                  <a:p>
                    <a:fld id="{6CEA126E-23E8-41FB-A11D-57395473B019}"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1755-45BE-89D7-6D58B87DD6C6}"/>
                </c:ext>
              </c:extLst>
            </c:dLbl>
            <c:dLbl>
              <c:idx val="4"/>
              <c:tx>
                <c:rich>
                  <a:bodyPr/>
                  <a:lstStyle/>
                  <a:p>
                    <a:fld id="{2E196035-B505-4945-B3C1-1774947A80FA}"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1755-45BE-89D7-6D58B87DD6C6}"/>
                </c:ext>
              </c:extLst>
            </c:dLbl>
            <c:dLbl>
              <c:idx val="5"/>
              <c:tx>
                <c:rich>
                  <a:bodyPr/>
                  <a:lstStyle/>
                  <a:p>
                    <a:fld id="{173ECAEC-0EB3-488E-AE3D-E1F03183866A}" type="CELLRANGE">
                      <a:rPr lang="en-US"/>
                      <a:pPr/>
                      <a:t>[CELLRANGE]</a:t>
                    </a:fld>
                    <a:endParaRPr lang="en-US"/>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1755-45BE-89D7-6D58B87DD6C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'Scatter Plot'!$B$22:$B$27</c:f>
              <c:numCache>
                <c:formatCode>#,##0</c:formatCode>
                <c:ptCount val="6"/>
                <c:pt idx="0">
                  <c:v>2147.8421921128661</c:v>
                </c:pt>
                <c:pt idx="1">
                  <c:v>4042.1678780487805</c:v>
                </c:pt>
                <c:pt idx="2">
                  <c:v>5402.5059067802677</c:v>
                </c:pt>
                <c:pt idx="3">
                  <c:v>7009.637212844078</c:v>
                </c:pt>
                <c:pt idx="4">
                  <c:v>6856.0049765686554</c:v>
                </c:pt>
                <c:pt idx="5">
                  <c:v>2897.0929201440881</c:v>
                </c:pt>
              </c:numCache>
            </c:numRef>
          </c:xVal>
          <c:yVal>
            <c:numRef>
              <c:f>'Scatter Plot'!$C$22:$C$27</c:f>
              <c:numCache>
                <c:formatCode>0.0%</c:formatCode>
                <c:ptCount val="6"/>
                <c:pt idx="0">
                  <c:v>5.8460022779162735E-2</c:v>
                </c:pt>
                <c:pt idx="1">
                  <c:v>3.9431205808144743E-2</c:v>
                </c:pt>
                <c:pt idx="2">
                  <c:v>3.2869061222318363E-2</c:v>
                </c:pt>
                <c:pt idx="3">
                  <c:v>2.3494026239963217E-2</c:v>
                </c:pt>
                <c:pt idx="4">
                  <c:v>2.2953599800560776E-2</c:v>
                </c:pt>
                <c:pt idx="5">
                  <c:v>4.6510377750780485E-2</c:v>
                </c:pt>
              </c:numCache>
            </c:numRef>
          </c:yVal>
          <c:smooth val="0"/>
          <c:extLst>
            <c:ext xmlns:c15="http://schemas.microsoft.com/office/drawing/2012/chart" uri="{02D57815-91ED-43cb-92C2-25804820EDAC}">
              <c15:datalabelsRange>
                <c15:f>'Scatter Plot'!$A$5:$A$10</c15:f>
                <c15:dlblRangeCache>
                  <c:ptCount val="6"/>
                  <c:pt idx="0">
                    <c:v>Spain</c:v>
                  </c:pt>
                  <c:pt idx="1">
                    <c:v>France</c:v>
                  </c:pt>
                  <c:pt idx="2">
                    <c:v>Germany</c:v>
                  </c:pt>
                  <c:pt idx="3">
                    <c:v>US</c:v>
                  </c:pt>
                  <c:pt idx="4">
                    <c:v>UK</c:v>
                  </c:pt>
                  <c:pt idx="5">
                    <c:v>Italy</c:v>
                  </c:pt>
                </c15:dlblRangeCache>
              </c15:datalabelsRange>
            </c:ext>
            <c:ext xmlns:c16="http://schemas.microsoft.com/office/drawing/2014/chart" uri="{C3380CC4-5D6E-409C-BE32-E72D297353CC}">
              <c16:uniqueId val="{00000008-1755-45BE-89D7-6D58B87DD6C6}"/>
            </c:ext>
          </c:extLst>
        </c:ser>
        <c:dLbls>
          <c:dLblPos val="t"/>
          <c:showLegendKey val="0"/>
          <c:showVal val="1"/>
          <c:showCatName val="0"/>
          <c:showSerName val="0"/>
          <c:showPercent val="0"/>
          <c:showBubbleSize val="0"/>
        </c:dLbls>
        <c:axId val="649937232"/>
        <c:axId val="649937888"/>
      </c:scatterChart>
      <c:valAx>
        <c:axId val="649937232"/>
        <c:scaling>
          <c:orientation val="minMax"/>
          <c:max val="7200"/>
          <c:min val="1800"/>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sz="1000" b="0" i="0" u="none" strike="noStrike" baseline="0">
                    <a:solidFill>
                      <a:sysClr val="windowText" lastClr="000000"/>
                    </a:solidFill>
                    <a:effectLst/>
                  </a:rPr>
                  <a:t>Per capita </a:t>
                </a:r>
                <a:r>
                  <a:rPr lang="en-US">
                    <a:solidFill>
                      <a:sysClr val="windowText" lastClr="000000"/>
                    </a:solidFill>
                  </a:rPr>
                  <a:t>Real GDP in 1940</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888"/>
        <c:crosses val="autoZero"/>
        <c:crossBetween val="midCat"/>
      </c:valAx>
      <c:valAx>
        <c:axId val="649937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Per capita Real GDP growth in 1960-75</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499372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590550</xdr:colOff>
      <xdr:row>2</xdr:row>
      <xdr:rowOff>71437</xdr:rowOff>
    </xdr:from>
    <xdr:to>
      <xdr:col>16</xdr:col>
      <xdr:colOff>285750</xdr:colOff>
      <xdr:row>16</xdr:row>
      <xdr:rowOff>147637</xdr:rowOff>
    </xdr:to>
    <xdr:graphicFrame macro="">
      <xdr:nvGraphicFramePr>
        <xdr:cNvPr id="4" name="Chart 3">
          <a:extLst>
            <a:ext uri="{FF2B5EF4-FFF2-40B4-BE49-F238E27FC236}">
              <a16:creationId xmlns:a16="http://schemas.microsoft.com/office/drawing/2014/main" id="{409FCC4A-4108-4814-8A18-ADD30C3CA9C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9525</xdr:colOff>
      <xdr:row>13</xdr:row>
      <xdr:rowOff>95250</xdr:rowOff>
    </xdr:from>
    <xdr:to>
      <xdr:col>37</xdr:col>
      <xdr:colOff>314325</xdr:colOff>
      <xdr:row>27</xdr:row>
      <xdr:rowOff>171450</xdr:rowOff>
    </xdr:to>
    <xdr:graphicFrame macro="">
      <xdr:nvGraphicFramePr>
        <xdr:cNvPr id="5" name="Chart 4">
          <a:extLst>
            <a:ext uri="{FF2B5EF4-FFF2-40B4-BE49-F238E27FC236}">
              <a16:creationId xmlns:a16="http://schemas.microsoft.com/office/drawing/2014/main" id="{4C992EE9-C84E-43B7-B3F5-3804917E87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21</xdr:row>
      <xdr:rowOff>66675</xdr:rowOff>
    </xdr:from>
    <xdr:to>
      <xdr:col>16</xdr:col>
      <xdr:colOff>304800</xdr:colOff>
      <xdr:row>35</xdr:row>
      <xdr:rowOff>142875</xdr:rowOff>
    </xdr:to>
    <xdr:graphicFrame macro="">
      <xdr:nvGraphicFramePr>
        <xdr:cNvPr id="6" name="Chart 5">
          <a:extLst>
            <a:ext uri="{FF2B5EF4-FFF2-40B4-BE49-F238E27FC236}">
              <a16:creationId xmlns:a16="http://schemas.microsoft.com/office/drawing/2014/main" id="{2897B0E5-E81B-476D-8CDB-02D350086F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0</xdr:colOff>
      <xdr:row>40</xdr:row>
      <xdr:rowOff>66675</xdr:rowOff>
    </xdr:from>
    <xdr:to>
      <xdr:col>16</xdr:col>
      <xdr:colOff>304800</xdr:colOff>
      <xdr:row>54</xdr:row>
      <xdr:rowOff>142875</xdr:rowOff>
    </xdr:to>
    <xdr:graphicFrame macro="">
      <xdr:nvGraphicFramePr>
        <xdr:cNvPr id="7" name="Chart 6">
          <a:extLst>
            <a:ext uri="{FF2B5EF4-FFF2-40B4-BE49-F238E27FC236}">
              <a16:creationId xmlns:a16="http://schemas.microsoft.com/office/drawing/2014/main" id="{49640F96-853B-41BE-9B75-A9A0F9D541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ECC3B-B816-48E1-87C0-B35A2BF2BB5F}">
  <sheetPr>
    <tabColor rgb="FFFFFF00"/>
    <pageSetUpPr fitToPage="1"/>
  </sheetPr>
  <dimension ref="A1:M83"/>
  <sheetViews>
    <sheetView topLeftCell="A11" workbookViewId="0">
      <selection activeCell="O19" sqref="O19"/>
    </sheetView>
  </sheetViews>
  <sheetFormatPr defaultRowHeight="15"/>
  <cols>
    <col min="1" max="1" width="41.7109375" style="1" customWidth="1"/>
    <col min="2" max="2" width="1" style="1" customWidth="1"/>
    <col min="3" max="3" width="6.28515625" style="1" bestFit="1" customWidth="1"/>
    <col min="4" max="4" width="0.85546875" style="1" customWidth="1"/>
    <col min="5" max="5" width="7.7109375" style="1" bestFit="1" customWidth="1"/>
    <col min="6" max="6" width="0.85546875" style="1" customWidth="1"/>
    <col min="7" max="7" width="7.7109375" style="1" bestFit="1" customWidth="1"/>
    <col min="8" max="8" width="1.140625" style="1" customWidth="1"/>
    <col min="9" max="9" width="7.7109375" style="1" bestFit="1" customWidth="1"/>
    <col min="10" max="10" width="0.85546875" style="1" customWidth="1"/>
    <col min="11" max="11" width="7.7109375" style="1" bestFit="1" customWidth="1"/>
    <col min="12" max="12" width="1" style="1" customWidth="1"/>
    <col min="13" max="13" width="7.7109375" style="1" bestFit="1" customWidth="1"/>
    <col min="14" max="16384" width="9.140625" style="1"/>
  </cols>
  <sheetData>
    <row r="1" spans="1:13">
      <c r="A1" s="120" t="s">
        <v>470</v>
      </c>
      <c r="B1" s="121"/>
      <c r="C1" s="121"/>
      <c r="D1" s="121"/>
      <c r="E1" s="121"/>
      <c r="F1" s="121"/>
      <c r="G1" s="121"/>
      <c r="H1" s="121"/>
      <c r="I1" s="121"/>
      <c r="J1" s="121"/>
      <c r="K1" s="121"/>
      <c r="L1" s="121"/>
      <c r="M1" s="121"/>
    </row>
    <row r="2" spans="1:13">
      <c r="C2" s="123" t="s">
        <v>121</v>
      </c>
      <c r="E2" s="38" t="s">
        <v>141</v>
      </c>
      <c r="F2" s="26"/>
      <c r="G2" s="122" t="s">
        <v>142</v>
      </c>
      <c r="H2" s="122"/>
      <c r="I2" s="122"/>
      <c r="J2" s="122"/>
      <c r="K2" s="122"/>
      <c r="L2" s="26"/>
      <c r="M2" s="38" t="s">
        <v>143</v>
      </c>
    </row>
    <row r="3" spans="1:13">
      <c r="A3" s="25"/>
      <c r="C3" s="121"/>
      <c r="D3" s="26"/>
      <c r="E3" s="42" t="s">
        <v>153</v>
      </c>
      <c r="F3" s="27"/>
      <c r="G3" s="41" t="s">
        <v>152</v>
      </c>
      <c r="H3" s="26"/>
      <c r="I3" s="39" t="s">
        <v>150</v>
      </c>
      <c r="J3" s="26"/>
      <c r="K3" s="41" t="s">
        <v>154</v>
      </c>
      <c r="L3" s="26"/>
      <c r="M3" s="39" t="s">
        <v>151</v>
      </c>
    </row>
    <row r="4" spans="1:13">
      <c r="A4" s="17" t="s">
        <v>40</v>
      </c>
      <c r="B4" s="17"/>
      <c r="C4" s="17"/>
      <c r="D4" s="17"/>
      <c r="E4" s="17"/>
      <c r="F4" s="18"/>
      <c r="G4" s="18"/>
      <c r="H4" s="18"/>
      <c r="I4" s="18"/>
      <c r="J4" s="18"/>
      <c r="K4" s="18"/>
      <c r="L4" s="18"/>
      <c r="M4" s="18"/>
    </row>
    <row r="5" spans="1:13">
      <c r="A5" s="79" t="s">
        <v>246</v>
      </c>
      <c r="B5" s="24"/>
      <c r="C5" s="18">
        <v>1</v>
      </c>
      <c r="D5" s="18"/>
      <c r="E5" s="19">
        <f>AVERAGE('JST Spain'!H155:H160)</f>
        <v>7.2094065955012115E-3</v>
      </c>
      <c r="F5" s="2"/>
      <c r="G5" s="2">
        <f>AVERAGE('JST Spain'!H165:H184)</f>
        <v>2.4284525942933092E-3</v>
      </c>
      <c r="H5" s="2"/>
      <c r="I5" s="2">
        <f>AVERAGE('JST Spain'!H185:H200)</f>
        <v>1.3270154770754492E-3</v>
      </c>
      <c r="J5" s="2"/>
      <c r="K5" s="2">
        <f>AVERAGE('JST Spain'!H165:H200)</f>
        <v>1.9389249866409268E-3</v>
      </c>
      <c r="L5" s="2"/>
      <c r="M5" s="2">
        <f>AVERAGE('JST Spain'!H201:H215)</f>
        <v>3.3305789882640005E-2</v>
      </c>
    </row>
    <row r="6" spans="1:13" hidden="1">
      <c r="A6" s="24" t="s">
        <v>123</v>
      </c>
      <c r="B6" s="24"/>
      <c r="C6" s="18">
        <v>1</v>
      </c>
      <c r="D6" s="18"/>
      <c r="E6" s="3" t="e">
        <f>#REF!</f>
        <v>#REF!</v>
      </c>
      <c r="F6" s="8"/>
      <c r="G6" s="8" t="e">
        <f>#REF!</f>
        <v>#REF!</v>
      </c>
      <c r="H6" s="8"/>
      <c r="I6" s="8" t="e">
        <f>#REF!</f>
        <v>#REF!</v>
      </c>
      <c r="J6" s="8"/>
      <c r="K6" s="8" t="e">
        <f>#REF!</f>
        <v>#REF!</v>
      </c>
      <c r="L6" s="8"/>
      <c r="M6" s="8" t="e">
        <f>#REF!</f>
        <v>#REF!</v>
      </c>
    </row>
    <row r="7" spans="1:13">
      <c r="A7" s="35" t="s">
        <v>148</v>
      </c>
      <c r="B7" s="24"/>
      <c r="C7" s="18">
        <v>1</v>
      </c>
      <c r="D7" s="18"/>
      <c r="E7" s="3">
        <f>AVERAGE('JST Spain'!J155:J160)</f>
        <v>0.25383721062277947</v>
      </c>
      <c r="F7" s="8"/>
      <c r="G7" s="8">
        <f>AVERAGE('JST Spain'!J166:J184)</f>
        <v>0.38494346102615229</v>
      </c>
      <c r="H7" s="8"/>
      <c r="I7" s="8">
        <f>AVERAGE('JST Spain'!J185:J200)</f>
        <v>0.31854345290758745</v>
      </c>
      <c r="J7" s="8"/>
      <c r="K7" s="8">
        <f>AVERAGE('JST Spain'!J166:J200)</f>
        <v>0.35458917160052267</v>
      </c>
      <c r="L7" s="8"/>
      <c r="M7" s="8">
        <f>AVERAGE('JST Spain'!J201:J215)</f>
        <v>0.25325067468899065</v>
      </c>
    </row>
    <row r="8" spans="1:13">
      <c r="A8" s="88" t="s">
        <v>290</v>
      </c>
      <c r="B8" s="24"/>
      <c r="C8" s="18">
        <v>2</v>
      </c>
      <c r="D8" s="18"/>
      <c r="E8" s="3">
        <f>('JST Spain'!P160/'JST Spain'!P154)^(1/('JST Spain'!F160-'JST Spain'!F154))-1</f>
        <v>2.398177827574588E-2</v>
      </c>
      <c r="F8" s="8"/>
      <c r="G8" s="8">
        <f>('JST Spain'!P184/'JST Spain'!P165)^(1/('JST Spain'!F184-'JST Spain'!F165))-1</f>
        <v>0.13796916378862423</v>
      </c>
      <c r="H8" s="8"/>
      <c r="I8" s="8">
        <f>('JST Spain'!P200/'JST Spain'!P184)^(1/('JST Spain'!F200-'JST Spain'!F184))-1</f>
        <v>0.15820227159798472</v>
      </c>
      <c r="J8" s="8"/>
      <c r="K8" s="8">
        <f>('JST Spain'!P200/'JST Spain'!P165)^(1/('JST Spain'!F200-'JST Spain'!F165))-1</f>
        <v>0.14717435037328963</v>
      </c>
      <c r="L8" s="8"/>
      <c r="M8" s="8">
        <f>('JST Spain'!P215/'JST Spain'!P200)^(1/('JST Spain'!F215-'JST Spain'!F200))-1</f>
        <v>0.20032659963828814</v>
      </c>
    </row>
    <row r="9" spans="1:13">
      <c r="A9" s="17" t="s">
        <v>41</v>
      </c>
      <c r="B9" s="17"/>
      <c r="C9" s="17"/>
      <c r="D9" s="17"/>
      <c r="E9" s="20"/>
      <c r="F9" s="19"/>
      <c r="G9" s="19"/>
      <c r="H9" s="19"/>
      <c r="I9" s="19"/>
      <c r="J9" s="19"/>
      <c r="K9" s="19"/>
      <c r="L9" s="19"/>
      <c r="M9" s="19"/>
    </row>
    <row r="10" spans="1:13">
      <c r="A10" s="50" t="s">
        <v>236</v>
      </c>
      <c r="B10" s="24"/>
      <c r="C10" s="18">
        <v>4</v>
      </c>
      <c r="D10" s="18"/>
      <c r="E10" s="19">
        <f>(335/313)^(1/(1935-1929))-1</f>
        <v>1.1385551125223881E-2</v>
      </c>
      <c r="F10" s="4"/>
      <c r="G10" s="4">
        <f>('Palgrave Macmillan'!S6/249)^(1/(1959-1940))-1</f>
        <v>3.7710455469117443E-2</v>
      </c>
      <c r="H10" s="4"/>
      <c r="I10" s="4">
        <f>(3371/1245)^(1/(1975-1959))-1</f>
        <v>6.4233284403325319E-2</v>
      </c>
      <c r="J10" s="4"/>
      <c r="K10" s="4">
        <f>('Palgrave Macmillan'!S10/249)^(1/(1975-1940))-1</f>
        <v>4.975215075086914E-2</v>
      </c>
      <c r="L10" s="4"/>
      <c r="M10" s="4">
        <f>('Palgrave Macmillan'!S17/3371)^(1/(1990-1975))-1</f>
        <v>7.1724517622160811E-2</v>
      </c>
    </row>
    <row r="11" spans="1:13">
      <c r="A11" s="35" t="s">
        <v>126</v>
      </c>
      <c r="B11" s="24"/>
      <c r="C11" s="28">
        <v>3</v>
      </c>
      <c r="D11" s="28"/>
      <c r="E11" s="48" t="s">
        <v>60</v>
      </c>
      <c r="F11" s="21"/>
      <c r="G11" s="49" t="s">
        <v>60</v>
      </c>
      <c r="H11" s="4"/>
      <c r="I11" s="4">
        <f>AVERAGE('Palgrave Macmillan'!C3:C10)</f>
        <v>1.375E-2</v>
      </c>
      <c r="J11" s="4"/>
      <c r="K11" s="4">
        <f>AVERAGE('Palgrave Macmillan'!C3:C10)</f>
        <v>1.375E-2</v>
      </c>
      <c r="L11" s="4"/>
      <c r="M11" s="4">
        <f>AVERAGE('Palgrave Macmillan'!C12:C26)</f>
        <v>0.13613333333333333</v>
      </c>
    </row>
    <row r="12" spans="1:13">
      <c r="A12" s="24" t="s">
        <v>137</v>
      </c>
      <c r="B12" s="24"/>
      <c r="C12" s="28">
        <v>5</v>
      </c>
      <c r="D12" s="28"/>
      <c r="E12" s="19" t="s">
        <v>60</v>
      </c>
      <c r="F12" s="3"/>
      <c r="G12" s="19">
        <f>('PWT9 Spain'!V21/'PWT9 Spain'!V12)^(1/('PWT9 Spain'!D21-'PWT9 Spain'!D12))-1</f>
        <v>3.7220381253517898E-2</v>
      </c>
      <c r="H12" s="19"/>
      <c r="I12" s="19">
        <f>('PWT9 Spain'!V37/'PWT9 Spain'!V21)^(1/('PWT9 Spain'!D37-'PWT9 Spain'!D21))-1</f>
        <v>3.4666998488090295E-2</v>
      </c>
      <c r="J12" s="19"/>
      <c r="K12" s="19">
        <f>('PWT9 Spain'!V37/'PWT9 Spain'!V12)^(1/('PWT9 Spain'!D37-'PWT9 Spain'!D12))-1</f>
        <v>3.5585491349780618E-2</v>
      </c>
      <c r="L12" s="19"/>
      <c r="M12" s="19">
        <f>('PWT9 Spain'!V52/'PWT9 Spain'!V37)^(1/('PWT9 Spain'!D52-'PWT9 Spain'!D37))-1</f>
        <v>1.2310789590296523E-2</v>
      </c>
    </row>
    <row r="13" spans="1:13">
      <c r="A13" s="24" t="s">
        <v>136</v>
      </c>
      <c r="B13" s="24"/>
      <c r="C13" s="18">
        <v>2</v>
      </c>
      <c r="D13" s="18"/>
      <c r="E13" s="19">
        <f>('JST Spain'!L160/'JST Spain'!L154)^(1/('JST Spain'!F160-'JST Spain'!F154))-1</f>
        <v>-9.6698657716665082E-5</v>
      </c>
      <c r="F13" s="4"/>
      <c r="G13" s="4">
        <f>('JST Spain'!L184/'JST Spain'!L163)^(1/('JST Spain'!F184-'JST Spain'!F163))-1</f>
        <v>9.9030379561337423E-2</v>
      </c>
      <c r="H13" s="4"/>
      <c r="I13" s="4">
        <f>('JST Spain'!L200/'JST Spain'!L184)^(1/('JST Spain'!F200-'JST Spain'!F184))-1</f>
        <v>7.6502987550241652E-2</v>
      </c>
      <c r="J13" s="4"/>
      <c r="K13" s="4">
        <f>('JST Spain'!L200/'JST Spain'!L163)^(1/('JST Spain'!F200-'JST Spain'!F163))-1</f>
        <v>8.9231524222525671E-2</v>
      </c>
      <c r="L13" s="4"/>
      <c r="M13" s="4">
        <f>('JST Spain'!L215/'JST Spain'!L200)^(1/('JST Spain'!F215-'JST Spain'!F200))-1</f>
        <v>0.1231884202914264</v>
      </c>
    </row>
    <row r="14" spans="1:13">
      <c r="A14" s="17" t="s">
        <v>42</v>
      </c>
      <c r="B14" s="17"/>
      <c r="C14" s="17"/>
      <c r="D14" s="17"/>
      <c r="E14" s="20"/>
      <c r="F14" s="19"/>
      <c r="G14" s="19"/>
      <c r="H14" s="19"/>
      <c r="I14" s="19"/>
      <c r="J14" s="19"/>
      <c r="K14" s="19"/>
      <c r="L14" s="19"/>
      <c r="M14" s="19"/>
    </row>
    <row r="15" spans="1:13">
      <c r="A15" s="24" t="s">
        <v>133</v>
      </c>
      <c r="B15" s="24"/>
      <c r="C15" s="28">
        <v>6</v>
      </c>
      <c r="D15" s="28"/>
      <c r="E15" s="22" t="s">
        <v>60</v>
      </c>
      <c r="F15" s="3"/>
      <c r="G15" s="3">
        <f>AVERAGE('PWT9 Spain'!AJ12:AJ21)</f>
        <v>0.74615778326988225</v>
      </c>
      <c r="H15" s="3"/>
      <c r="I15" s="3">
        <f>AVERAGE('PWT9 Spain'!AJ22:AJ37)</f>
        <v>0.69117715209722519</v>
      </c>
      <c r="J15" s="3"/>
      <c r="K15" s="3">
        <f>AVERAGE('PWT9 Spain'!AJ12:AJ37)</f>
        <v>0.71232354870209325</v>
      </c>
      <c r="L15" s="3"/>
      <c r="M15" s="3">
        <f>AVERAGE('PWT9 Spain'!AJ38:AJ52)</f>
        <v>0.63753293355305984</v>
      </c>
    </row>
    <row r="16" spans="1:13">
      <c r="A16" s="24" t="s">
        <v>134</v>
      </c>
      <c r="B16" s="24"/>
      <c r="C16" s="28">
        <v>6</v>
      </c>
      <c r="D16" s="28"/>
      <c r="E16" s="22" t="s">
        <v>60</v>
      </c>
      <c r="F16" s="3"/>
      <c r="G16" s="3">
        <f>AVERAGE('PWT9 Spain'!AL12:AL21)</f>
        <v>9.2009032517671591E-2</v>
      </c>
      <c r="H16" s="3"/>
      <c r="I16" s="3">
        <f>AVERAGE('PWT9 Spain'!AL22:AL37)</f>
        <v>9.5990173052996397E-2</v>
      </c>
      <c r="J16" s="3"/>
      <c r="K16" s="3">
        <f>AVERAGE('PWT9 Spain'!AL12:AL37)</f>
        <v>9.4458965154794544E-2</v>
      </c>
      <c r="L16" s="3"/>
      <c r="M16" s="3">
        <f>AVERAGE('PWT9 Spain'!AL38:AL52)</f>
        <v>0.13825537165006002</v>
      </c>
    </row>
    <row r="17" spans="1:13">
      <c r="A17" s="24" t="s">
        <v>132</v>
      </c>
      <c r="B17" s="24"/>
      <c r="C17" s="18">
        <v>6</v>
      </c>
      <c r="D17" s="18"/>
      <c r="E17" s="3">
        <f>AVERAGE('JST Spain'!M155:M160)</f>
        <v>0.12087018096856128</v>
      </c>
      <c r="F17" s="8"/>
      <c r="G17" s="3">
        <f>AVERAGE('PWT9 Spain'!AK12:AK21)</f>
        <v>0.17792799919843674</v>
      </c>
      <c r="H17" s="3"/>
      <c r="I17" s="3">
        <f>AVERAGE('PWT9 Spain'!AK22:AK37)</f>
        <v>0.23814983293414116</v>
      </c>
      <c r="J17" s="3"/>
      <c r="K17" s="3">
        <f>AVERAGE('PWT9 Spain'!AK12:AK37)</f>
        <v>0.21498758918963945</v>
      </c>
      <c r="L17" s="3"/>
      <c r="M17" s="3">
        <f>AVERAGE('PWT9 Spain'!AK38:AK52)</f>
        <v>0.25515666604042053</v>
      </c>
    </row>
    <row r="18" spans="1:13">
      <c r="A18" s="17" t="s">
        <v>43</v>
      </c>
      <c r="B18" s="17"/>
      <c r="C18" s="17"/>
      <c r="D18" s="17"/>
      <c r="E18" s="20"/>
      <c r="F18" s="19"/>
      <c r="G18" s="19"/>
      <c r="H18" s="19"/>
      <c r="I18" s="19"/>
      <c r="J18" s="19"/>
      <c r="K18" s="19"/>
      <c r="L18" s="19"/>
      <c r="M18" s="19"/>
    </row>
    <row r="19" spans="1:13">
      <c r="A19" s="79" t="s">
        <v>247</v>
      </c>
      <c r="B19" s="24"/>
      <c r="C19" s="28">
        <v>4</v>
      </c>
      <c r="D19" s="28"/>
      <c r="E19" s="48" t="s">
        <v>60</v>
      </c>
      <c r="F19" s="8"/>
      <c r="G19" s="8" t="s">
        <v>60</v>
      </c>
      <c r="H19" s="8"/>
      <c r="I19" s="8">
        <f>(('Palgrave Macmillan'!O6/'JST Spain'!L200)/(100/'JST Spain'!L188))^(1/(1975-1963))-1</f>
        <v>7.3135826953941052E-2</v>
      </c>
      <c r="J19" s="8"/>
      <c r="K19" s="8">
        <f>I19</f>
        <v>7.3135826953941052E-2</v>
      </c>
      <c r="L19" s="8"/>
      <c r="M19" s="8">
        <f>((861/'JST Spain'!L215)/(100/'JST Spain'!L200))^(1/(1990-1975))-1</f>
        <v>2.7734477426710535E-2</v>
      </c>
    </row>
    <row r="20" spans="1:13">
      <c r="A20" s="24" t="s">
        <v>138</v>
      </c>
      <c r="B20" s="24"/>
      <c r="C20" s="28">
        <v>7</v>
      </c>
      <c r="D20" s="28"/>
      <c r="E20" s="77" t="s">
        <v>60</v>
      </c>
      <c r="F20" s="3"/>
      <c r="G20" s="77" t="s">
        <v>60</v>
      </c>
      <c r="H20" s="3"/>
      <c r="I20" s="77" t="s">
        <v>60</v>
      </c>
      <c r="J20" s="3"/>
      <c r="K20" s="77" t="s">
        <v>60</v>
      </c>
      <c r="L20" s="3"/>
      <c r="M20" s="3">
        <v>8.7999999999999995E-2</v>
      </c>
    </row>
    <row r="21" spans="1:13">
      <c r="A21" s="17" t="s">
        <v>44</v>
      </c>
      <c r="B21" s="17"/>
      <c r="C21" s="17"/>
      <c r="D21" s="17"/>
      <c r="E21" s="20"/>
      <c r="F21" s="19"/>
      <c r="G21" s="19"/>
      <c r="H21" s="19"/>
      <c r="I21" s="19"/>
      <c r="J21" s="19"/>
      <c r="K21" s="19"/>
      <c r="L21" s="19"/>
      <c r="M21" s="19"/>
    </row>
    <row r="22" spans="1:13">
      <c r="A22" s="24" t="s">
        <v>128</v>
      </c>
      <c r="B22" s="24"/>
      <c r="C22" s="18">
        <v>2</v>
      </c>
      <c r="D22" s="18"/>
      <c r="E22" s="9">
        <f>SUM('JST Spain'!Q155:Q160)</f>
        <v>1</v>
      </c>
      <c r="F22" s="9"/>
      <c r="G22" s="9">
        <f>SUM('JST Spain'!Q164:Q184)</f>
        <v>0</v>
      </c>
      <c r="H22" s="9"/>
      <c r="I22" s="9">
        <f>SUM('JST Spain'!Q185:Q200)</f>
        <v>0</v>
      </c>
      <c r="J22" s="9"/>
      <c r="K22" s="9">
        <f>SUM('JST Spain'!Q164:Q200)</f>
        <v>0</v>
      </c>
      <c r="L22" s="9"/>
      <c r="M22" s="9">
        <f>SUM('JST Spain'!Q201:Q215)</f>
        <v>1</v>
      </c>
    </row>
    <row r="23" spans="1:13">
      <c r="A23" s="35" t="s">
        <v>149</v>
      </c>
      <c r="B23" s="24"/>
      <c r="C23" s="18">
        <v>1</v>
      </c>
      <c r="D23" s="18"/>
      <c r="E23" s="19">
        <f>AVERAGE('JST Spain'!N156:N159)</f>
        <v>-1.4695547988798946E-3</v>
      </c>
      <c r="F23" s="4"/>
      <c r="G23" s="4">
        <f>AVERAGE('JST Spain'!N165:N184)</f>
        <v>-4.2647048959497686E-3</v>
      </c>
      <c r="H23" s="4"/>
      <c r="I23" s="4">
        <f>AVERAGE('JST Spain'!N185:N200)</f>
        <v>-3.5790183849806674E-3</v>
      </c>
      <c r="J23" s="4"/>
      <c r="K23" s="4">
        <f>AVERAGE('JST Spain'!N165:N200)</f>
        <v>-3.9599553355190581E-3</v>
      </c>
      <c r="L23" s="4"/>
      <c r="M23" s="4">
        <f>AVERAGE('JST Spain'!N201:N215)</f>
        <v>-1.1781778771846919E-2</v>
      </c>
    </row>
    <row r="24" spans="1:13">
      <c r="A24" s="17" t="s">
        <v>117</v>
      </c>
      <c r="B24" s="17"/>
      <c r="C24" s="17"/>
      <c r="D24" s="17"/>
      <c r="E24" s="20"/>
      <c r="F24" s="19"/>
      <c r="G24" s="19"/>
      <c r="H24" s="19"/>
      <c r="I24" s="19"/>
      <c r="J24" s="19"/>
      <c r="K24" s="19"/>
      <c r="L24" s="19"/>
      <c r="M24" s="19"/>
    </row>
    <row r="25" spans="1:13">
      <c r="A25" s="88" t="s">
        <v>291</v>
      </c>
      <c r="B25" s="24"/>
      <c r="C25" s="28">
        <v>2</v>
      </c>
      <c r="D25" s="28"/>
      <c r="E25" s="128">
        <f>('JST Spain'!R160/'JST Spain'!R154)^(1/('JST Spain'!F160-'JST Spain'!F154))-1</f>
        <v>-7.9581934161599088E-2</v>
      </c>
      <c r="F25" s="128"/>
      <c r="G25" s="128">
        <f>('JST Spain'!R184/'JST Spain'!R163)^(1/('JST Spain'!F184-'JST Spain'!F163))-1</f>
        <v>6.1950948759227131E-2</v>
      </c>
      <c r="H25" s="128"/>
      <c r="I25" s="128">
        <f>('JST Spain'!R200/'JST Spain'!R184)^(1/('JST Spain'!F200-'JST Spain'!F184))-1</f>
        <v>0.12501290320763569</v>
      </c>
      <c r="J25" s="128"/>
      <c r="K25" s="128">
        <f>('JST Spain'!R200/'JST Spain'!R163)^(1/('JST Spain'!F200-'JST Spain'!F163))-1</f>
        <v>8.8775167451343062E-2</v>
      </c>
      <c r="L25" s="128"/>
      <c r="M25" s="128">
        <f>('JST Spain'!R215/'JST Spain'!R200)^(1/('JST Spain'!F215-'JST Spain'!F200))-1</f>
        <v>5.4789515090273744E-2</v>
      </c>
    </row>
    <row r="26" spans="1:13">
      <c r="A26" s="17" t="s">
        <v>118</v>
      </c>
      <c r="B26" s="17"/>
      <c r="C26" s="17"/>
      <c r="D26" s="17"/>
      <c r="E26" s="20"/>
      <c r="F26" s="19"/>
      <c r="G26" s="19"/>
      <c r="H26" s="19"/>
      <c r="I26" s="19"/>
      <c r="J26" s="19"/>
      <c r="K26" s="19"/>
      <c r="L26" s="19"/>
      <c r="M26" s="19"/>
    </row>
    <row r="27" spans="1:13">
      <c r="A27" s="90" t="s">
        <v>293</v>
      </c>
      <c r="B27" s="29"/>
      <c r="C27" s="30">
        <v>9</v>
      </c>
      <c r="D27" s="30"/>
      <c r="E27" s="76">
        <f>Industry_share!K95</f>
        <v>0.2549809909489883</v>
      </c>
      <c r="F27" s="16"/>
      <c r="G27" s="16">
        <f>Industry_share!K97</f>
        <v>0.25009346800201931</v>
      </c>
      <c r="H27" s="16"/>
      <c r="I27" s="16">
        <f>Industry_share!K99</f>
        <v>0.30349031393554848</v>
      </c>
      <c r="J27" s="16"/>
      <c r="K27" s="16">
        <f>Industry_share!L97</f>
        <v>0.2731839959732752</v>
      </c>
      <c r="L27" s="16"/>
      <c r="M27" s="16">
        <f>Industry_share!K101</f>
        <v>0.28629135307751652</v>
      </c>
    </row>
    <row r="28" spans="1:13" ht="15" customHeight="1">
      <c r="A28" s="124" t="s">
        <v>455</v>
      </c>
      <c r="B28" s="124"/>
      <c r="C28" s="124"/>
      <c r="D28" s="124"/>
      <c r="E28" s="124"/>
      <c r="F28" s="124"/>
      <c r="G28" s="124"/>
      <c r="H28" s="124"/>
      <c r="I28" s="124"/>
      <c r="J28" s="124"/>
      <c r="K28" s="124"/>
      <c r="L28" s="124"/>
      <c r="M28" s="124"/>
    </row>
    <row r="29" spans="1:13">
      <c r="A29" s="125"/>
      <c r="B29" s="125"/>
      <c r="C29" s="125"/>
      <c r="D29" s="125"/>
      <c r="E29" s="125"/>
      <c r="F29" s="125"/>
      <c r="G29" s="125"/>
      <c r="H29" s="125"/>
      <c r="I29" s="125"/>
      <c r="J29" s="125"/>
      <c r="K29" s="125"/>
      <c r="L29" s="125"/>
      <c r="M29" s="125"/>
    </row>
    <row r="30" spans="1:13">
      <c r="A30" s="125"/>
      <c r="B30" s="125"/>
      <c r="C30" s="125"/>
      <c r="D30" s="125"/>
      <c r="E30" s="125"/>
      <c r="F30" s="125"/>
      <c r="G30" s="125"/>
      <c r="H30" s="125"/>
      <c r="I30" s="125"/>
      <c r="J30" s="125"/>
      <c r="K30" s="125"/>
      <c r="L30" s="125"/>
      <c r="M30" s="125"/>
    </row>
    <row r="31" spans="1:13">
      <c r="A31" s="125"/>
      <c r="B31" s="125"/>
      <c r="C31" s="125"/>
      <c r="D31" s="125"/>
      <c r="E31" s="125"/>
      <c r="F31" s="125"/>
      <c r="G31" s="125"/>
      <c r="H31" s="125"/>
      <c r="I31" s="125"/>
      <c r="J31" s="125"/>
      <c r="K31" s="125"/>
      <c r="L31" s="125"/>
      <c r="M31" s="125"/>
    </row>
    <row r="32" spans="1:13">
      <c r="A32" s="125"/>
      <c r="B32" s="125"/>
      <c r="C32" s="125"/>
      <c r="D32" s="125"/>
      <c r="E32" s="125"/>
      <c r="F32" s="125"/>
      <c r="G32" s="125"/>
      <c r="H32" s="125"/>
      <c r="I32" s="125"/>
      <c r="J32" s="125"/>
      <c r="K32" s="125"/>
      <c r="L32" s="125"/>
      <c r="M32" s="125"/>
    </row>
    <row r="33" spans="1:13">
      <c r="A33" s="125"/>
      <c r="B33" s="125"/>
      <c r="C33" s="125"/>
      <c r="D33" s="125"/>
      <c r="E33" s="125"/>
      <c r="F33" s="125"/>
      <c r="G33" s="125"/>
      <c r="H33" s="125"/>
      <c r="I33" s="125"/>
      <c r="J33" s="125"/>
      <c r="K33" s="125"/>
      <c r="L33" s="125"/>
      <c r="M33" s="125"/>
    </row>
    <row r="34" spans="1:13">
      <c r="A34" s="125"/>
      <c r="B34" s="125"/>
      <c r="C34" s="125"/>
      <c r="D34" s="125"/>
      <c r="E34" s="125"/>
      <c r="F34" s="125"/>
      <c r="G34" s="125"/>
      <c r="H34" s="125"/>
      <c r="I34" s="125"/>
      <c r="J34" s="125"/>
      <c r="K34" s="125"/>
      <c r="L34" s="125"/>
      <c r="M34" s="125"/>
    </row>
    <row r="35" spans="1:13">
      <c r="A35" s="125"/>
      <c r="B35" s="125"/>
      <c r="C35" s="125"/>
      <c r="D35" s="125"/>
      <c r="E35" s="125"/>
      <c r="F35" s="125"/>
      <c r="G35" s="125"/>
      <c r="H35" s="125"/>
      <c r="I35" s="125"/>
      <c r="J35" s="125"/>
      <c r="K35" s="125"/>
      <c r="L35" s="125"/>
      <c r="M35" s="125"/>
    </row>
    <row r="36" spans="1:13">
      <c r="A36" s="125"/>
      <c r="B36" s="125"/>
      <c r="C36" s="125"/>
      <c r="D36" s="125"/>
      <c r="E36" s="125"/>
      <c r="F36" s="125"/>
      <c r="G36" s="125"/>
      <c r="H36" s="125"/>
      <c r="I36" s="125"/>
      <c r="J36" s="125"/>
      <c r="K36" s="125"/>
      <c r="L36" s="125"/>
      <c r="M36" s="125"/>
    </row>
    <row r="37" spans="1:13">
      <c r="A37" s="125"/>
      <c r="B37" s="125"/>
      <c r="C37" s="125"/>
      <c r="D37" s="125"/>
      <c r="E37" s="125"/>
      <c r="F37" s="125"/>
      <c r="G37" s="125"/>
      <c r="H37" s="125"/>
      <c r="I37" s="125"/>
      <c r="J37" s="125"/>
      <c r="K37" s="125"/>
      <c r="L37" s="125"/>
      <c r="M37" s="125"/>
    </row>
    <row r="38" spans="1:13">
      <c r="A38" s="125"/>
      <c r="B38" s="125"/>
      <c r="C38" s="125"/>
      <c r="D38" s="125"/>
      <c r="E38" s="125"/>
      <c r="F38" s="125"/>
      <c r="G38" s="125"/>
      <c r="H38" s="125"/>
      <c r="I38" s="125"/>
      <c r="J38" s="125"/>
      <c r="K38" s="125"/>
      <c r="L38" s="125"/>
      <c r="M38" s="125"/>
    </row>
    <row r="39" spans="1:13">
      <c r="A39" s="125"/>
      <c r="B39" s="125"/>
      <c r="C39" s="125"/>
      <c r="D39" s="125"/>
      <c r="E39" s="125"/>
      <c r="F39" s="125"/>
      <c r="G39" s="125"/>
      <c r="H39" s="125"/>
      <c r="I39" s="125"/>
      <c r="J39" s="125"/>
      <c r="K39" s="125"/>
      <c r="L39" s="125"/>
      <c r="M39" s="125"/>
    </row>
    <row r="40" spans="1:13">
      <c r="A40" s="125"/>
      <c r="B40" s="125"/>
      <c r="C40" s="125"/>
      <c r="D40" s="125"/>
      <c r="E40" s="125"/>
      <c r="F40" s="125"/>
      <c r="G40" s="125"/>
      <c r="H40" s="125"/>
      <c r="I40" s="125"/>
      <c r="J40" s="125"/>
      <c r="K40" s="125"/>
      <c r="L40" s="125"/>
      <c r="M40" s="125"/>
    </row>
    <row r="41" spans="1:13">
      <c r="A41" s="125"/>
      <c r="B41" s="125"/>
      <c r="C41" s="125"/>
      <c r="D41" s="125"/>
      <c r="E41" s="125"/>
      <c r="F41" s="125"/>
      <c r="G41" s="125"/>
      <c r="H41" s="125"/>
      <c r="I41" s="125"/>
      <c r="J41" s="125"/>
      <c r="K41" s="125"/>
      <c r="L41" s="125"/>
      <c r="M41" s="125"/>
    </row>
    <row r="42" spans="1:13">
      <c r="A42" s="125"/>
      <c r="B42" s="125"/>
      <c r="C42" s="125"/>
      <c r="D42" s="125"/>
      <c r="E42" s="125"/>
      <c r="F42" s="125"/>
      <c r="G42" s="125"/>
      <c r="H42" s="125"/>
      <c r="I42" s="125"/>
      <c r="J42" s="125"/>
      <c r="K42" s="125"/>
      <c r="L42" s="125"/>
      <c r="M42" s="125"/>
    </row>
    <row r="43" spans="1:13">
      <c r="A43" s="125"/>
      <c r="B43" s="125"/>
      <c r="C43" s="125"/>
      <c r="D43" s="125"/>
      <c r="E43" s="125"/>
      <c r="F43" s="125"/>
      <c r="G43" s="125"/>
      <c r="H43" s="125"/>
      <c r="I43" s="125"/>
      <c r="J43" s="125"/>
      <c r="K43" s="125"/>
      <c r="L43" s="125"/>
      <c r="M43" s="125"/>
    </row>
    <row r="44" spans="1:13">
      <c r="A44" s="125"/>
      <c r="B44" s="125"/>
      <c r="C44" s="125"/>
      <c r="D44" s="125"/>
      <c r="E44" s="125"/>
      <c r="F44" s="125"/>
      <c r="G44" s="125"/>
      <c r="H44" s="125"/>
      <c r="I44" s="125"/>
      <c r="J44" s="125"/>
      <c r="K44" s="125"/>
      <c r="L44" s="125"/>
      <c r="M44" s="125"/>
    </row>
    <row r="45" spans="1:13">
      <c r="A45" s="125"/>
      <c r="B45" s="125"/>
      <c r="C45" s="125"/>
      <c r="D45" s="125"/>
      <c r="E45" s="125"/>
      <c r="F45" s="125"/>
      <c r="G45" s="125"/>
      <c r="H45" s="125"/>
      <c r="I45" s="125"/>
      <c r="J45" s="125"/>
      <c r="K45" s="125"/>
      <c r="L45" s="125"/>
      <c r="M45" s="125"/>
    </row>
    <row r="46" spans="1:13">
      <c r="A46" s="125"/>
      <c r="B46" s="125"/>
      <c r="C46" s="125"/>
      <c r="D46" s="125"/>
      <c r="E46" s="125"/>
      <c r="F46" s="125"/>
      <c r="G46" s="125"/>
      <c r="H46" s="125"/>
      <c r="I46" s="125"/>
      <c r="J46" s="125"/>
      <c r="K46" s="125"/>
      <c r="L46" s="125"/>
      <c r="M46" s="125"/>
    </row>
    <row r="47" spans="1:13">
      <c r="A47" s="125"/>
      <c r="B47" s="125"/>
      <c r="C47" s="125"/>
      <c r="D47" s="125"/>
      <c r="E47" s="125"/>
      <c r="F47" s="125"/>
      <c r="G47" s="125"/>
      <c r="H47" s="125"/>
      <c r="I47" s="125"/>
      <c r="J47" s="125"/>
      <c r="K47" s="125"/>
      <c r="L47" s="125"/>
      <c r="M47" s="125"/>
    </row>
    <row r="48" spans="1:13">
      <c r="A48" s="125"/>
      <c r="B48" s="125"/>
      <c r="C48" s="125"/>
      <c r="D48" s="125"/>
      <c r="E48" s="125"/>
      <c r="F48" s="125"/>
      <c r="G48" s="125"/>
      <c r="H48" s="125"/>
      <c r="I48" s="125"/>
      <c r="J48" s="125"/>
      <c r="K48" s="125"/>
      <c r="L48" s="125"/>
      <c r="M48" s="125"/>
    </row>
    <row r="49" spans="1:13">
      <c r="A49" s="125"/>
      <c r="B49" s="125"/>
      <c r="C49" s="125"/>
      <c r="D49" s="125"/>
      <c r="E49" s="125"/>
      <c r="F49" s="125"/>
      <c r="G49" s="125"/>
      <c r="H49" s="125"/>
      <c r="I49" s="125"/>
      <c r="J49" s="125"/>
      <c r="K49" s="125"/>
      <c r="L49" s="125"/>
      <c r="M49" s="125"/>
    </row>
    <row r="50" spans="1:13">
      <c r="A50" s="125"/>
      <c r="B50" s="125"/>
      <c r="C50" s="125"/>
      <c r="D50" s="125"/>
      <c r="E50" s="125"/>
      <c r="F50" s="125"/>
      <c r="G50" s="125"/>
      <c r="H50" s="125"/>
      <c r="I50" s="125"/>
      <c r="J50" s="125"/>
      <c r="K50" s="125"/>
      <c r="L50" s="125"/>
      <c r="M50" s="125"/>
    </row>
    <row r="51" spans="1:13">
      <c r="A51" s="125"/>
      <c r="B51" s="125"/>
      <c r="C51" s="125"/>
      <c r="D51" s="125"/>
      <c r="E51" s="125"/>
      <c r="F51" s="125"/>
      <c r="G51" s="125"/>
      <c r="H51" s="125"/>
      <c r="I51" s="125"/>
      <c r="J51" s="125"/>
      <c r="K51" s="125"/>
      <c r="L51" s="125"/>
      <c r="M51" s="125"/>
    </row>
    <row r="52" spans="1:13">
      <c r="A52" s="125"/>
      <c r="B52" s="125"/>
      <c r="C52" s="125"/>
      <c r="D52" s="125"/>
      <c r="E52" s="125"/>
      <c r="F52" s="125"/>
      <c r="G52" s="125"/>
      <c r="H52" s="125"/>
      <c r="I52" s="125"/>
      <c r="J52" s="125"/>
      <c r="K52" s="125"/>
      <c r="L52" s="125"/>
      <c r="M52" s="125"/>
    </row>
    <row r="53" spans="1:13">
      <c r="A53" s="125"/>
      <c r="B53" s="125"/>
      <c r="C53" s="125"/>
      <c r="D53" s="125"/>
      <c r="E53" s="125"/>
      <c r="F53" s="125"/>
      <c r="G53" s="125"/>
      <c r="H53" s="125"/>
      <c r="I53" s="125"/>
      <c r="J53" s="125"/>
      <c r="K53" s="125"/>
      <c r="L53" s="125"/>
      <c r="M53" s="125"/>
    </row>
    <row r="54" spans="1:13">
      <c r="A54" s="125"/>
      <c r="B54" s="125"/>
      <c r="C54" s="125"/>
      <c r="D54" s="125"/>
      <c r="E54" s="125"/>
      <c r="F54" s="125"/>
      <c r="G54" s="125"/>
      <c r="H54" s="125"/>
      <c r="I54" s="125"/>
      <c r="J54" s="125"/>
      <c r="K54" s="125"/>
      <c r="L54" s="125"/>
      <c r="M54" s="125"/>
    </row>
    <row r="55" spans="1:13">
      <c r="A55" s="125"/>
      <c r="B55" s="125"/>
      <c r="C55" s="125"/>
      <c r="D55" s="125"/>
      <c r="E55" s="125"/>
      <c r="F55" s="125"/>
      <c r="G55" s="125"/>
      <c r="H55" s="125"/>
      <c r="I55" s="125"/>
      <c r="J55" s="125"/>
      <c r="K55" s="125"/>
      <c r="L55" s="125"/>
      <c r="M55" s="125"/>
    </row>
    <row r="56" spans="1:13">
      <c r="A56" s="125"/>
      <c r="B56" s="125"/>
      <c r="C56" s="125"/>
      <c r="D56" s="125"/>
      <c r="E56" s="125"/>
      <c r="F56" s="125"/>
      <c r="G56" s="125"/>
      <c r="H56" s="125"/>
      <c r="I56" s="125"/>
      <c r="J56" s="125"/>
      <c r="K56" s="125"/>
      <c r="L56" s="125"/>
      <c r="M56" s="125"/>
    </row>
    <row r="57" spans="1:13">
      <c r="A57" s="34"/>
      <c r="B57" s="34"/>
      <c r="C57" s="34"/>
      <c r="D57" s="34"/>
      <c r="E57" s="34"/>
      <c r="F57" s="34"/>
      <c r="G57" s="34"/>
      <c r="H57" s="34"/>
      <c r="I57" s="34"/>
      <c r="J57" s="34"/>
      <c r="K57" s="34"/>
      <c r="L57" s="34"/>
      <c r="M57" s="34"/>
    </row>
    <row r="58" spans="1:13">
      <c r="A58" s="34"/>
      <c r="B58" s="34"/>
      <c r="C58" s="34"/>
      <c r="D58" s="34"/>
      <c r="E58" s="34"/>
      <c r="F58" s="34"/>
      <c r="G58" s="34"/>
      <c r="H58" s="34"/>
      <c r="I58" s="34"/>
      <c r="J58" s="34"/>
      <c r="K58" s="34"/>
      <c r="L58" s="34"/>
      <c r="M58" s="34"/>
    </row>
    <row r="59" spans="1:13">
      <c r="A59" s="34"/>
      <c r="B59" s="34"/>
      <c r="C59" s="34"/>
      <c r="D59" s="34"/>
      <c r="E59" s="34"/>
      <c r="F59" s="34"/>
      <c r="G59" s="34"/>
      <c r="H59" s="34"/>
      <c r="I59" s="34"/>
      <c r="J59" s="34"/>
      <c r="K59" s="34"/>
      <c r="L59" s="34"/>
      <c r="M59" s="34"/>
    </row>
    <row r="60" spans="1:13">
      <c r="A60" s="34"/>
      <c r="B60" s="34"/>
      <c r="C60" s="34"/>
      <c r="D60" s="34"/>
      <c r="E60" s="34"/>
      <c r="F60" s="34"/>
      <c r="G60" s="34"/>
      <c r="H60" s="34"/>
      <c r="I60" s="34"/>
      <c r="J60" s="34"/>
      <c r="K60" s="34"/>
      <c r="L60" s="34"/>
      <c r="M60" s="34"/>
    </row>
    <row r="61" spans="1:13">
      <c r="A61" s="33"/>
      <c r="B61" s="33"/>
      <c r="C61" s="33"/>
      <c r="D61" s="33"/>
      <c r="E61" s="33"/>
      <c r="F61" s="33"/>
      <c r="G61" s="33"/>
      <c r="H61" s="33"/>
      <c r="I61" s="33"/>
      <c r="J61" s="33"/>
      <c r="K61" s="33"/>
      <c r="L61" s="33"/>
      <c r="M61" s="33"/>
    </row>
    <row r="62" spans="1:13">
      <c r="A62" s="33"/>
      <c r="B62" s="33"/>
      <c r="C62" s="33"/>
      <c r="D62" s="33"/>
      <c r="E62" s="33"/>
      <c r="F62" s="33"/>
      <c r="G62" s="33"/>
      <c r="H62" s="33"/>
      <c r="I62" s="33"/>
      <c r="J62" s="33"/>
      <c r="K62" s="33"/>
      <c r="L62" s="33"/>
      <c r="M62" s="33"/>
    </row>
    <row r="63" spans="1:13">
      <c r="A63" s="33"/>
      <c r="B63" s="33"/>
      <c r="C63" s="33"/>
      <c r="D63" s="33"/>
      <c r="E63" s="33"/>
      <c r="F63" s="33"/>
      <c r="G63" s="33"/>
      <c r="H63" s="33"/>
      <c r="I63" s="33"/>
      <c r="J63" s="33"/>
      <c r="K63" s="33"/>
      <c r="L63" s="33"/>
      <c r="M63" s="33"/>
    </row>
    <row r="64" spans="1:13">
      <c r="A64" s="33"/>
      <c r="B64" s="33"/>
      <c r="C64" s="33"/>
      <c r="D64" s="33"/>
      <c r="E64" s="33"/>
      <c r="F64" s="33"/>
      <c r="G64" s="33"/>
      <c r="H64" s="33"/>
      <c r="I64" s="33"/>
      <c r="J64" s="33"/>
      <c r="K64" s="33"/>
      <c r="L64" s="33"/>
      <c r="M64" s="33"/>
    </row>
    <row r="65" spans="1:13">
      <c r="A65" s="33"/>
      <c r="B65" s="33"/>
      <c r="C65" s="33"/>
      <c r="D65" s="33"/>
      <c r="E65" s="33"/>
      <c r="F65" s="33"/>
      <c r="G65" s="33"/>
      <c r="H65" s="33"/>
      <c r="I65" s="33"/>
      <c r="J65" s="33"/>
      <c r="K65" s="33"/>
      <c r="L65" s="33"/>
      <c r="M65" s="33"/>
    </row>
    <row r="66" spans="1:13">
      <c r="A66" s="33"/>
      <c r="B66" s="33"/>
      <c r="C66" s="33"/>
      <c r="D66" s="33"/>
      <c r="E66" s="33"/>
      <c r="F66" s="33"/>
      <c r="G66" s="33"/>
      <c r="H66" s="33"/>
      <c r="I66" s="33"/>
      <c r="J66" s="33"/>
      <c r="K66" s="33"/>
      <c r="L66" s="33"/>
      <c r="M66" s="33"/>
    </row>
    <row r="67" spans="1:13">
      <c r="A67" s="33"/>
      <c r="B67" s="33"/>
      <c r="C67" s="33"/>
      <c r="D67" s="33"/>
      <c r="E67" s="33"/>
      <c r="F67" s="33"/>
      <c r="G67" s="33"/>
      <c r="H67" s="33"/>
      <c r="I67" s="33"/>
      <c r="J67" s="33"/>
      <c r="K67" s="33"/>
      <c r="L67" s="33"/>
      <c r="M67" s="33"/>
    </row>
    <row r="68" spans="1:13">
      <c r="A68" s="33"/>
      <c r="B68" s="33"/>
      <c r="C68" s="33"/>
      <c r="D68" s="33"/>
      <c r="E68" s="33"/>
      <c r="F68" s="33"/>
      <c r="G68" s="33"/>
      <c r="H68" s="33"/>
      <c r="I68" s="33"/>
      <c r="J68" s="33"/>
      <c r="K68" s="33"/>
      <c r="L68" s="33"/>
      <c r="M68" s="33"/>
    </row>
    <row r="69" spans="1:13">
      <c r="A69" s="33"/>
      <c r="B69" s="33"/>
      <c r="C69" s="33"/>
      <c r="D69" s="33"/>
      <c r="E69" s="33"/>
      <c r="F69" s="33"/>
      <c r="G69" s="33"/>
      <c r="H69" s="33"/>
      <c r="I69" s="33"/>
      <c r="J69" s="33"/>
      <c r="K69" s="33"/>
      <c r="L69" s="33"/>
      <c r="M69" s="33"/>
    </row>
    <row r="70" spans="1:13">
      <c r="A70" s="33"/>
      <c r="B70" s="33"/>
      <c r="C70" s="33"/>
      <c r="D70" s="33"/>
      <c r="E70" s="33"/>
      <c r="F70" s="33"/>
      <c r="G70" s="33"/>
      <c r="H70" s="33"/>
      <c r="I70" s="33"/>
      <c r="J70" s="33"/>
      <c r="K70" s="33"/>
      <c r="L70" s="33"/>
      <c r="M70" s="33"/>
    </row>
    <row r="71" spans="1:13">
      <c r="A71" s="33"/>
      <c r="B71" s="33"/>
      <c r="C71" s="33"/>
      <c r="D71" s="33"/>
      <c r="E71" s="33"/>
      <c r="F71" s="33"/>
      <c r="G71" s="33"/>
      <c r="H71" s="33"/>
      <c r="I71" s="33"/>
      <c r="J71" s="33"/>
      <c r="K71" s="33"/>
      <c r="L71" s="33"/>
      <c r="M71" s="33"/>
    </row>
    <row r="72" spans="1:13">
      <c r="A72" s="33"/>
      <c r="B72" s="33"/>
      <c r="C72" s="33"/>
      <c r="D72" s="33"/>
      <c r="E72" s="33"/>
      <c r="F72" s="33"/>
      <c r="G72" s="33"/>
      <c r="H72" s="33"/>
      <c r="I72" s="33"/>
      <c r="J72" s="33"/>
      <c r="K72" s="33"/>
      <c r="L72" s="33"/>
      <c r="M72" s="33"/>
    </row>
    <row r="73" spans="1:13">
      <c r="A73" s="33"/>
      <c r="B73" s="33"/>
      <c r="C73" s="33"/>
      <c r="D73" s="33"/>
      <c r="E73" s="33"/>
      <c r="F73" s="33"/>
      <c r="G73" s="33"/>
      <c r="H73" s="33"/>
      <c r="I73" s="33"/>
      <c r="J73" s="33"/>
      <c r="K73" s="33"/>
      <c r="L73" s="33"/>
      <c r="M73" s="33"/>
    </row>
    <row r="74" spans="1:13">
      <c r="A74" s="33"/>
      <c r="B74" s="33"/>
      <c r="C74" s="33"/>
      <c r="D74" s="33"/>
      <c r="E74" s="33"/>
      <c r="F74" s="33"/>
      <c r="G74" s="33"/>
      <c r="H74" s="33"/>
      <c r="I74" s="33"/>
      <c r="J74" s="33"/>
      <c r="K74" s="33"/>
      <c r="L74" s="33"/>
      <c r="M74" s="33"/>
    </row>
    <row r="75" spans="1:13">
      <c r="A75" s="33"/>
      <c r="B75" s="33"/>
      <c r="C75" s="33"/>
      <c r="D75" s="33"/>
      <c r="E75" s="33"/>
      <c r="F75" s="33"/>
      <c r="G75" s="33"/>
      <c r="H75" s="33"/>
      <c r="I75" s="33"/>
      <c r="J75" s="33"/>
      <c r="K75" s="33"/>
      <c r="L75" s="33"/>
      <c r="M75" s="33"/>
    </row>
    <row r="76" spans="1:13">
      <c r="A76" s="33"/>
      <c r="B76" s="33"/>
      <c r="C76" s="33"/>
      <c r="D76" s="33"/>
      <c r="E76" s="33"/>
      <c r="F76" s="33"/>
      <c r="G76" s="33"/>
      <c r="H76" s="33"/>
      <c r="I76" s="33"/>
      <c r="J76" s="33"/>
      <c r="K76" s="33"/>
      <c r="L76" s="33"/>
      <c r="M76" s="33"/>
    </row>
    <row r="77" spans="1:13">
      <c r="A77" s="33"/>
      <c r="B77" s="33"/>
      <c r="C77" s="33"/>
      <c r="D77" s="33"/>
      <c r="E77" s="33"/>
      <c r="F77" s="33"/>
      <c r="G77" s="33"/>
      <c r="H77" s="33"/>
      <c r="I77" s="33"/>
      <c r="J77" s="33"/>
      <c r="K77" s="33"/>
      <c r="L77" s="33"/>
      <c r="M77" s="33"/>
    </row>
    <row r="78" spans="1:13">
      <c r="A78" s="17" t="s">
        <v>289</v>
      </c>
    </row>
    <row r="79" spans="1:13">
      <c r="A79" s="24" t="s">
        <v>125</v>
      </c>
      <c r="B79" s="24"/>
      <c r="C79" s="13"/>
      <c r="D79" s="13"/>
      <c r="F79" s="24"/>
      <c r="G79" s="24" t="s">
        <v>124</v>
      </c>
    </row>
    <row r="80" spans="1:13">
      <c r="A80" s="1" t="s">
        <v>61</v>
      </c>
      <c r="G80" s="50" t="s">
        <v>242</v>
      </c>
    </row>
    <row r="81" spans="1:7">
      <c r="A81" s="24" t="s">
        <v>140</v>
      </c>
      <c r="B81" s="24"/>
      <c r="C81" s="13"/>
      <c r="D81" s="13"/>
      <c r="F81" s="23"/>
      <c r="G81" s="23" t="s">
        <v>119</v>
      </c>
    </row>
    <row r="82" spans="1:7">
      <c r="A82" s="24" t="s">
        <v>139</v>
      </c>
      <c r="B82" s="24"/>
      <c r="C82" s="13"/>
      <c r="D82" s="13"/>
      <c r="F82" s="24"/>
      <c r="G82" s="50" t="s">
        <v>243</v>
      </c>
    </row>
    <row r="83" spans="1:7">
      <c r="A83" s="50" t="s">
        <v>241</v>
      </c>
      <c r="G83" s="50" t="s">
        <v>244</v>
      </c>
    </row>
  </sheetData>
  <mergeCells count="4">
    <mergeCell ref="A1:M1"/>
    <mergeCell ref="G2:K2"/>
    <mergeCell ref="C2:C3"/>
    <mergeCell ref="A28:M56"/>
  </mergeCell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37C6B-675C-4DC1-93A3-5783CCB3C888}">
  <sheetPr>
    <tabColor rgb="FFFFFF00"/>
  </sheetPr>
  <dimension ref="A1:G19"/>
  <sheetViews>
    <sheetView tabSelected="1" workbookViewId="0">
      <selection activeCell="G9" sqref="G9"/>
    </sheetView>
  </sheetViews>
  <sheetFormatPr defaultRowHeight="15"/>
  <cols>
    <col min="1" max="1" width="20.140625" customWidth="1"/>
    <col min="3" max="3" width="11.5703125" bestFit="1" customWidth="1"/>
    <col min="4" max="4" width="2.85546875" customWidth="1"/>
  </cols>
  <sheetData>
    <row r="1" spans="1:7" ht="15.75">
      <c r="A1" s="126" t="s">
        <v>471</v>
      </c>
      <c r="B1" s="126"/>
      <c r="C1" s="126"/>
      <c r="D1" s="126"/>
      <c r="E1" s="126"/>
      <c r="F1" s="113"/>
    </row>
    <row r="2" spans="1:7">
      <c r="A2" s="114" t="s">
        <v>461</v>
      </c>
      <c r="B2" s="114" t="s">
        <v>461</v>
      </c>
      <c r="C2" s="115" t="s">
        <v>462</v>
      </c>
      <c r="D2" s="114" t="s">
        <v>461</v>
      </c>
      <c r="E2" s="115" t="s">
        <v>463</v>
      </c>
      <c r="F2" s="113"/>
    </row>
    <row r="3" spans="1:7">
      <c r="A3" s="114" t="s">
        <v>464</v>
      </c>
      <c r="B3" s="114" t="s">
        <v>461</v>
      </c>
      <c r="C3" s="116">
        <f>JST!F954/JST!F1248</f>
        <v>0.53135897788333919</v>
      </c>
      <c r="D3" s="113"/>
      <c r="E3" s="116">
        <f>JST!F989/JST!F1283</f>
        <v>0.6598149180122469</v>
      </c>
      <c r="F3" s="113"/>
      <c r="G3" s="73"/>
    </row>
    <row r="4" spans="1:7">
      <c r="A4" s="114" t="s">
        <v>465</v>
      </c>
      <c r="B4" s="114" t="s">
        <v>461</v>
      </c>
      <c r="C4" s="116">
        <f>JST!F954/JST!F660</f>
        <v>0.39756406178423154</v>
      </c>
      <c r="D4" s="113"/>
      <c r="E4" s="116">
        <f>JST!F989/JST!F695</f>
        <v>0.71004367004249647</v>
      </c>
      <c r="F4" s="113"/>
    </row>
    <row r="5" spans="1:7">
      <c r="A5" s="114" t="s">
        <v>466</v>
      </c>
      <c r="B5" s="114" t="s">
        <v>461</v>
      </c>
      <c r="C5" s="116">
        <f>JST!F954/JST!F2424</f>
        <v>0.30641274675061314</v>
      </c>
      <c r="D5" s="113"/>
      <c r="E5" s="116">
        <f>JST!F989/JST!F2459</f>
        <v>0.52502763826464516</v>
      </c>
      <c r="F5" s="113"/>
    </row>
    <row r="6" spans="1:7">
      <c r="A6" s="114" t="s">
        <v>467</v>
      </c>
      <c r="B6" s="114" t="s">
        <v>461</v>
      </c>
      <c r="C6" s="116">
        <f>JST!F954/JST!F1395</f>
        <v>0.31327897214973061</v>
      </c>
      <c r="D6" s="113"/>
      <c r="E6" s="116">
        <f>JST!F989/JST!F1430</f>
        <v>0.72164213458334936</v>
      </c>
      <c r="F6" s="113"/>
    </row>
    <row r="7" spans="1:7">
      <c r="A7" s="117" t="s">
        <v>468</v>
      </c>
      <c r="B7" s="117" t="s">
        <v>461</v>
      </c>
      <c r="C7" s="118">
        <f>JST!F954/JST!F1542</f>
        <v>0.74137842703576184</v>
      </c>
      <c r="D7" s="119"/>
      <c r="E7" s="118">
        <f>JST!F989/JST!F1577</f>
        <v>0.80510135720779441</v>
      </c>
      <c r="F7" s="113"/>
    </row>
    <row r="8" spans="1:7">
      <c r="A8" s="127" t="s">
        <v>469</v>
      </c>
      <c r="B8" s="127"/>
      <c r="C8" s="127"/>
      <c r="D8" s="127"/>
      <c r="E8" s="127"/>
      <c r="F8" s="113"/>
    </row>
    <row r="12" spans="1:7" ht="15.75">
      <c r="A12" s="126" t="s">
        <v>472</v>
      </c>
      <c r="B12" s="126"/>
      <c r="C12" s="126"/>
      <c r="D12" s="126"/>
      <c r="E12" s="126"/>
      <c r="F12" s="113"/>
    </row>
    <row r="13" spans="1:7">
      <c r="A13" s="114" t="s">
        <v>461</v>
      </c>
      <c r="B13" s="114" t="s">
        <v>461</v>
      </c>
      <c r="C13" s="115" t="s">
        <v>462</v>
      </c>
      <c r="D13" s="114" t="s">
        <v>461</v>
      </c>
      <c r="E13" s="115" t="s">
        <v>463</v>
      </c>
      <c r="F13" s="113"/>
    </row>
    <row r="14" spans="1:7">
      <c r="A14" s="114" t="s">
        <v>464</v>
      </c>
      <c r="B14" s="113"/>
      <c r="C14" s="116">
        <f>JST!G954/JST!G1248</f>
        <v>0.84978919486828708</v>
      </c>
      <c r="D14" s="113"/>
      <c r="E14" s="116">
        <f>JST!G989/JST!G1283</f>
        <v>0.79892363927104604</v>
      </c>
      <c r="F14" s="113"/>
    </row>
    <row r="15" spans="1:7">
      <c r="A15" s="114" t="s">
        <v>465</v>
      </c>
      <c r="B15" s="113"/>
      <c r="C15" s="116">
        <f>JST!G954/JST!G660</f>
        <v>0.35841750420735552</v>
      </c>
      <c r="D15" s="113"/>
      <c r="E15" s="116">
        <f>JST!G989/JST!G695</f>
        <v>0.80306923964071375</v>
      </c>
      <c r="F15" s="113"/>
    </row>
    <row r="16" spans="1:7">
      <c r="A16" s="114" t="s">
        <v>466</v>
      </c>
      <c r="B16" s="113"/>
      <c r="C16" s="116">
        <f>JST!G954/JST!G2424</f>
        <v>0.56417584988565594</v>
      </c>
      <c r="D16" s="113"/>
      <c r="E16" s="116">
        <f>JST!G989/JST!G2459</f>
        <v>0.86720582541502911</v>
      </c>
      <c r="F16" s="113"/>
    </row>
    <row r="17" spans="1:6">
      <c r="A17" s="114" t="s">
        <v>467</v>
      </c>
      <c r="B17" s="113"/>
      <c r="C17" s="116">
        <f>JST!G954/JST!G1395</f>
        <v>0.39158178938698529</v>
      </c>
      <c r="D17" s="113"/>
      <c r="E17" s="116">
        <f>JST!G989/JST!G1430</f>
        <v>0.87756256017728484</v>
      </c>
      <c r="F17" s="113"/>
    </row>
    <row r="18" spans="1:6">
      <c r="A18" s="117" t="s">
        <v>468</v>
      </c>
      <c r="B18" s="119"/>
      <c r="C18" s="118">
        <f>JST!G954/JST!G1542</f>
        <v>0.72147459945636305</v>
      </c>
      <c r="D18" s="119"/>
      <c r="E18" s="118">
        <f>JST!G989/JST!G1577</f>
        <v>0.98094122337547318</v>
      </c>
      <c r="F18" s="113"/>
    </row>
    <row r="19" spans="1:6">
      <c r="A19" s="127" t="s">
        <v>469</v>
      </c>
      <c r="B19" s="127"/>
      <c r="C19" s="127"/>
      <c r="D19" s="127"/>
      <c r="E19" s="127"/>
      <c r="F19" s="113"/>
    </row>
  </sheetData>
  <mergeCells count="4">
    <mergeCell ref="A1:E1"/>
    <mergeCell ref="A8:E8"/>
    <mergeCell ref="A12:E12"/>
    <mergeCell ref="A19:E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13587-FC43-4C6F-9420-A0DD08052843}">
  <sheetPr>
    <tabColor rgb="FFFFFF00"/>
  </sheetPr>
  <dimension ref="A1:AG56"/>
  <sheetViews>
    <sheetView workbookViewId="0">
      <selection activeCell="E42" sqref="E42"/>
    </sheetView>
  </sheetViews>
  <sheetFormatPr defaultRowHeight="15"/>
  <cols>
    <col min="1" max="1" width="20.85546875" bestFit="1" customWidth="1"/>
  </cols>
  <sheetData>
    <row r="1" spans="1:33">
      <c r="A1" s="6" t="s">
        <v>281</v>
      </c>
      <c r="B1" s="6" t="s">
        <v>282</v>
      </c>
    </row>
    <row r="2" spans="1:33">
      <c r="A2" s="6" t="s">
        <v>283</v>
      </c>
      <c r="B2" s="6" t="s">
        <v>7</v>
      </c>
      <c r="C2" s="6" t="s">
        <v>280</v>
      </c>
      <c r="J2" s="6" t="s">
        <v>457</v>
      </c>
      <c r="AE2" s="6" t="s">
        <v>283</v>
      </c>
      <c r="AF2" s="6" t="s">
        <v>8</v>
      </c>
      <c r="AG2" s="6" t="s">
        <v>285</v>
      </c>
    </row>
    <row r="4" spans="1:33">
      <c r="B4" s="80">
        <v>1940</v>
      </c>
      <c r="C4" s="81" t="s">
        <v>456</v>
      </c>
      <c r="AE4" s="14" t="s">
        <v>2</v>
      </c>
      <c r="AF4" s="80">
        <v>1940</v>
      </c>
      <c r="AG4" s="81" t="s">
        <v>284</v>
      </c>
    </row>
    <row r="5" spans="1:33">
      <c r="A5" t="s">
        <v>2</v>
      </c>
      <c r="B5" s="85">
        <f>JST!F954</f>
        <v>2147.8421921128661</v>
      </c>
      <c r="C5" s="86">
        <f>(JST!F984/JST!F959)^(1/(1970-1945))-1</f>
        <v>4.2533232062255122E-2</v>
      </c>
      <c r="D5" s="80"/>
      <c r="E5" s="80"/>
      <c r="AE5" s="14" t="s">
        <v>263</v>
      </c>
      <c r="AF5" s="84">
        <f>JST!G954</f>
        <v>11.577448798648097</v>
      </c>
      <c r="AG5" s="86">
        <f>(JST!G984/JST!G959)^(1/(1970-1945))-1</f>
        <v>4.2533232062255122E-2</v>
      </c>
    </row>
    <row r="6" spans="1:33">
      <c r="A6" t="s">
        <v>263</v>
      </c>
      <c r="B6" s="85">
        <f>JST!F1248</f>
        <v>4042.1678780487805</v>
      </c>
      <c r="C6" s="86">
        <f>(JST!F1278/JST!F1253)^(1/(1970-1945))-1</f>
        <v>6.1385165902271277E-2</v>
      </c>
      <c r="AE6" s="14" t="s">
        <v>257</v>
      </c>
      <c r="AF6" s="84">
        <f>JST!G1248</f>
        <v>13.623906809550034</v>
      </c>
      <c r="AG6" s="86">
        <f>(JST!G1278/JST!G1253)^(1/(1970-1945))-1</f>
        <v>5.7531048963411768E-2</v>
      </c>
    </row>
    <row r="7" spans="1:33">
      <c r="A7" t="s">
        <v>257</v>
      </c>
      <c r="B7" s="85">
        <f>JST!F660</f>
        <v>5402.5059067802677</v>
      </c>
      <c r="C7" s="86">
        <f>(JST!F690/JST!F665)^(1/(1970-1945))-1</f>
        <v>3.5657722012520265E-2</v>
      </c>
      <c r="AE7" s="14" t="s">
        <v>279</v>
      </c>
      <c r="AF7" s="84">
        <f>JST!G660</f>
        <v>32.301571945409755</v>
      </c>
      <c r="AG7" s="86">
        <f>(JST!G690/JST!G665)^(1/(1970-1945))-1</f>
        <v>5.7831103085396851E-2</v>
      </c>
    </row>
    <row r="8" spans="1:33">
      <c r="A8" t="s">
        <v>279</v>
      </c>
      <c r="B8" s="85">
        <f>JST!F2424</f>
        <v>7009.637212844078</v>
      </c>
      <c r="C8" s="86">
        <f>(JST!F2454/JST!F2429)^(1/(1970-1945))-1</f>
        <v>1.0038462169450924E-2</v>
      </c>
      <c r="AE8" s="14" t="s">
        <v>248</v>
      </c>
      <c r="AF8" s="84">
        <f>JST!G2424</f>
        <v>20.520993234635178</v>
      </c>
      <c r="AG8" s="86">
        <f>(JST!G2454/JST!G2429)^(1/(1970-1945))-1</f>
        <v>1.5099382214005086E-2</v>
      </c>
    </row>
    <row r="9" spans="1:33">
      <c r="A9" t="s">
        <v>248</v>
      </c>
      <c r="B9" s="85">
        <f>JST!F1395</f>
        <v>6856.0049765686554</v>
      </c>
      <c r="C9" s="86">
        <f>(JST!F1425/JST!F1400)^(1/(1970-1945))-1</f>
        <v>1.7048996904427183E-2</v>
      </c>
      <c r="AE9" s="14" t="s">
        <v>268</v>
      </c>
      <c r="AF9" s="84">
        <f>JST!G1395</f>
        <v>29.565850896111382</v>
      </c>
      <c r="AG9" s="86">
        <f>(JST!G1425/JST!G1400)^(1/(1970-1945))-1</f>
        <v>1.8254273679279009E-2</v>
      </c>
    </row>
    <row r="10" spans="1:33">
      <c r="A10" t="s">
        <v>266</v>
      </c>
      <c r="B10" s="85">
        <f>JST!F1542</f>
        <v>2897.0929201440881</v>
      </c>
      <c r="C10" s="86">
        <f>(JST!F1572/JST!F1547)^(1/(1970-1945))-1</f>
        <v>7.3012979993987592E-2</v>
      </c>
      <c r="AE10" s="14" t="s">
        <v>266</v>
      </c>
      <c r="AF10" s="84">
        <f>JST!G1689</f>
        <v>13.03606214274631</v>
      </c>
      <c r="AG10" s="86">
        <f>(JST!G1719/JST!G1694)^(1/(1970-1945))-1</f>
        <v>6.4305883067201419E-2</v>
      </c>
    </row>
    <row r="11" spans="1:33">
      <c r="AF11" s="84">
        <f>JST!G1542</f>
        <v>16.046925016309373</v>
      </c>
      <c r="AG11" s="86">
        <f>(JST!G1572/JST!G1547)^(1/(1970-1945))-1</f>
        <v>6.0253592386998678E-2</v>
      </c>
    </row>
    <row r="13" spans="1:33">
      <c r="B13" s="80">
        <v>1940</v>
      </c>
      <c r="C13" s="81" t="s">
        <v>458</v>
      </c>
      <c r="AE13" s="6" t="s">
        <v>286</v>
      </c>
    </row>
    <row r="14" spans="1:33">
      <c r="A14" t="s">
        <v>2</v>
      </c>
      <c r="B14" s="85">
        <f>JST!F954</f>
        <v>2147.8421921128661</v>
      </c>
      <c r="C14" s="86">
        <f>(JST!F972/JST!F959)^(1/(1958-1945))-1</f>
        <v>3.3854900531705923E-2</v>
      </c>
    </row>
    <row r="15" spans="1:33">
      <c r="A15" t="s">
        <v>263</v>
      </c>
      <c r="B15" s="85">
        <f>JST!F1248</f>
        <v>4042.1678780487805</v>
      </c>
      <c r="C15" s="86">
        <f>(JST!F1266/JST!F1253)^(1/(1958-1945))-1</f>
        <v>7.8288495673206393E-2</v>
      </c>
    </row>
    <row r="16" spans="1:33">
      <c r="A16" t="s">
        <v>257</v>
      </c>
      <c r="B16" s="85">
        <f>JST!F660</f>
        <v>5402.5059067802677</v>
      </c>
      <c r="C16" s="86">
        <f>(JST!F678/JST!F665)^(1/(1958-1945))-1</f>
        <v>3.1273942428155621E-2</v>
      </c>
    </row>
    <row r="17" spans="1:31">
      <c r="A17" t="s">
        <v>279</v>
      </c>
      <c r="B17" s="85">
        <f>JST!F2424</f>
        <v>7009.637212844078</v>
      </c>
      <c r="C17" s="86">
        <f>(JST!F2442/JST!F2429)^(1/(1958-1945))-1</f>
        <v>-7.4030623498667625E-3</v>
      </c>
    </row>
    <row r="18" spans="1:31">
      <c r="A18" t="s">
        <v>248</v>
      </c>
      <c r="B18" s="85">
        <f>JST!F1395</f>
        <v>6856.0049765686554</v>
      </c>
      <c r="C18" s="86">
        <f>(JST!F1413/JST!F1400)^(1/(1958-1945))-1</f>
        <v>9.3714239826805379E-3</v>
      </c>
      <c r="J18" s="14" t="s">
        <v>288</v>
      </c>
    </row>
    <row r="19" spans="1:31">
      <c r="A19" t="s">
        <v>266</v>
      </c>
      <c r="B19" s="85">
        <f>JST!F1542</f>
        <v>2897.0929201440881</v>
      </c>
      <c r="C19" s="86">
        <f>(JST!F1560/JST!F1547)^(1/(1958-1945))-1</f>
        <v>8.8129832407565223E-2</v>
      </c>
    </row>
    <row r="21" spans="1:31">
      <c r="B21" s="80">
        <v>1940</v>
      </c>
      <c r="C21" s="81" t="s">
        <v>150</v>
      </c>
      <c r="J21" s="6" t="s">
        <v>459</v>
      </c>
    </row>
    <row r="22" spans="1:31">
      <c r="A22" t="s">
        <v>2</v>
      </c>
      <c r="B22" s="85">
        <f>JST!F954</f>
        <v>2147.8421921128661</v>
      </c>
      <c r="C22" s="86">
        <f>(JST!F989/JST!F973)^(1/(1975-1959))-1</f>
        <v>5.8460022779162735E-2</v>
      </c>
    </row>
    <row r="23" spans="1:31">
      <c r="A23" t="s">
        <v>263</v>
      </c>
      <c r="B23" s="85">
        <f>JST!F1248</f>
        <v>4042.1678780487805</v>
      </c>
      <c r="C23" s="86">
        <f>(JST!F1283/JST!F1267)^(1/(1975-1959))-1</f>
        <v>3.9431205808144743E-2</v>
      </c>
    </row>
    <row r="24" spans="1:31">
      <c r="A24" t="s">
        <v>257</v>
      </c>
      <c r="B24" s="85">
        <f>JST!F660</f>
        <v>5402.5059067802677</v>
      </c>
      <c r="C24" s="86">
        <f>(JST!F695/JST!F679)^(1/(1975-1959))-1</f>
        <v>3.2869061222318363E-2</v>
      </c>
    </row>
    <row r="25" spans="1:31">
      <c r="A25" t="s">
        <v>279</v>
      </c>
      <c r="B25" s="85">
        <f>JST!F2424</f>
        <v>7009.637212844078</v>
      </c>
      <c r="C25" s="86">
        <f>(JST!F2459/JST!F2443)^(1/(1975-1959))-1</f>
        <v>2.3494026239963217E-2</v>
      </c>
    </row>
    <row r="26" spans="1:31">
      <c r="A26" t="s">
        <v>248</v>
      </c>
      <c r="B26" s="85">
        <f>JST!F1395</f>
        <v>6856.0049765686554</v>
      </c>
      <c r="C26" s="86">
        <f>(JST!F1430/JST!F1414)^(1/(1975-1959))-1</f>
        <v>2.2953599800560776E-2</v>
      </c>
    </row>
    <row r="27" spans="1:31">
      <c r="A27" t="s">
        <v>266</v>
      </c>
      <c r="B27" s="85">
        <f>JST!F1542</f>
        <v>2897.0929201440881</v>
      </c>
      <c r="C27" s="86">
        <f>(JST!F1577/JST!F1561)^(1/(1975-1959))-1</f>
        <v>4.6510377750780485E-2</v>
      </c>
    </row>
    <row r="30" spans="1:31">
      <c r="AE30" s="14" t="s">
        <v>288</v>
      </c>
    </row>
    <row r="37" spans="10:10">
      <c r="J37" s="14" t="s">
        <v>288</v>
      </c>
    </row>
    <row r="40" spans="10:10">
      <c r="J40" s="6" t="s">
        <v>460</v>
      </c>
    </row>
    <row r="56" spans="10:10">
      <c r="J56" s="14" t="s">
        <v>287</v>
      </c>
    </row>
  </sheetData>
  <pageMargins left="0.7" right="0.7" top="0.75" bottom="0.75" header="0.3" footer="0.3"/>
  <pageSetup paperSize="22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3319-6339-4129-B890-89733BC9C44F}">
  <dimension ref="A1:AC2501"/>
  <sheetViews>
    <sheetView workbookViewId="0">
      <pane xSplit="3" ySplit="1" topLeftCell="D104" activePane="bottomRight" state="frozen"/>
      <selection pane="topRight" activeCell="D1" sqref="D1"/>
      <selection pane="bottomLeft" activeCell="A2" sqref="A2"/>
      <selection pane="bottomRight" activeCell="G1754" sqref="G1754"/>
    </sheetView>
  </sheetViews>
  <sheetFormatPr defaultColWidth="8.85546875" defaultRowHeight="15"/>
  <cols>
    <col min="1" max="5" width="8.85546875" style="82"/>
    <col min="6" max="6" width="15.28515625" style="83" customWidth="1"/>
    <col min="7" max="7" width="19.28515625" style="87" customWidth="1"/>
    <col min="8" max="16384" width="8.85546875" style="82"/>
  </cols>
  <sheetData>
    <row r="1" spans="1:29">
      <c r="A1" s="82" t="s">
        <v>0</v>
      </c>
      <c r="B1" s="82" t="s">
        <v>1</v>
      </c>
      <c r="C1" s="82" t="s">
        <v>3</v>
      </c>
      <c r="D1" s="82" t="s">
        <v>5</v>
      </c>
      <c r="E1" s="82" t="s">
        <v>6</v>
      </c>
      <c r="F1" s="83" t="s">
        <v>7</v>
      </c>
      <c r="G1" s="87" t="s">
        <v>8</v>
      </c>
      <c r="H1" s="82" t="s">
        <v>9</v>
      </c>
      <c r="I1" s="82" t="s">
        <v>10</v>
      </c>
      <c r="J1" s="82" t="s">
        <v>11</v>
      </c>
      <c r="K1" s="82" t="s">
        <v>12</v>
      </c>
      <c r="L1" s="82" t="s">
        <v>13</v>
      </c>
      <c r="M1" s="82" t="s">
        <v>14</v>
      </c>
      <c r="N1" s="82" t="s">
        <v>15</v>
      </c>
      <c r="O1" s="82" t="s">
        <v>16</v>
      </c>
      <c r="P1" s="82" t="s">
        <v>17</v>
      </c>
      <c r="Q1" s="82" t="s">
        <v>18</v>
      </c>
      <c r="R1" s="82" t="s">
        <v>19</v>
      </c>
      <c r="S1" s="82" t="s">
        <v>20</v>
      </c>
      <c r="T1" s="82" t="s">
        <v>21</v>
      </c>
      <c r="U1" s="82" t="s">
        <v>22</v>
      </c>
      <c r="V1" s="82" t="s">
        <v>23</v>
      </c>
      <c r="W1" s="82" t="s">
        <v>24</v>
      </c>
      <c r="X1" s="82" t="s">
        <v>25</v>
      </c>
      <c r="Y1" s="82" t="s">
        <v>26</v>
      </c>
      <c r="Z1" s="82" t="s">
        <v>27</v>
      </c>
      <c r="AA1" s="82" t="s">
        <v>28</v>
      </c>
      <c r="AB1" s="82" t="s">
        <v>29</v>
      </c>
      <c r="AC1" s="82" t="s">
        <v>30</v>
      </c>
    </row>
    <row r="2" spans="1:29">
      <c r="A2" s="82">
        <v>1870</v>
      </c>
      <c r="B2" s="82" t="s">
        <v>249</v>
      </c>
      <c r="C2" s="82" t="s">
        <v>250</v>
      </c>
      <c r="D2" s="82">
        <v>193</v>
      </c>
      <c r="E2" s="82">
        <v>1775</v>
      </c>
      <c r="F2" s="83">
        <v>3273.2394366197186</v>
      </c>
      <c r="G2" s="82">
        <v>13.836156557755722</v>
      </c>
      <c r="H2" s="82">
        <v>21.449734247567271</v>
      </c>
      <c r="I2" s="82">
        <v>208.78</v>
      </c>
      <c r="J2" s="82">
        <v>0.1092656</v>
      </c>
      <c r="K2" s="82">
        <v>2.7083330000000001</v>
      </c>
      <c r="L2" s="82">
        <v>-6.147593999999998</v>
      </c>
      <c r="M2" s="82">
        <v>36</v>
      </c>
      <c r="N2" s="82">
        <v>37</v>
      </c>
      <c r="O2" s="82">
        <v>23.3</v>
      </c>
      <c r="P2" s="82">
        <v>54.3</v>
      </c>
      <c r="Q2" s="82">
        <v>4.88</v>
      </c>
      <c r="R2" s="82">
        <v>4.9118170000000001</v>
      </c>
      <c r="S2" s="82">
        <v>0.30460911321764672</v>
      </c>
      <c r="T2" s="82">
        <v>0.17256799999999997</v>
      </c>
      <c r="W2" s="82">
        <v>0.36694614706545575</v>
      </c>
      <c r="X2" s="82">
        <v>0</v>
      </c>
      <c r="Y2" s="82">
        <v>54.792000000000002</v>
      </c>
      <c r="Z2" s="82">
        <v>1.68</v>
      </c>
      <c r="AA2" s="82">
        <v>1.68</v>
      </c>
      <c r="AB2" s="82">
        <v>53.112000000000002</v>
      </c>
      <c r="AC2" s="82">
        <v>0.49225261362399997</v>
      </c>
    </row>
    <row r="3" spans="1:29">
      <c r="A3" s="82">
        <v>1871</v>
      </c>
      <c r="B3" s="82" t="s">
        <v>249</v>
      </c>
      <c r="C3" s="82" t="s">
        <v>250</v>
      </c>
      <c r="D3" s="82">
        <v>193</v>
      </c>
      <c r="E3" s="82">
        <v>1675</v>
      </c>
      <c r="F3" s="83">
        <v>3298.5074626865671</v>
      </c>
      <c r="G3" s="82">
        <v>13.936864490155884</v>
      </c>
      <c r="H3" s="82">
        <v>19.930801279971568</v>
      </c>
      <c r="I3" s="82">
        <v>211.56</v>
      </c>
      <c r="J3" s="82">
        <v>0.10457909999999999</v>
      </c>
      <c r="K3" s="82">
        <v>2.6666669999999999</v>
      </c>
      <c r="L3" s="82">
        <v>5.2607739999999978</v>
      </c>
      <c r="M3" s="82">
        <v>34</v>
      </c>
      <c r="N3" s="82">
        <v>46</v>
      </c>
      <c r="O3" s="82">
        <v>27.2</v>
      </c>
      <c r="P3" s="82">
        <v>59.5</v>
      </c>
      <c r="Q3" s="82">
        <v>4.5999999999999996</v>
      </c>
      <c r="R3" s="82">
        <v>4.844633</v>
      </c>
      <c r="S3" s="82">
        <v>0.28011854051494789</v>
      </c>
      <c r="T3" s="82">
        <v>0.191799</v>
      </c>
      <c r="W3" s="82">
        <v>0.36914644958491172</v>
      </c>
      <c r="X3" s="82">
        <v>0</v>
      </c>
      <c r="Y3" s="82">
        <v>53.747999999999998</v>
      </c>
      <c r="Z3" s="82">
        <v>1.766</v>
      </c>
      <c r="AA3" s="82">
        <v>1.766</v>
      </c>
      <c r="AB3" s="82">
        <v>51.981999999999999</v>
      </c>
      <c r="AC3" s="82">
        <v>0.46987749482290908</v>
      </c>
    </row>
    <row r="4" spans="1:29">
      <c r="A4" s="82">
        <v>1872</v>
      </c>
      <c r="B4" s="82" t="s">
        <v>249</v>
      </c>
      <c r="C4" s="82" t="s">
        <v>250</v>
      </c>
      <c r="D4" s="82">
        <v>193</v>
      </c>
      <c r="E4" s="82">
        <v>1722</v>
      </c>
      <c r="F4" s="83">
        <v>3553.4262485482</v>
      </c>
      <c r="G4" s="82">
        <v>15.044246890548015</v>
      </c>
      <c r="H4" s="82">
        <v>21.085005662643074</v>
      </c>
      <c r="I4" s="82">
        <v>227.4</v>
      </c>
      <c r="J4" s="82">
        <v>0.130438</v>
      </c>
      <c r="K4" s="82">
        <v>2.5416669999999999</v>
      </c>
      <c r="L4" s="82">
        <v>7.867636000000001</v>
      </c>
      <c r="M4" s="82">
        <v>38</v>
      </c>
      <c r="N4" s="82">
        <v>53</v>
      </c>
      <c r="O4" s="82">
        <v>36.200000000000003</v>
      </c>
      <c r="P4" s="82">
        <v>68.5</v>
      </c>
      <c r="Q4" s="82">
        <v>4.5999999999999996</v>
      </c>
      <c r="R4" s="82">
        <v>4.7373500000000002</v>
      </c>
      <c r="S4" s="82">
        <v>0.32370498541907378</v>
      </c>
      <c r="T4" s="82">
        <v>0.15492</v>
      </c>
      <c r="W4" s="82">
        <v>0.36923880927016545</v>
      </c>
      <c r="X4" s="82">
        <v>0</v>
      </c>
      <c r="Y4" s="82">
        <v>55.821999999999996</v>
      </c>
      <c r="Z4" s="82">
        <v>1.47</v>
      </c>
      <c r="AA4" s="82">
        <v>1.47</v>
      </c>
      <c r="AB4" s="82">
        <v>54.351999999999997</v>
      </c>
      <c r="AC4" s="82">
        <v>0.48479424069030297</v>
      </c>
    </row>
    <row r="5" spans="1:29">
      <c r="A5" s="82">
        <v>1873</v>
      </c>
      <c r="B5" s="82" t="s">
        <v>249</v>
      </c>
      <c r="C5" s="82" t="s">
        <v>250</v>
      </c>
      <c r="D5" s="82">
        <v>193</v>
      </c>
      <c r="E5" s="82">
        <v>1769</v>
      </c>
      <c r="F5" s="83">
        <v>3823.6291690220464</v>
      </c>
      <c r="G5" s="82">
        <v>16.219442672556337</v>
      </c>
      <c r="H5" s="82">
        <v>23.254909902065506</v>
      </c>
      <c r="I5" s="82">
        <v>266.54000000000002</v>
      </c>
      <c r="J5" s="82">
        <v>0.12498620000000001</v>
      </c>
      <c r="K5" s="82">
        <v>2.5416669999999999</v>
      </c>
      <c r="L5" s="82">
        <v>-11.0478328</v>
      </c>
      <c r="M5" s="82">
        <v>49</v>
      </c>
      <c r="N5" s="82">
        <v>50</v>
      </c>
      <c r="O5" s="82">
        <v>38.6</v>
      </c>
      <c r="P5" s="82">
        <v>73.7</v>
      </c>
      <c r="Q5" s="82">
        <v>4.3999999999999995</v>
      </c>
      <c r="R5" s="82">
        <v>4.6719580000000001</v>
      </c>
      <c r="S5" s="82">
        <v>0.37430007464007498</v>
      </c>
      <c r="T5" s="82">
        <v>0.14269199999999999</v>
      </c>
      <c r="W5" s="82">
        <v>0.3624047757834013</v>
      </c>
      <c r="X5" s="82">
        <v>0</v>
      </c>
      <c r="Y5" s="82">
        <v>65.38000000000001</v>
      </c>
      <c r="Z5" s="82">
        <v>1.3640000000000001</v>
      </c>
      <c r="AA5" s="82">
        <v>1.3640000000000001</v>
      </c>
      <c r="AB5" s="82">
        <v>64.016000000000005</v>
      </c>
      <c r="AC5" s="82">
        <v>0.46987749482290908</v>
      </c>
    </row>
    <row r="6" spans="1:29">
      <c r="A6" s="82">
        <v>1874</v>
      </c>
      <c r="B6" s="82" t="s">
        <v>249</v>
      </c>
      <c r="C6" s="82" t="s">
        <v>250</v>
      </c>
      <c r="D6" s="82">
        <v>193</v>
      </c>
      <c r="E6" s="82">
        <v>1822</v>
      </c>
      <c r="F6" s="83">
        <v>3834.7969264544454</v>
      </c>
      <c r="G6" s="82">
        <v>16.26822782171903</v>
      </c>
      <c r="H6" s="82">
        <v>23.458049873415693</v>
      </c>
      <c r="I6" s="82">
        <v>287.58</v>
      </c>
      <c r="J6" s="82">
        <v>0.1419599</v>
      </c>
      <c r="K6" s="82">
        <v>2.6666669999999999</v>
      </c>
      <c r="L6" s="82">
        <v>-5.5639588</v>
      </c>
      <c r="M6" s="82">
        <v>49</v>
      </c>
      <c r="N6" s="82">
        <v>54</v>
      </c>
      <c r="O6" s="82">
        <v>37.9</v>
      </c>
      <c r="P6" s="82">
        <v>79.3</v>
      </c>
      <c r="Q6" s="82">
        <v>4.5</v>
      </c>
      <c r="R6" s="82">
        <v>4.6533170000000004</v>
      </c>
      <c r="S6" s="82">
        <v>0.39492400875274308</v>
      </c>
      <c r="T6" s="82">
        <v>0.19432200000000002</v>
      </c>
      <c r="W6" s="82">
        <v>0.37222345512135085</v>
      </c>
      <c r="X6" s="82">
        <v>0</v>
      </c>
      <c r="Y6" s="82">
        <v>71.477999999999994</v>
      </c>
      <c r="Z6" s="82">
        <v>1.4339999999999999</v>
      </c>
      <c r="AA6" s="82">
        <v>1.4339999999999999</v>
      </c>
      <c r="AB6" s="82">
        <v>70.043999999999997</v>
      </c>
      <c r="AC6" s="82">
        <v>0.56683634296096974</v>
      </c>
    </row>
    <row r="7" spans="1:29">
      <c r="A7" s="82">
        <v>1875</v>
      </c>
      <c r="B7" s="82" t="s">
        <v>249</v>
      </c>
      <c r="C7" s="82" t="s">
        <v>250</v>
      </c>
      <c r="D7" s="82">
        <v>193</v>
      </c>
      <c r="E7" s="82">
        <v>1874</v>
      </c>
      <c r="F7" s="83">
        <v>4138.2070437566699</v>
      </c>
      <c r="G7" s="82">
        <v>17.592106973270909</v>
      </c>
      <c r="H7" s="82">
        <v>25.669505470614297</v>
      </c>
      <c r="I7" s="82">
        <v>300.74</v>
      </c>
      <c r="J7" s="82">
        <v>0.16056400000000001</v>
      </c>
      <c r="K7" s="82">
        <v>2.75</v>
      </c>
      <c r="L7" s="82">
        <v>-7.9087368000000016</v>
      </c>
      <c r="M7" s="82">
        <v>50</v>
      </c>
      <c r="N7" s="82">
        <v>52</v>
      </c>
      <c r="O7" s="82">
        <v>37.5</v>
      </c>
      <c r="P7" s="82">
        <v>88.5</v>
      </c>
      <c r="Q7" s="82">
        <v>4.5999999999999996</v>
      </c>
      <c r="R7" s="82">
        <v>4.5073249999999998</v>
      </c>
      <c r="S7" s="82">
        <v>0.41364340676762318</v>
      </c>
      <c r="T7" s="82">
        <v>0.23368700000000001</v>
      </c>
      <c r="W7" s="82">
        <v>0.36092561583311472</v>
      </c>
      <c r="X7" s="82">
        <v>0</v>
      </c>
      <c r="Y7" s="82">
        <v>79.953999999999994</v>
      </c>
      <c r="Z7" s="82">
        <v>1.5640000000000001</v>
      </c>
      <c r="AA7" s="82">
        <v>1.5640000000000001</v>
      </c>
      <c r="AB7" s="82">
        <v>78.39</v>
      </c>
      <c r="AC7" s="82">
        <v>0.56683634296096974</v>
      </c>
    </row>
    <row r="8" spans="1:29">
      <c r="A8" s="82">
        <v>1876</v>
      </c>
      <c r="B8" s="82" t="s">
        <v>249</v>
      </c>
      <c r="C8" s="82" t="s">
        <v>250</v>
      </c>
      <c r="D8" s="82">
        <v>193</v>
      </c>
      <c r="E8" s="82">
        <v>1929</v>
      </c>
      <c r="F8" s="83">
        <v>4007.2576464489371</v>
      </c>
      <c r="G8" s="82">
        <v>17.019033291612903</v>
      </c>
      <c r="H8" s="82">
        <v>24.80616059237601</v>
      </c>
      <c r="I8" s="82">
        <v>311.26</v>
      </c>
      <c r="J8" s="82">
        <v>0.16787779999999999</v>
      </c>
      <c r="K8" s="82">
        <v>2.7916669999999999</v>
      </c>
      <c r="L8" s="82">
        <v>-6.9521128000000019</v>
      </c>
      <c r="M8" s="82">
        <v>48</v>
      </c>
      <c r="N8" s="82">
        <v>51</v>
      </c>
      <c r="O8" s="82">
        <v>38.200000000000003</v>
      </c>
      <c r="P8" s="82">
        <v>95.8</v>
      </c>
      <c r="Q8" s="82">
        <v>4.5999999999999996</v>
      </c>
      <c r="R8" s="82">
        <v>4.5659080000000003</v>
      </c>
      <c r="S8" s="82">
        <v>0.41602408824542242</v>
      </c>
      <c r="T8" s="82">
        <v>0.15850600000000001</v>
      </c>
      <c r="W8" s="82">
        <v>0.37202170799120382</v>
      </c>
      <c r="X8" s="82">
        <v>0</v>
      </c>
      <c r="Y8" s="82">
        <v>86.206000000000003</v>
      </c>
      <c r="Z8" s="82">
        <v>1.86</v>
      </c>
      <c r="AA8" s="82">
        <v>1.86</v>
      </c>
      <c r="AB8" s="82">
        <v>84.346000000000004</v>
      </c>
      <c r="AC8" s="82">
        <v>0.52208610535878786</v>
      </c>
    </row>
    <row r="9" spans="1:29">
      <c r="A9" s="82">
        <v>1877</v>
      </c>
      <c r="B9" s="82" t="s">
        <v>249</v>
      </c>
      <c r="C9" s="82" t="s">
        <v>250</v>
      </c>
      <c r="D9" s="82">
        <v>193</v>
      </c>
      <c r="E9" s="82">
        <v>1995</v>
      </c>
      <c r="F9" s="83">
        <v>4036.0902255639094</v>
      </c>
      <c r="G9" s="82">
        <v>17.145652008630591</v>
      </c>
      <c r="H9" s="82">
        <v>25.217057352607068</v>
      </c>
      <c r="I9" s="82">
        <v>313.66000000000003</v>
      </c>
      <c r="J9" s="82">
        <v>0.2099336</v>
      </c>
      <c r="K9" s="82">
        <v>2.875</v>
      </c>
      <c r="L9" s="82">
        <v>-14.624798799999997</v>
      </c>
      <c r="M9" s="82">
        <v>52</v>
      </c>
      <c r="N9" s="82">
        <v>51</v>
      </c>
      <c r="O9" s="82">
        <v>40.200000000000003</v>
      </c>
      <c r="P9" s="82">
        <v>105.7</v>
      </c>
      <c r="Q9" s="82">
        <v>4.5</v>
      </c>
      <c r="R9" s="82">
        <v>4.3888499999999997</v>
      </c>
      <c r="S9" s="82">
        <v>0.43625988080671618</v>
      </c>
      <c r="T9" s="82">
        <v>0.17609200000000003</v>
      </c>
      <c r="W9" s="82">
        <v>0.39991067984815576</v>
      </c>
      <c r="X9" s="82">
        <v>0</v>
      </c>
      <c r="Y9" s="82">
        <v>101.036</v>
      </c>
      <c r="Z9" s="82">
        <v>2.42</v>
      </c>
      <c r="AA9" s="82">
        <v>2.42</v>
      </c>
      <c r="AB9" s="82">
        <v>98.616</v>
      </c>
      <c r="AC9" s="82">
        <v>0.52208610535878786</v>
      </c>
    </row>
    <row r="10" spans="1:29">
      <c r="A10" s="82">
        <v>1878</v>
      </c>
      <c r="B10" s="82" t="s">
        <v>249</v>
      </c>
      <c r="C10" s="82" t="s">
        <v>250</v>
      </c>
      <c r="D10" s="82">
        <v>193</v>
      </c>
      <c r="E10" s="82">
        <v>2062</v>
      </c>
      <c r="F10" s="83">
        <v>4277.400581959263</v>
      </c>
      <c r="G10" s="82">
        <v>18.205261399884154</v>
      </c>
      <c r="H10" s="82">
        <v>26.560551254036703</v>
      </c>
      <c r="I10" s="82">
        <v>324.3</v>
      </c>
      <c r="J10" s="82">
        <v>0.181141</v>
      </c>
      <c r="K10" s="82">
        <v>2.8333330000000001</v>
      </c>
      <c r="L10" s="82">
        <v>-16.335922799999999</v>
      </c>
      <c r="M10" s="82">
        <v>52</v>
      </c>
      <c r="N10" s="82">
        <v>50</v>
      </c>
      <c r="O10" s="82">
        <v>38.700000000000003</v>
      </c>
      <c r="P10" s="82">
        <v>106.2</v>
      </c>
      <c r="Q10" s="82">
        <v>4.8</v>
      </c>
      <c r="R10" s="82">
        <v>4.4428000000000001</v>
      </c>
      <c r="S10" s="82">
        <v>0.42197579193992057</v>
      </c>
      <c r="T10" s="82">
        <v>0.17285200000000001</v>
      </c>
      <c r="W10" s="82">
        <v>0.41257288115076557</v>
      </c>
      <c r="X10" s="82">
        <v>0</v>
      </c>
      <c r="Y10" s="82">
        <v>106.64800000000001</v>
      </c>
      <c r="Z10" s="82">
        <v>2.754</v>
      </c>
      <c r="AA10" s="82">
        <v>2.754</v>
      </c>
      <c r="AB10" s="82">
        <v>103.89400000000001</v>
      </c>
      <c r="AC10" s="82">
        <v>0.58921146176206063</v>
      </c>
    </row>
    <row r="11" spans="1:29">
      <c r="A11" s="82">
        <v>1879</v>
      </c>
      <c r="B11" s="82" t="s">
        <v>249</v>
      </c>
      <c r="C11" s="82" t="s">
        <v>250</v>
      </c>
      <c r="D11" s="82">
        <v>193</v>
      </c>
      <c r="E11" s="82">
        <v>2127</v>
      </c>
      <c r="F11" s="83">
        <v>4204.9835448989179</v>
      </c>
      <c r="G11" s="82">
        <v>17.88724700430495</v>
      </c>
      <c r="H11" s="82">
        <v>26.518999896260528</v>
      </c>
      <c r="I11" s="82">
        <v>334.44</v>
      </c>
      <c r="J11" s="82">
        <v>0.1615086</v>
      </c>
      <c r="K11" s="82">
        <v>2.75</v>
      </c>
      <c r="L11" s="82">
        <v>-12.332672799999999</v>
      </c>
      <c r="M11" s="82">
        <v>48</v>
      </c>
      <c r="N11" s="82">
        <v>44</v>
      </c>
      <c r="O11" s="82">
        <v>37.200000000000003</v>
      </c>
      <c r="P11" s="82">
        <v>108.3</v>
      </c>
      <c r="Q11" s="82">
        <v>4.9000000000000004</v>
      </c>
      <c r="R11" s="82">
        <v>4.6033499999999998</v>
      </c>
      <c r="S11" s="82">
        <v>0.36186358462548907</v>
      </c>
      <c r="T11" s="82">
        <v>0.20893400000000001</v>
      </c>
      <c r="W11" s="82">
        <v>0.41508825662932208</v>
      </c>
      <c r="X11" s="82">
        <v>0</v>
      </c>
      <c r="Y11" s="82">
        <v>102.726</v>
      </c>
      <c r="Z11" s="82">
        <v>2.9</v>
      </c>
      <c r="AA11" s="82">
        <v>2.9</v>
      </c>
      <c r="AB11" s="82">
        <v>99.825999999999993</v>
      </c>
      <c r="AC11" s="82">
        <v>0.60412820762945452</v>
      </c>
    </row>
    <row r="12" spans="1:29">
      <c r="A12" s="82">
        <v>1880</v>
      </c>
      <c r="B12" s="82" t="s">
        <v>249</v>
      </c>
      <c r="C12" s="82" t="s">
        <v>250</v>
      </c>
      <c r="D12" s="82">
        <v>193</v>
      </c>
      <c r="E12" s="82">
        <v>2197</v>
      </c>
      <c r="F12" s="83">
        <v>4285.3891670459725</v>
      </c>
      <c r="G12" s="82">
        <v>18.240585086726018</v>
      </c>
      <c r="H12" s="82">
        <v>25.6695054706143</v>
      </c>
      <c r="I12" s="82">
        <v>344.32</v>
      </c>
      <c r="J12" s="82">
        <v>0.1764724</v>
      </c>
      <c r="K12" s="82">
        <v>2.6666669999999999</v>
      </c>
      <c r="L12" s="82">
        <v>0.78578920000000085</v>
      </c>
      <c r="M12" s="82">
        <v>46</v>
      </c>
      <c r="N12" s="82">
        <v>59</v>
      </c>
      <c r="O12" s="82">
        <v>44.6</v>
      </c>
      <c r="P12" s="82">
        <v>114.8</v>
      </c>
      <c r="Q12" s="82">
        <v>4.7</v>
      </c>
      <c r="R12" s="82">
        <v>4.409408</v>
      </c>
      <c r="S12" s="82">
        <v>0.39995448827027735</v>
      </c>
      <c r="T12" s="82">
        <v>0.22221199999999999</v>
      </c>
      <c r="W12" s="82">
        <v>0.41252253898543567</v>
      </c>
      <c r="X12" s="82">
        <v>0</v>
      </c>
      <c r="Y12" s="82">
        <v>94.007999999999996</v>
      </c>
      <c r="Z12" s="82">
        <v>2.996</v>
      </c>
      <c r="AA12" s="82">
        <v>2.996</v>
      </c>
      <c r="AB12" s="82">
        <v>91.012</v>
      </c>
      <c r="AC12" s="82">
        <v>0.57429471589466663</v>
      </c>
    </row>
    <row r="13" spans="1:29">
      <c r="A13" s="82">
        <v>1881</v>
      </c>
      <c r="B13" s="82" t="s">
        <v>249</v>
      </c>
      <c r="C13" s="82" t="s">
        <v>250</v>
      </c>
      <c r="D13" s="82">
        <v>193</v>
      </c>
      <c r="E13" s="82">
        <v>2269</v>
      </c>
      <c r="F13" s="83">
        <v>4454.8259144997792</v>
      </c>
      <c r="G13" s="82">
        <v>18.985418930477568</v>
      </c>
      <c r="H13" s="82">
        <v>27.788624717199184</v>
      </c>
      <c r="I13" s="82">
        <v>362.82</v>
      </c>
      <c r="J13" s="82">
        <v>0.21234549999999999</v>
      </c>
      <c r="K13" s="82">
        <v>2.625</v>
      </c>
      <c r="L13" s="82">
        <v>-20.8488468</v>
      </c>
      <c r="M13" s="82">
        <v>58</v>
      </c>
      <c r="N13" s="82">
        <v>54</v>
      </c>
      <c r="O13" s="82">
        <v>57.3</v>
      </c>
      <c r="P13" s="82">
        <v>134</v>
      </c>
      <c r="Q13" s="82">
        <v>4.7</v>
      </c>
      <c r="R13" s="82">
        <v>3.7814999999999999</v>
      </c>
      <c r="S13" s="82">
        <v>0.47197010297370534</v>
      </c>
      <c r="T13" s="82">
        <v>0.23220199999999999</v>
      </c>
      <c r="W13" s="82">
        <v>0.41587487823907299</v>
      </c>
      <c r="X13" s="82">
        <v>0</v>
      </c>
      <c r="Y13" s="82">
        <v>115.8</v>
      </c>
      <c r="Z13" s="82">
        <v>3.8340000000000001</v>
      </c>
      <c r="AA13" s="82">
        <v>3.8340000000000001</v>
      </c>
      <c r="AB13" s="82">
        <v>111.96599999999999</v>
      </c>
      <c r="AC13" s="82">
        <v>0.57429471589466663</v>
      </c>
    </row>
    <row r="14" spans="1:29">
      <c r="A14" s="82">
        <v>1882</v>
      </c>
      <c r="B14" s="82" t="s">
        <v>249</v>
      </c>
      <c r="C14" s="82" t="s">
        <v>250</v>
      </c>
      <c r="D14" s="82">
        <v>193</v>
      </c>
      <c r="E14" s="82">
        <v>2348</v>
      </c>
      <c r="F14" s="83">
        <v>4062.6064735945483</v>
      </c>
      <c r="G14" s="82">
        <v>17.255671629252678</v>
      </c>
      <c r="H14" s="82">
        <v>26.851410758469921</v>
      </c>
      <c r="I14" s="82">
        <v>382.32</v>
      </c>
      <c r="J14" s="82">
        <v>0.18052670000000001</v>
      </c>
      <c r="K14" s="82">
        <v>2.6666669999999999</v>
      </c>
      <c r="L14" s="82">
        <v>-30.311824799999997</v>
      </c>
      <c r="M14" s="82">
        <v>72</v>
      </c>
      <c r="N14" s="82">
        <v>57</v>
      </c>
      <c r="O14" s="82">
        <v>55.6</v>
      </c>
      <c r="P14" s="82">
        <v>149.30000000000001</v>
      </c>
      <c r="Q14" s="82">
        <v>4.5</v>
      </c>
      <c r="R14" s="82">
        <v>3.8220915999999998</v>
      </c>
      <c r="S14" s="82">
        <v>0.50113345107674645</v>
      </c>
      <c r="T14" s="82">
        <v>0.23254999999999998</v>
      </c>
      <c r="W14" s="82">
        <v>0.4124365263221646</v>
      </c>
      <c r="X14" s="82">
        <v>0</v>
      </c>
      <c r="Y14" s="82">
        <v>144.20400000000001</v>
      </c>
      <c r="Z14" s="82">
        <v>4.3280000000000003</v>
      </c>
      <c r="AA14" s="82">
        <v>4.3280000000000003</v>
      </c>
      <c r="AB14" s="82">
        <v>139.876</v>
      </c>
      <c r="AC14" s="82">
        <v>0.59890734657586664</v>
      </c>
    </row>
    <row r="15" spans="1:29">
      <c r="A15" s="82">
        <v>1883</v>
      </c>
      <c r="B15" s="82" t="s">
        <v>249</v>
      </c>
      <c r="C15" s="82" t="s">
        <v>250</v>
      </c>
      <c r="D15" s="82">
        <v>193</v>
      </c>
      <c r="E15" s="82">
        <v>2447</v>
      </c>
      <c r="F15" s="83">
        <v>4475.2758479771155</v>
      </c>
      <c r="G15" s="82">
        <v>19.08238194478848</v>
      </c>
      <c r="H15" s="82">
        <v>28.615035055191981</v>
      </c>
      <c r="I15" s="82">
        <v>412.1</v>
      </c>
      <c r="J15" s="82">
        <v>0.18712300000000001</v>
      </c>
      <c r="K15" s="82">
        <v>2.9583330000000001</v>
      </c>
      <c r="L15" s="82">
        <v>-26.826911600000003</v>
      </c>
      <c r="M15" s="82">
        <v>71</v>
      </c>
      <c r="N15" s="82">
        <v>63</v>
      </c>
      <c r="O15" s="82">
        <v>52.4</v>
      </c>
      <c r="P15" s="82">
        <v>155.9</v>
      </c>
      <c r="Q15" s="82">
        <v>4.7</v>
      </c>
      <c r="R15" s="82">
        <v>4.0168169999999996</v>
      </c>
      <c r="S15" s="82">
        <v>0.56422151023842715</v>
      </c>
      <c r="T15" s="82">
        <v>0.24091000000000001</v>
      </c>
      <c r="W15" s="82">
        <v>0.4131763213548113</v>
      </c>
      <c r="X15" s="82">
        <v>0</v>
      </c>
      <c r="Y15" s="82">
        <v>156.06800000000001</v>
      </c>
      <c r="Z15" s="82">
        <v>4.9459999999999997</v>
      </c>
      <c r="AA15" s="82">
        <v>4.9459999999999997</v>
      </c>
      <c r="AB15" s="82">
        <v>151.12200000000001</v>
      </c>
      <c r="AC15" s="82">
        <v>0.62351997725706665</v>
      </c>
    </row>
    <row r="16" spans="1:29">
      <c r="A16" s="82">
        <v>1884</v>
      </c>
      <c r="B16" s="82" t="s">
        <v>249</v>
      </c>
      <c r="C16" s="82" t="s">
        <v>250</v>
      </c>
      <c r="D16" s="82">
        <v>193</v>
      </c>
      <c r="E16" s="82">
        <v>2556</v>
      </c>
      <c r="F16" s="83">
        <v>4303.5993740219092</v>
      </c>
      <c r="G16" s="82">
        <v>18.317710156564132</v>
      </c>
      <c r="H16" s="82">
        <v>28.037932863856231</v>
      </c>
      <c r="I16" s="82">
        <v>430.46</v>
      </c>
      <c r="J16" s="82">
        <v>0.2035062</v>
      </c>
      <c r="K16" s="82">
        <v>3</v>
      </c>
      <c r="L16" s="82">
        <v>-32.119933599999996</v>
      </c>
      <c r="M16" s="82">
        <v>74</v>
      </c>
      <c r="N16" s="82">
        <v>55</v>
      </c>
      <c r="O16" s="82">
        <v>56.6</v>
      </c>
      <c r="P16" s="82">
        <v>171.9</v>
      </c>
      <c r="Q16" s="82">
        <v>4.9000000000000004</v>
      </c>
      <c r="R16" s="82">
        <v>3.9964250000000003</v>
      </c>
      <c r="S16" s="82">
        <v>0.60171724351376554</v>
      </c>
      <c r="T16" s="82">
        <v>0.29326799999999997</v>
      </c>
      <c r="W16" s="82">
        <v>0.41379675072438649</v>
      </c>
      <c r="X16" s="82">
        <v>0</v>
      </c>
      <c r="Y16" s="82">
        <v>166.83200000000002</v>
      </c>
      <c r="Z16" s="82">
        <v>5.0519999999999996</v>
      </c>
      <c r="AA16" s="82">
        <v>5.0519999999999996</v>
      </c>
      <c r="AB16" s="82">
        <v>161.78</v>
      </c>
      <c r="AC16" s="82">
        <v>0.65633681816533329</v>
      </c>
    </row>
    <row r="17" spans="1:29">
      <c r="A17" s="82">
        <v>1885</v>
      </c>
      <c r="B17" s="82" t="s">
        <v>249</v>
      </c>
      <c r="C17" s="82" t="s">
        <v>250</v>
      </c>
      <c r="D17" s="82">
        <v>193</v>
      </c>
      <c r="E17" s="82">
        <v>2650</v>
      </c>
      <c r="F17" s="83">
        <v>4422.264150943397</v>
      </c>
      <c r="G17" s="82">
        <v>18.841391405044977</v>
      </c>
      <c r="H17" s="82">
        <v>28.850492749256972</v>
      </c>
      <c r="I17" s="82">
        <v>441.62</v>
      </c>
      <c r="J17" s="82">
        <v>0.18621470000000001</v>
      </c>
      <c r="K17" s="82">
        <v>3</v>
      </c>
      <c r="L17" s="82">
        <v>-48.441981599999998</v>
      </c>
      <c r="M17" s="82">
        <v>80</v>
      </c>
      <c r="N17" s="82">
        <v>53</v>
      </c>
      <c r="O17" s="82">
        <v>61.8</v>
      </c>
      <c r="P17" s="82">
        <v>182.9</v>
      </c>
      <c r="Q17" s="82">
        <v>4.8</v>
      </c>
      <c r="R17" s="82">
        <v>4.0322500000000003</v>
      </c>
      <c r="S17" s="82">
        <v>0.60945445831661316</v>
      </c>
      <c r="T17" s="82">
        <v>0.31228899999999998</v>
      </c>
      <c r="W17" s="82">
        <v>0.41309466050859567</v>
      </c>
      <c r="X17" s="82">
        <v>0</v>
      </c>
      <c r="Y17" s="82">
        <v>184.04599999999999</v>
      </c>
      <c r="Z17" s="82">
        <v>5.4279999999999999</v>
      </c>
      <c r="AA17" s="82">
        <v>5.4279999999999999</v>
      </c>
      <c r="AB17" s="82">
        <v>178.61799999999999</v>
      </c>
      <c r="AC17" s="82">
        <v>0.68915365907359993</v>
      </c>
    </row>
    <row r="18" spans="1:29">
      <c r="A18" s="82">
        <v>1886</v>
      </c>
      <c r="B18" s="82" t="s">
        <v>249</v>
      </c>
      <c r="C18" s="82" t="s">
        <v>250</v>
      </c>
      <c r="D18" s="82">
        <v>193</v>
      </c>
      <c r="E18" s="82">
        <v>2741</v>
      </c>
      <c r="F18" s="83">
        <v>4329.4418095585552</v>
      </c>
      <c r="G18" s="82">
        <v>18.432284407294773</v>
      </c>
      <c r="H18" s="82">
        <v>28.564250062354436</v>
      </c>
      <c r="I18" s="82">
        <v>452.9</v>
      </c>
      <c r="J18" s="82">
        <v>0.21821389999999999</v>
      </c>
      <c r="K18" s="82">
        <v>3</v>
      </c>
      <c r="L18" s="82">
        <v>-44.0124736</v>
      </c>
      <c r="M18" s="82">
        <v>68</v>
      </c>
      <c r="N18" s="82">
        <v>42</v>
      </c>
      <c r="O18" s="82">
        <v>58.5</v>
      </c>
      <c r="P18" s="82">
        <v>186.3</v>
      </c>
      <c r="Q18" s="82">
        <v>4.7</v>
      </c>
      <c r="R18" s="82">
        <v>4.01905</v>
      </c>
      <c r="S18" s="82">
        <v>0.61778684348891078</v>
      </c>
      <c r="T18" s="82">
        <v>0.34207399999999999</v>
      </c>
      <c r="W18" s="82">
        <v>0.41212500834116123</v>
      </c>
      <c r="X18" s="82">
        <v>0</v>
      </c>
      <c r="Y18" s="82">
        <v>191.21799999999999</v>
      </c>
      <c r="Z18" s="82">
        <v>5.9</v>
      </c>
      <c r="AA18" s="82">
        <v>5.9</v>
      </c>
      <c r="AB18" s="82">
        <v>185.31800000000001</v>
      </c>
      <c r="AC18" s="82">
        <v>0.73017471020893332</v>
      </c>
    </row>
    <row r="19" spans="1:29">
      <c r="A19" s="82">
        <v>1887</v>
      </c>
      <c r="B19" s="82" t="s">
        <v>249</v>
      </c>
      <c r="C19" s="82" t="s">
        <v>250</v>
      </c>
      <c r="D19" s="82">
        <v>193</v>
      </c>
      <c r="E19" s="82">
        <v>2835</v>
      </c>
      <c r="F19" s="83">
        <v>4631.7460317460318</v>
      </c>
      <c r="G19" s="82">
        <v>19.763552181022742</v>
      </c>
      <c r="H19" s="82">
        <v>30.286323001300321</v>
      </c>
      <c r="I19" s="82">
        <v>472.52</v>
      </c>
      <c r="J19" s="82">
        <v>0.2019936</v>
      </c>
      <c r="K19" s="82">
        <v>2.9166669999999999</v>
      </c>
      <c r="L19" s="82">
        <v>-30.082957600000004</v>
      </c>
      <c r="M19" s="82">
        <v>59</v>
      </c>
      <c r="N19" s="82">
        <v>48</v>
      </c>
      <c r="O19" s="82">
        <v>66.3</v>
      </c>
      <c r="P19" s="82">
        <v>199.7</v>
      </c>
      <c r="Q19" s="82">
        <v>4.5999999999999996</v>
      </c>
      <c r="R19" s="82">
        <v>3.5752833000000002</v>
      </c>
      <c r="S19" s="82">
        <v>0.66778115452269549</v>
      </c>
      <c r="T19" s="82">
        <v>0.32502300000000001</v>
      </c>
      <c r="W19" s="82">
        <v>0.41447168205588253</v>
      </c>
      <c r="X19" s="82">
        <v>0</v>
      </c>
      <c r="Y19" s="82">
        <v>198.792</v>
      </c>
      <c r="Z19" s="82">
        <v>5.9580000000000002</v>
      </c>
      <c r="AA19" s="82">
        <v>5.9580000000000002</v>
      </c>
      <c r="AB19" s="82">
        <v>192.834</v>
      </c>
      <c r="AC19" s="82">
        <v>0.77939997157133334</v>
      </c>
    </row>
    <row r="20" spans="1:29">
      <c r="A20" s="82">
        <v>1888</v>
      </c>
      <c r="B20" s="82" t="s">
        <v>249</v>
      </c>
      <c r="C20" s="82" t="s">
        <v>250</v>
      </c>
      <c r="D20" s="82">
        <v>193</v>
      </c>
      <c r="E20" s="82">
        <v>2932</v>
      </c>
      <c r="F20" s="83">
        <v>4503.7517053206002</v>
      </c>
      <c r="G20" s="82">
        <v>19.198676833560125</v>
      </c>
      <c r="H20" s="82">
        <v>28.915128194686577</v>
      </c>
      <c r="I20" s="82">
        <v>503.06</v>
      </c>
      <c r="J20" s="82">
        <v>0.21091099999999999</v>
      </c>
      <c r="K20" s="82">
        <v>2.7916669999999999</v>
      </c>
      <c r="L20" s="82">
        <v>-43.7032436</v>
      </c>
      <c r="M20" s="82">
        <v>74</v>
      </c>
      <c r="N20" s="82">
        <v>58</v>
      </c>
      <c r="O20" s="82">
        <v>75.3</v>
      </c>
      <c r="P20" s="82">
        <v>218.6</v>
      </c>
      <c r="Q20" s="82">
        <v>4.5999999999999996</v>
      </c>
      <c r="R20" s="82">
        <v>3.3496417000000003</v>
      </c>
      <c r="S20" s="82">
        <v>0.79812346543220547</v>
      </c>
      <c r="T20" s="82">
        <v>0.328934</v>
      </c>
      <c r="W20" s="82">
        <v>0.41290296453415709</v>
      </c>
      <c r="X20" s="82">
        <v>0</v>
      </c>
      <c r="Y20" s="82">
        <v>230.834</v>
      </c>
      <c r="Z20" s="82">
        <v>6.8879999999999999</v>
      </c>
      <c r="AA20" s="82">
        <v>6.8879999999999999</v>
      </c>
      <c r="AB20" s="82">
        <v>223.946</v>
      </c>
      <c r="AC20" s="82">
        <v>0.85323786361493337</v>
      </c>
    </row>
    <row r="21" spans="1:29">
      <c r="A21" s="82">
        <v>1889</v>
      </c>
      <c r="B21" s="82" t="s">
        <v>249</v>
      </c>
      <c r="C21" s="82" t="s">
        <v>250</v>
      </c>
      <c r="D21" s="82">
        <v>193</v>
      </c>
      <c r="E21" s="82">
        <v>3022</v>
      </c>
      <c r="F21" s="83">
        <v>4746.8563864990074</v>
      </c>
      <c r="G21" s="82">
        <v>20.266788201016318</v>
      </c>
      <c r="H21" s="82">
        <v>30.129351205257002</v>
      </c>
      <c r="I21" s="82">
        <v>535.74</v>
      </c>
      <c r="J21" s="82">
        <v>0.18612239999999999</v>
      </c>
      <c r="K21" s="82">
        <v>2.7916669999999999</v>
      </c>
      <c r="L21" s="82">
        <v>-41.227655599999999</v>
      </c>
      <c r="M21" s="82">
        <v>73</v>
      </c>
      <c r="N21" s="82">
        <v>59</v>
      </c>
      <c r="O21" s="82">
        <v>71.7</v>
      </c>
      <c r="P21" s="82">
        <v>227.5</v>
      </c>
      <c r="Q21" s="82">
        <v>4.5</v>
      </c>
      <c r="R21" s="82">
        <v>3.4856584000000002</v>
      </c>
      <c r="S21" s="82">
        <v>0.85406948016048834</v>
      </c>
      <c r="T21" s="82">
        <v>0.32119700000000001</v>
      </c>
      <c r="W21" s="82">
        <v>0.41177393864444167</v>
      </c>
      <c r="X21" s="82">
        <v>0</v>
      </c>
      <c r="Y21" s="82">
        <v>247.648</v>
      </c>
      <c r="Z21" s="82">
        <v>8.4179999999999993</v>
      </c>
      <c r="AA21" s="82">
        <v>8.4179999999999993</v>
      </c>
      <c r="AB21" s="82">
        <v>239.23</v>
      </c>
      <c r="AC21" s="82">
        <v>0.94348417611266655</v>
      </c>
    </row>
    <row r="22" spans="1:29">
      <c r="A22" s="82">
        <v>1890</v>
      </c>
      <c r="B22" s="82" t="s">
        <v>249</v>
      </c>
      <c r="C22" s="82" t="s">
        <v>250</v>
      </c>
      <c r="D22" s="82">
        <v>193</v>
      </c>
      <c r="E22" s="82">
        <v>3107</v>
      </c>
      <c r="F22" s="83">
        <v>4457.6762149983906</v>
      </c>
      <c r="G22" s="82">
        <v>18.997362182762217</v>
      </c>
      <c r="H22" s="82">
        <v>27.977914235957311</v>
      </c>
      <c r="I22" s="82">
        <v>552.72</v>
      </c>
      <c r="J22" s="82">
        <v>0.1699273</v>
      </c>
      <c r="K22" s="82">
        <v>2.7916669999999999</v>
      </c>
      <c r="L22" s="82">
        <v>-43.1893216</v>
      </c>
      <c r="M22" s="82">
        <v>72</v>
      </c>
      <c r="N22" s="82">
        <v>56</v>
      </c>
      <c r="O22" s="82">
        <v>74</v>
      </c>
      <c r="P22" s="82">
        <v>236.5</v>
      </c>
      <c r="Q22" s="82">
        <v>4.3</v>
      </c>
      <c r="R22" s="82">
        <v>3.5544500000000001</v>
      </c>
      <c r="S22" s="82">
        <v>0.77491182102366263</v>
      </c>
      <c r="T22" s="82">
        <v>0.34687399999999996</v>
      </c>
      <c r="W22" s="82">
        <v>0.41277042666700758</v>
      </c>
      <c r="X22" s="82">
        <v>0</v>
      </c>
      <c r="Y22" s="82">
        <v>259.62800000000004</v>
      </c>
      <c r="Z22" s="82">
        <v>9.51</v>
      </c>
      <c r="AA22" s="82">
        <v>9.51</v>
      </c>
      <c r="AB22" s="82">
        <v>250.11799999999999</v>
      </c>
      <c r="AC22" s="82">
        <v>0.82042102270666661</v>
      </c>
    </row>
    <row r="23" spans="1:29">
      <c r="A23" s="82">
        <v>1891</v>
      </c>
      <c r="B23" s="82" t="s">
        <v>249</v>
      </c>
      <c r="C23" s="82" t="s">
        <v>250</v>
      </c>
      <c r="D23" s="82">
        <v>193</v>
      </c>
      <c r="E23" s="82">
        <v>3196</v>
      </c>
      <c r="F23" s="83">
        <v>4666.4580725907381</v>
      </c>
      <c r="G23" s="82">
        <v>19.912640406575949</v>
      </c>
      <c r="H23" s="82">
        <v>28.508848251986201</v>
      </c>
      <c r="I23" s="82">
        <v>540.29999999999995</v>
      </c>
      <c r="J23" s="82">
        <v>0.1954487</v>
      </c>
      <c r="K23" s="82">
        <v>2.75</v>
      </c>
      <c r="L23" s="82">
        <v>-27.730789600000001</v>
      </c>
      <c r="M23" s="82">
        <v>75</v>
      </c>
      <c r="N23" s="82">
        <v>79</v>
      </c>
      <c r="O23" s="82">
        <v>69.5</v>
      </c>
      <c r="P23" s="82">
        <v>238.7</v>
      </c>
      <c r="Q23" s="82">
        <v>4.3</v>
      </c>
      <c r="R23" s="82">
        <v>3.5774917000000004</v>
      </c>
      <c r="S23" s="82">
        <v>0.72372716925097846</v>
      </c>
      <c r="T23" s="82">
        <v>0.37338099999999996</v>
      </c>
      <c r="W23" s="82">
        <v>0.41335053898449514</v>
      </c>
      <c r="X23" s="82">
        <v>0</v>
      </c>
      <c r="Y23" s="82">
        <v>264.27399999999994</v>
      </c>
      <c r="Z23" s="82">
        <v>9.8000000000000007</v>
      </c>
      <c r="AA23" s="82">
        <v>9.8000000000000007</v>
      </c>
      <c r="AB23" s="82">
        <v>254.47399999999999</v>
      </c>
      <c r="AC23" s="82">
        <v>0.81221681247959998</v>
      </c>
    </row>
    <row r="24" spans="1:29">
      <c r="A24" s="82">
        <v>1892</v>
      </c>
      <c r="B24" s="82" t="s">
        <v>249</v>
      </c>
      <c r="C24" s="82" t="s">
        <v>250</v>
      </c>
      <c r="D24" s="82">
        <v>193</v>
      </c>
      <c r="E24" s="82">
        <v>3274</v>
      </c>
      <c r="F24" s="83">
        <v>3995.418448381185</v>
      </c>
      <c r="G24" s="82">
        <v>16.979357402667311</v>
      </c>
      <c r="H24" s="82">
        <v>23.832012093401257</v>
      </c>
      <c r="I24" s="82">
        <v>495.7</v>
      </c>
      <c r="J24" s="82">
        <v>0.13670570000000001</v>
      </c>
      <c r="K24" s="82">
        <v>2.7083330000000001</v>
      </c>
      <c r="L24" s="82">
        <v>-14.706685599999998</v>
      </c>
      <c r="M24" s="82">
        <v>60</v>
      </c>
      <c r="N24" s="82">
        <v>69</v>
      </c>
      <c r="O24" s="82">
        <v>67.099999999999994</v>
      </c>
      <c r="P24" s="82">
        <v>240.6</v>
      </c>
      <c r="Q24" s="82">
        <v>4.3</v>
      </c>
      <c r="R24" s="82">
        <v>3.6523750000000001</v>
      </c>
      <c r="S24" s="82">
        <v>0.66361496193654701</v>
      </c>
      <c r="T24" s="82">
        <v>0.44070500000000001</v>
      </c>
      <c r="W24" s="82">
        <v>0.41231450918784879</v>
      </c>
      <c r="X24" s="82">
        <v>0</v>
      </c>
      <c r="Y24" s="82">
        <v>261.66800000000001</v>
      </c>
      <c r="Z24" s="82">
        <v>9.9060000000000006</v>
      </c>
      <c r="AA24" s="82">
        <v>9.9060000000000006</v>
      </c>
      <c r="AB24" s="82">
        <v>251.762</v>
      </c>
      <c r="AC24" s="82">
        <v>0.66454102839240003</v>
      </c>
    </row>
    <row r="25" spans="1:29">
      <c r="A25" s="82">
        <v>1893</v>
      </c>
      <c r="B25" s="82" t="s">
        <v>249</v>
      </c>
      <c r="C25" s="82" t="s">
        <v>250</v>
      </c>
      <c r="D25" s="82">
        <v>193</v>
      </c>
      <c r="E25" s="82">
        <v>3334</v>
      </c>
      <c r="F25" s="83">
        <v>3707.8584283143373</v>
      </c>
      <c r="G25" s="82">
        <v>15.734931243009026</v>
      </c>
      <c r="H25" s="82">
        <v>20.784912523148485</v>
      </c>
      <c r="I25" s="82">
        <v>431.1</v>
      </c>
      <c r="J25" s="82">
        <v>0.11152289999999999</v>
      </c>
      <c r="K25" s="82">
        <v>2.625</v>
      </c>
      <c r="L25" s="82">
        <v>3.6336079999999988</v>
      </c>
      <c r="M25" s="82">
        <v>48</v>
      </c>
      <c r="N25" s="82">
        <v>72</v>
      </c>
      <c r="O25" s="82">
        <v>60.5</v>
      </c>
      <c r="P25" s="82">
        <v>217.8</v>
      </c>
      <c r="Q25" s="82">
        <v>4.2</v>
      </c>
      <c r="R25" s="82">
        <v>3.7202500000000001</v>
      </c>
      <c r="S25" s="82">
        <v>0.60885928794716382</v>
      </c>
      <c r="T25" s="82">
        <v>0.51709700000000003</v>
      </c>
      <c r="W25" s="82">
        <v>0.41317149633231087</v>
      </c>
      <c r="X25" s="82">
        <v>1</v>
      </c>
      <c r="Y25" s="82">
        <v>235.184</v>
      </c>
      <c r="Z25" s="82">
        <v>9.8019999999999996</v>
      </c>
      <c r="AA25" s="82">
        <v>9.8019999999999996</v>
      </c>
      <c r="AB25" s="82">
        <v>225.38200000000001</v>
      </c>
      <c r="AC25" s="82">
        <v>0.5414778749864001</v>
      </c>
    </row>
    <row r="26" spans="1:29">
      <c r="A26" s="82">
        <v>1894</v>
      </c>
      <c r="B26" s="82" t="s">
        <v>249</v>
      </c>
      <c r="C26" s="82" t="s">
        <v>250</v>
      </c>
      <c r="D26" s="82">
        <v>193</v>
      </c>
      <c r="E26" s="82">
        <v>3395</v>
      </c>
      <c r="F26" s="83">
        <v>3765.5375552282767</v>
      </c>
      <c r="G26" s="82">
        <v>15.984120116947921</v>
      </c>
      <c r="H26" s="82">
        <v>20.780295705617796</v>
      </c>
      <c r="I26" s="82">
        <v>401.2</v>
      </c>
      <c r="J26" s="82">
        <v>0.1194606</v>
      </c>
      <c r="K26" s="82">
        <v>2.4583330000000001</v>
      </c>
      <c r="L26" s="82">
        <v>-0.18337200000000031</v>
      </c>
      <c r="M26" s="82">
        <v>46</v>
      </c>
      <c r="N26" s="82">
        <v>69</v>
      </c>
      <c r="O26" s="82">
        <v>65</v>
      </c>
      <c r="P26" s="82">
        <v>216.6</v>
      </c>
      <c r="Q26" s="82">
        <v>3.9</v>
      </c>
      <c r="R26" s="82">
        <v>3.5739749999999999</v>
      </c>
      <c r="S26" s="82">
        <v>0.59398002871091837</v>
      </c>
      <c r="T26" s="82">
        <v>0.54858099999999999</v>
      </c>
      <c r="W26" s="82">
        <v>0.41241157669428891</v>
      </c>
      <c r="X26" s="82">
        <v>0</v>
      </c>
      <c r="Y26" s="82">
        <v>223.32599999999999</v>
      </c>
      <c r="Z26" s="82">
        <v>9.6319999999999997</v>
      </c>
      <c r="AA26" s="82">
        <v>9.6319999999999997</v>
      </c>
      <c r="AB26" s="82">
        <v>213.69399999999999</v>
      </c>
      <c r="AC26" s="82">
        <v>0.4676399829427999</v>
      </c>
    </row>
    <row r="27" spans="1:29">
      <c r="A27" s="82">
        <v>1895</v>
      </c>
      <c r="B27" s="82" t="s">
        <v>249</v>
      </c>
      <c r="C27" s="82" t="s">
        <v>250</v>
      </c>
      <c r="D27" s="82">
        <v>193</v>
      </c>
      <c r="E27" s="82">
        <v>3460</v>
      </c>
      <c r="F27" s="83">
        <v>3487.2832369942194</v>
      </c>
      <c r="G27" s="82">
        <v>14.780381986259352</v>
      </c>
      <c r="H27" s="82">
        <v>19.252129102960723</v>
      </c>
      <c r="I27" s="82">
        <v>385.62</v>
      </c>
      <c r="J27" s="82">
        <v>0.11082500000000001</v>
      </c>
      <c r="K27" s="82">
        <v>2.2916669999999999</v>
      </c>
      <c r="L27" s="82">
        <v>-12.077449999999995</v>
      </c>
      <c r="M27" s="82">
        <v>59</v>
      </c>
      <c r="N27" s="82">
        <v>73</v>
      </c>
      <c r="O27" s="82">
        <v>74.400000000000006</v>
      </c>
      <c r="P27" s="82">
        <v>222.3</v>
      </c>
      <c r="Q27" s="82">
        <v>3.5999999999999996</v>
      </c>
      <c r="R27" s="82">
        <v>3.0679083</v>
      </c>
      <c r="S27" s="82">
        <v>0.62849991013900786</v>
      </c>
      <c r="T27" s="82">
        <v>0.60085500000000003</v>
      </c>
      <c r="W27" s="82">
        <v>0.41104284708261263</v>
      </c>
      <c r="X27" s="82">
        <v>0</v>
      </c>
      <c r="Y27" s="82">
        <v>207.88199999999998</v>
      </c>
      <c r="Z27" s="82">
        <v>9.2620000000000005</v>
      </c>
      <c r="AA27" s="82">
        <v>9.2620000000000005</v>
      </c>
      <c r="AB27" s="82">
        <v>198.62</v>
      </c>
      <c r="AC27" s="82">
        <v>0.41021051135333331</v>
      </c>
    </row>
    <row r="28" spans="1:29">
      <c r="A28" s="82">
        <v>1896</v>
      </c>
      <c r="B28" s="82" t="s">
        <v>249</v>
      </c>
      <c r="C28" s="82" t="s">
        <v>250</v>
      </c>
      <c r="D28" s="82">
        <v>193</v>
      </c>
      <c r="E28" s="82">
        <v>3523</v>
      </c>
      <c r="F28" s="83">
        <v>3684.9276185069543</v>
      </c>
      <c r="G28" s="82">
        <v>15.633312384587155</v>
      </c>
      <c r="H28" s="82">
        <v>21.648257401386768</v>
      </c>
      <c r="I28" s="82">
        <v>400.82</v>
      </c>
      <c r="J28" s="82">
        <v>0.12961800000000001</v>
      </c>
      <c r="K28" s="82">
        <v>2.2916669999999999</v>
      </c>
      <c r="L28" s="82">
        <v>-15.213939999999999</v>
      </c>
      <c r="M28" s="82">
        <v>64</v>
      </c>
      <c r="N28" s="82">
        <v>76</v>
      </c>
      <c r="O28" s="82">
        <v>81</v>
      </c>
      <c r="P28" s="82">
        <v>226.4</v>
      </c>
      <c r="Q28" s="82">
        <v>3.3000000000000003</v>
      </c>
      <c r="R28" s="82">
        <v>2.6616667000000001</v>
      </c>
      <c r="S28" s="82">
        <v>0.70111069521188563</v>
      </c>
      <c r="T28" s="82">
        <v>0.53442000000000001</v>
      </c>
      <c r="W28" s="82">
        <v>0.41304986889423217</v>
      </c>
      <c r="X28" s="82">
        <v>0</v>
      </c>
      <c r="Y28" s="82">
        <v>205.66800000000001</v>
      </c>
      <c r="Z28" s="82">
        <v>9.1140000000000008</v>
      </c>
      <c r="AA28" s="82">
        <v>9.1140000000000008</v>
      </c>
      <c r="AB28" s="82">
        <v>196.554</v>
      </c>
      <c r="AC28" s="82">
        <v>0.4676399829427999</v>
      </c>
    </row>
    <row r="29" spans="1:29">
      <c r="A29" s="82">
        <v>1897</v>
      </c>
      <c r="B29" s="82" t="s">
        <v>249</v>
      </c>
      <c r="C29" s="82" t="s">
        <v>250</v>
      </c>
      <c r="D29" s="82">
        <v>193</v>
      </c>
      <c r="E29" s="82">
        <v>3586</v>
      </c>
      <c r="F29" s="83">
        <v>3419.9665365309534</v>
      </c>
      <c r="G29" s="82">
        <v>14.489088087316972</v>
      </c>
      <c r="H29" s="82">
        <v>18.11177517288127</v>
      </c>
      <c r="I29" s="82">
        <v>417.8</v>
      </c>
      <c r="J29" s="82">
        <v>0.10044980000000001</v>
      </c>
      <c r="K29" s="82">
        <v>2.2916669999999999</v>
      </c>
      <c r="L29" s="82">
        <v>-12.211090000000002</v>
      </c>
      <c r="M29" s="82">
        <v>63</v>
      </c>
      <c r="N29" s="82">
        <v>82</v>
      </c>
      <c r="O29" s="82">
        <v>80.2</v>
      </c>
      <c r="P29" s="82">
        <v>222.5</v>
      </c>
      <c r="Q29" s="82">
        <v>3.1</v>
      </c>
      <c r="R29" s="82">
        <v>2.5364</v>
      </c>
      <c r="S29" s="82">
        <v>0.66837632489214571</v>
      </c>
      <c r="T29" s="82">
        <v>0.58130599999999999</v>
      </c>
      <c r="W29" s="82">
        <v>0.41296490291977012</v>
      </c>
      <c r="X29" s="82">
        <v>0</v>
      </c>
      <c r="Y29" s="82">
        <v>196.53199999999998</v>
      </c>
      <c r="Z29" s="82">
        <v>8.8979999999999997</v>
      </c>
      <c r="AA29" s="82">
        <v>8.8979999999999997</v>
      </c>
      <c r="AB29" s="82">
        <v>187.63399999999999</v>
      </c>
      <c r="AC29" s="82">
        <v>0.53327366475933335</v>
      </c>
    </row>
    <row r="30" spans="1:29">
      <c r="A30" s="82">
        <v>1898</v>
      </c>
      <c r="B30" s="82" t="s">
        <v>249</v>
      </c>
      <c r="C30" s="82" t="s">
        <v>250</v>
      </c>
      <c r="D30" s="82">
        <v>193</v>
      </c>
      <c r="E30" s="82">
        <v>3642</v>
      </c>
      <c r="F30" s="83">
        <v>3891.2685337726525</v>
      </c>
      <c r="G30" s="82">
        <v>16.517011839648273</v>
      </c>
      <c r="H30" s="82">
        <v>22.022219621372333</v>
      </c>
      <c r="I30" s="82">
        <v>441.24</v>
      </c>
      <c r="J30" s="82">
        <v>0.1270017</v>
      </c>
      <c r="K30" s="82">
        <v>2.25</v>
      </c>
      <c r="L30" s="82">
        <v>-23.801457999999997</v>
      </c>
      <c r="M30" s="82">
        <v>83</v>
      </c>
      <c r="N30" s="82">
        <v>88</v>
      </c>
      <c r="O30" s="82">
        <v>79.2</v>
      </c>
      <c r="P30" s="82">
        <v>219.7</v>
      </c>
      <c r="Q30" s="82">
        <v>3</v>
      </c>
      <c r="R30" s="82">
        <v>2.6442332999999998</v>
      </c>
      <c r="S30" s="82">
        <v>0.69277831003958834</v>
      </c>
      <c r="T30" s="82">
        <v>0.51097599999999999</v>
      </c>
      <c r="W30" s="82">
        <v>0.41628152197005769</v>
      </c>
      <c r="X30" s="82">
        <v>0</v>
      </c>
      <c r="Y30" s="82">
        <v>183.97399999999999</v>
      </c>
      <c r="Z30" s="82">
        <v>9.3640000000000008</v>
      </c>
      <c r="AA30" s="82">
        <v>9.3640000000000008</v>
      </c>
      <c r="AB30" s="82">
        <v>174.61</v>
      </c>
      <c r="AC30" s="82">
        <v>0.50866103407813335</v>
      </c>
    </row>
    <row r="31" spans="1:29">
      <c r="A31" s="82">
        <v>1899</v>
      </c>
      <c r="B31" s="82" t="s">
        <v>249</v>
      </c>
      <c r="C31" s="82" t="s">
        <v>250</v>
      </c>
      <c r="D31" s="82">
        <v>193</v>
      </c>
      <c r="E31" s="82">
        <v>3691</v>
      </c>
      <c r="F31" s="83">
        <v>3839.609861826063</v>
      </c>
      <c r="G31" s="82">
        <v>16.294847104353444</v>
      </c>
      <c r="H31" s="82">
        <v>22.368480936173786</v>
      </c>
      <c r="I31" s="82">
        <v>477.6</v>
      </c>
      <c r="J31" s="82">
        <v>0.12746560000000001</v>
      </c>
      <c r="K31" s="82">
        <v>2.375</v>
      </c>
      <c r="L31" s="82">
        <v>10.528426000000003</v>
      </c>
      <c r="M31" s="82">
        <v>69</v>
      </c>
      <c r="N31" s="82">
        <v>104</v>
      </c>
      <c r="O31" s="82">
        <v>88.5</v>
      </c>
      <c r="P31" s="82">
        <v>233.2</v>
      </c>
      <c r="Q31" s="82">
        <v>3.1</v>
      </c>
      <c r="R31" s="82">
        <v>2.6498583</v>
      </c>
      <c r="S31" s="82">
        <v>0.76241324326521709</v>
      </c>
      <c r="T31" s="82">
        <v>0.51419400000000004</v>
      </c>
      <c r="W31" s="82">
        <v>0.41551747339959849</v>
      </c>
      <c r="X31" s="82">
        <v>0</v>
      </c>
      <c r="Y31" s="82">
        <v>178.988</v>
      </c>
      <c r="Z31" s="82">
        <v>9.9719999999999995</v>
      </c>
      <c r="AA31" s="82">
        <v>9.9719999999999995</v>
      </c>
      <c r="AB31" s="82">
        <v>169.01599999999999</v>
      </c>
      <c r="AC31" s="82">
        <v>0.49225261362399997</v>
      </c>
    </row>
    <row r="32" spans="1:29">
      <c r="A32" s="82">
        <v>1900</v>
      </c>
      <c r="B32" s="82" t="s">
        <v>249</v>
      </c>
      <c r="C32" s="82" t="s">
        <v>250</v>
      </c>
      <c r="D32" s="82">
        <v>193</v>
      </c>
      <c r="E32" s="82">
        <v>3741</v>
      </c>
      <c r="F32" s="83">
        <v>4013.365410318097</v>
      </c>
      <c r="G32" s="82">
        <v>17.042211298165299</v>
      </c>
      <c r="H32" s="82">
        <v>23.905881173892229</v>
      </c>
      <c r="I32" s="82">
        <v>492.42</v>
      </c>
      <c r="J32" s="82">
        <v>0.1210629</v>
      </c>
      <c r="K32" s="82">
        <v>2.4166669999999999</v>
      </c>
      <c r="L32" s="82">
        <v>-14.262504422487659</v>
      </c>
      <c r="M32" s="82">
        <v>85</v>
      </c>
      <c r="N32" s="82">
        <v>98</v>
      </c>
      <c r="O32" s="82">
        <v>89.8</v>
      </c>
      <c r="P32" s="82">
        <v>243.2</v>
      </c>
      <c r="Q32" s="82">
        <v>3.1</v>
      </c>
      <c r="R32" s="82">
        <v>2.9320332999999996</v>
      </c>
      <c r="S32" s="82">
        <v>0.80764619134340332</v>
      </c>
      <c r="T32" s="82">
        <v>0.50908500000000001</v>
      </c>
      <c r="W32" s="82">
        <v>0.41550436415202358</v>
      </c>
      <c r="X32" s="82">
        <v>0</v>
      </c>
      <c r="Y32" s="82">
        <v>181.37</v>
      </c>
      <c r="Z32" s="82">
        <v>10.084</v>
      </c>
      <c r="AA32" s="82">
        <v>10.084</v>
      </c>
      <c r="AB32" s="82">
        <v>171.286</v>
      </c>
      <c r="AC32" s="82">
        <v>0.55788629544053336</v>
      </c>
    </row>
    <row r="33" spans="1:29">
      <c r="A33" s="82">
        <v>1901</v>
      </c>
      <c r="B33" s="82" t="s">
        <v>249</v>
      </c>
      <c r="C33" s="82" t="s">
        <v>250</v>
      </c>
      <c r="D33" s="82">
        <v>193</v>
      </c>
      <c r="E33" s="82">
        <v>3795</v>
      </c>
      <c r="F33" s="83">
        <v>3838.7351778656125</v>
      </c>
      <c r="G33" s="82">
        <v>16.289988832237654</v>
      </c>
      <c r="H33" s="82">
        <v>22.8507</v>
      </c>
      <c r="I33" s="82">
        <v>504.56</v>
      </c>
      <c r="J33" s="82">
        <v>0.13126489999999999</v>
      </c>
      <c r="K33" s="82">
        <v>2.4583330000000001</v>
      </c>
      <c r="L33" s="82">
        <v>-19.512911788756181</v>
      </c>
      <c r="M33" s="82">
        <v>81</v>
      </c>
      <c r="N33" s="82">
        <v>98</v>
      </c>
      <c r="O33" s="82">
        <v>93.5</v>
      </c>
      <c r="P33" s="82">
        <v>251</v>
      </c>
      <c r="Q33" s="82">
        <v>2.88</v>
      </c>
      <c r="R33" s="82">
        <v>3.2178082999999997</v>
      </c>
      <c r="S33" s="82">
        <v>0.8040751691267044</v>
      </c>
      <c r="T33" s="82">
        <v>0.46767899999999996</v>
      </c>
      <c r="W33" s="82">
        <v>0.41508411489479818</v>
      </c>
      <c r="X33" s="82">
        <v>0</v>
      </c>
      <c r="Y33" s="82">
        <v>182.96</v>
      </c>
      <c r="Z33" s="82">
        <v>10.252000000000001</v>
      </c>
      <c r="AA33" s="82">
        <v>10.252000000000001</v>
      </c>
      <c r="AB33" s="82">
        <v>172.708</v>
      </c>
      <c r="AC33" s="82">
        <v>0.61138224157866672</v>
      </c>
    </row>
    <row r="34" spans="1:29">
      <c r="A34" s="82">
        <v>1902</v>
      </c>
      <c r="B34" s="82" t="s">
        <v>249</v>
      </c>
      <c r="C34" s="82" t="s">
        <v>250</v>
      </c>
      <c r="D34" s="82">
        <v>193</v>
      </c>
      <c r="E34" s="82">
        <v>3850</v>
      </c>
      <c r="F34" s="83">
        <v>3822.5974025974024</v>
      </c>
      <c r="G34" s="82">
        <v>16.220454812580456</v>
      </c>
      <c r="H34" s="82">
        <v>23.063099999999999</v>
      </c>
      <c r="I34" s="82">
        <v>534.66</v>
      </c>
      <c r="J34" s="82">
        <v>0.1554054</v>
      </c>
      <c r="K34" s="82">
        <v>2.625</v>
      </c>
      <c r="L34" s="82">
        <v>-19.522199999999994</v>
      </c>
      <c r="M34" s="82">
        <v>77</v>
      </c>
      <c r="N34" s="82">
        <v>85</v>
      </c>
      <c r="O34" s="82">
        <v>93.7</v>
      </c>
      <c r="P34" s="82">
        <v>257.10000000000002</v>
      </c>
      <c r="Q34" s="82">
        <v>2.88</v>
      </c>
      <c r="R34" s="82">
        <v>3.3478250000000003</v>
      </c>
      <c r="S34" s="82">
        <v>0.80824136171285321</v>
      </c>
      <c r="T34" s="82">
        <v>0.46443899999999999</v>
      </c>
      <c r="U34" s="82">
        <v>22</v>
      </c>
      <c r="V34" s="82">
        <v>7.8</v>
      </c>
      <c r="W34" s="82">
        <v>0.41527138112660211</v>
      </c>
      <c r="X34" s="82">
        <v>0</v>
      </c>
      <c r="Y34" s="82">
        <v>182.40599999999998</v>
      </c>
      <c r="Z34" s="82">
        <v>10.522</v>
      </c>
      <c r="AA34" s="82">
        <v>10.522</v>
      </c>
      <c r="AB34" s="82">
        <v>171.88399999999999</v>
      </c>
      <c r="AC34" s="82">
        <v>0.59609768553920006</v>
      </c>
    </row>
    <row r="35" spans="1:29">
      <c r="A35" s="82">
        <v>1903</v>
      </c>
      <c r="B35" s="82" t="s">
        <v>249</v>
      </c>
      <c r="C35" s="82" t="s">
        <v>250</v>
      </c>
      <c r="D35" s="82">
        <v>193</v>
      </c>
      <c r="E35" s="82">
        <v>3896</v>
      </c>
      <c r="F35" s="83">
        <v>4076.2320328542091</v>
      </c>
      <c r="G35" s="82">
        <v>17.30961869253839</v>
      </c>
      <c r="H35" s="82">
        <v>23.552199999999999</v>
      </c>
      <c r="I35" s="82">
        <v>515.4</v>
      </c>
      <c r="J35" s="82">
        <v>0.15887850000000001</v>
      </c>
      <c r="K35" s="82">
        <v>2.6666669999999999</v>
      </c>
      <c r="L35" s="82">
        <v>-24.652699999999996</v>
      </c>
      <c r="M35" s="82">
        <v>71</v>
      </c>
      <c r="N35" s="82">
        <v>94</v>
      </c>
      <c r="O35" s="82">
        <v>93</v>
      </c>
      <c r="P35" s="82">
        <v>256.2</v>
      </c>
      <c r="Q35" s="82">
        <v>3.1300000000000003</v>
      </c>
      <c r="R35" s="82">
        <v>3.62</v>
      </c>
      <c r="S35" s="82">
        <v>0.88144731715518077</v>
      </c>
      <c r="T35" s="82">
        <v>0.49742800000000004</v>
      </c>
      <c r="U35" s="82">
        <v>24</v>
      </c>
      <c r="V35" s="82">
        <v>8.6</v>
      </c>
      <c r="W35" s="82">
        <v>0.41551649070435259</v>
      </c>
      <c r="X35" s="82">
        <v>0</v>
      </c>
      <c r="Y35" s="82">
        <v>184.358</v>
      </c>
      <c r="Z35" s="82">
        <v>11.568</v>
      </c>
      <c r="AA35" s="82">
        <v>11.568</v>
      </c>
      <c r="AB35" s="82">
        <v>172.79</v>
      </c>
      <c r="AC35" s="82">
        <v>0.58081312949973329</v>
      </c>
    </row>
    <row r="36" spans="1:29">
      <c r="A36" s="82">
        <v>1904</v>
      </c>
      <c r="B36" s="82" t="s">
        <v>249</v>
      </c>
      <c r="C36" s="82" t="s">
        <v>250</v>
      </c>
      <c r="D36" s="82">
        <v>193</v>
      </c>
      <c r="E36" s="82">
        <v>3946</v>
      </c>
      <c r="F36" s="83">
        <v>4294.7288393309682</v>
      </c>
      <c r="G36" s="82">
        <v>18.249289490933467</v>
      </c>
      <c r="H36" s="82">
        <v>24.637699999999999</v>
      </c>
      <c r="I36" s="82">
        <v>539.48</v>
      </c>
      <c r="J36" s="82">
        <v>0.11607140000000001</v>
      </c>
      <c r="K36" s="82">
        <v>2.5416669999999999</v>
      </c>
      <c r="L36" s="82">
        <v>3.5856999999999957</v>
      </c>
      <c r="M36" s="82">
        <v>67</v>
      </c>
      <c r="N36" s="82">
        <v>113</v>
      </c>
      <c r="O36" s="82">
        <v>90.2</v>
      </c>
      <c r="P36" s="82">
        <v>257.60000000000002</v>
      </c>
      <c r="Q36" s="82">
        <v>3.25</v>
      </c>
      <c r="R36" s="82">
        <v>3.9637919999999998</v>
      </c>
      <c r="S36" s="82">
        <v>0.98798281328669824</v>
      </c>
      <c r="T36" s="82">
        <v>0.47877200000000003</v>
      </c>
      <c r="U36" s="82">
        <v>24</v>
      </c>
      <c r="V36" s="82">
        <v>8.6</v>
      </c>
      <c r="W36" s="82">
        <v>0.41463923886980319</v>
      </c>
      <c r="X36" s="82">
        <v>0</v>
      </c>
      <c r="Y36" s="82">
        <v>182.28</v>
      </c>
      <c r="Z36" s="82">
        <v>11.85</v>
      </c>
      <c r="AA36" s="82">
        <v>11.85</v>
      </c>
      <c r="AB36" s="82">
        <v>170.43</v>
      </c>
      <c r="AC36" s="82">
        <v>0.55788629544053336</v>
      </c>
    </row>
    <row r="37" spans="1:29">
      <c r="A37" s="82">
        <v>1905</v>
      </c>
      <c r="B37" s="82" t="s">
        <v>249</v>
      </c>
      <c r="C37" s="82" t="s">
        <v>250</v>
      </c>
      <c r="D37" s="82">
        <v>193</v>
      </c>
      <c r="E37" s="82">
        <v>4004</v>
      </c>
      <c r="F37" s="83">
        <v>4281.9680319680319</v>
      </c>
      <c r="G37" s="82">
        <v>18.194330287623629</v>
      </c>
      <c r="H37" s="82">
        <v>24.9941</v>
      </c>
      <c r="I37" s="82">
        <v>534.66</v>
      </c>
      <c r="J37" s="82">
        <v>0.1058559</v>
      </c>
      <c r="K37" s="82">
        <v>2.5416669999999999</v>
      </c>
      <c r="L37" s="82">
        <v>29.832700000000003</v>
      </c>
      <c r="M37" s="82">
        <v>70</v>
      </c>
      <c r="N37" s="82">
        <v>110</v>
      </c>
      <c r="O37" s="82">
        <v>92.1</v>
      </c>
      <c r="P37" s="82">
        <v>270.8</v>
      </c>
      <c r="Q37" s="82">
        <v>3.25</v>
      </c>
      <c r="R37" s="82">
        <v>3.7524332999999999</v>
      </c>
      <c r="S37" s="82">
        <v>1.0617839390984756</v>
      </c>
      <c r="T37" s="82">
        <v>0.49126900000000001</v>
      </c>
      <c r="U37" s="82">
        <v>22</v>
      </c>
      <c r="V37" s="82">
        <v>9</v>
      </c>
      <c r="W37" s="82">
        <v>0.41488145716796226</v>
      </c>
      <c r="X37" s="82">
        <v>0</v>
      </c>
      <c r="Y37" s="82">
        <v>178.25399999999999</v>
      </c>
      <c r="Z37" s="82">
        <v>12.124000000000001</v>
      </c>
      <c r="AA37" s="82">
        <v>12.124000000000001</v>
      </c>
      <c r="AB37" s="82">
        <v>166.13</v>
      </c>
      <c r="AC37" s="82">
        <v>0.55024401742079998</v>
      </c>
    </row>
    <row r="38" spans="1:29">
      <c r="A38" s="82">
        <v>1906</v>
      </c>
      <c r="B38" s="82" t="s">
        <v>249</v>
      </c>
      <c r="C38" s="82" t="s">
        <v>250</v>
      </c>
      <c r="D38" s="82">
        <v>193</v>
      </c>
      <c r="E38" s="82">
        <v>4062</v>
      </c>
      <c r="F38" s="83">
        <v>4507.3855243722301</v>
      </c>
      <c r="G38" s="82">
        <v>19.165984710780972</v>
      </c>
      <c r="H38" s="82">
        <v>24.284500000000001</v>
      </c>
      <c r="I38" s="82">
        <v>576.82000000000005</v>
      </c>
      <c r="J38" s="82">
        <v>0.1106472</v>
      </c>
      <c r="K38" s="82">
        <v>2.5833330000000001</v>
      </c>
      <c r="L38" s="82">
        <v>38.815800000000003</v>
      </c>
      <c r="M38" s="82">
        <v>81</v>
      </c>
      <c r="N38" s="82">
        <v>135</v>
      </c>
      <c r="O38" s="82">
        <v>100.5</v>
      </c>
      <c r="P38" s="82">
        <v>292.8</v>
      </c>
      <c r="Q38" s="82">
        <v>3.25</v>
      </c>
      <c r="R38" s="82">
        <v>3.4622833000000002</v>
      </c>
      <c r="S38" s="82">
        <v>1.1379657463880521</v>
      </c>
      <c r="T38" s="82">
        <v>0.47075</v>
      </c>
      <c r="U38" s="82">
        <v>24</v>
      </c>
      <c r="V38" s="82">
        <v>10</v>
      </c>
      <c r="W38" s="82">
        <v>0.41494647235113419</v>
      </c>
      <c r="X38" s="82">
        <v>0</v>
      </c>
      <c r="Y38" s="82">
        <v>181.93999999999997</v>
      </c>
      <c r="Z38" s="82">
        <v>12.032</v>
      </c>
      <c r="AA38" s="82">
        <v>12.032</v>
      </c>
      <c r="AB38" s="82">
        <v>169.90799999999999</v>
      </c>
      <c r="AC38" s="82">
        <v>0.58081312949973329</v>
      </c>
    </row>
    <row r="39" spans="1:29">
      <c r="A39" s="82">
        <v>1907</v>
      </c>
      <c r="B39" s="82" t="s">
        <v>249</v>
      </c>
      <c r="C39" s="82" t="s">
        <v>250</v>
      </c>
      <c r="D39" s="82">
        <v>193</v>
      </c>
      <c r="E39" s="82">
        <v>4127</v>
      </c>
      <c r="F39" s="83">
        <v>4616.4283983523137</v>
      </c>
      <c r="G39" s="82">
        <v>19.637034678007456</v>
      </c>
      <c r="H39" s="82">
        <v>27.173100000000002</v>
      </c>
      <c r="I39" s="82">
        <v>647.86</v>
      </c>
      <c r="J39" s="82">
        <v>0.133829</v>
      </c>
      <c r="K39" s="82">
        <v>2.5833330000000001</v>
      </c>
      <c r="L39" s="82">
        <v>41.731900000000003</v>
      </c>
      <c r="M39" s="82">
        <v>94</v>
      </c>
      <c r="N39" s="82">
        <v>143</v>
      </c>
      <c r="O39" s="82">
        <v>112.7</v>
      </c>
      <c r="P39" s="82">
        <v>313.2</v>
      </c>
      <c r="Q39" s="82">
        <v>3.19</v>
      </c>
      <c r="R39" s="82">
        <v>3.5348667000000003</v>
      </c>
      <c r="S39" s="82">
        <v>1.1766518204022902</v>
      </c>
      <c r="T39" s="82">
        <v>0.41248299999999999</v>
      </c>
      <c r="U39" s="82">
        <v>26</v>
      </c>
      <c r="V39" s="82">
        <v>12</v>
      </c>
      <c r="W39" s="82">
        <v>0.41196953439646916</v>
      </c>
      <c r="X39" s="82">
        <v>0</v>
      </c>
      <c r="Y39" s="82">
        <v>194.66200000000001</v>
      </c>
      <c r="Z39" s="82">
        <v>11.837999999999999</v>
      </c>
      <c r="AA39" s="82">
        <v>11.837999999999999</v>
      </c>
      <c r="AB39" s="82">
        <v>182.82400000000001</v>
      </c>
      <c r="AC39" s="82">
        <v>0.62666679761813338</v>
      </c>
    </row>
    <row r="40" spans="1:29">
      <c r="A40" s="82">
        <v>1908</v>
      </c>
      <c r="B40" s="82" t="s">
        <v>249</v>
      </c>
      <c r="C40" s="82" t="s">
        <v>250</v>
      </c>
      <c r="D40" s="82">
        <v>193</v>
      </c>
      <c r="E40" s="82">
        <v>4197</v>
      </c>
      <c r="F40" s="83">
        <v>4693.1141291398617</v>
      </c>
      <c r="G40" s="82">
        <v>19.968814177914723</v>
      </c>
      <c r="H40" s="82">
        <v>25.6892</v>
      </c>
      <c r="I40" s="82">
        <v>645.46</v>
      </c>
      <c r="J40" s="82">
        <v>0.141791</v>
      </c>
      <c r="K40" s="82">
        <v>2.6666669999999999</v>
      </c>
      <c r="L40" s="82">
        <v>25.968300000000003</v>
      </c>
      <c r="M40" s="82">
        <v>91</v>
      </c>
      <c r="N40" s="82">
        <v>127</v>
      </c>
      <c r="O40" s="82">
        <v>111.9</v>
      </c>
      <c r="P40" s="82">
        <v>324.2</v>
      </c>
      <c r="Q40" s="82">
        <v>3.19</v>
      </c>
      <c r="R40" s="82">
        <v>3.5890917</v>
      </c>
      <c r="S40" s="82">
        <v>1.3093748127895999</v>
      </c>
      <c r="T40" s="82">
        <v>0.42359600000000003</v>
      </c>
      <c r="U40" s="82">
        <v>30</v>
      </c>
      <c r="V40" s="82">
        <v>13</v>
      </c>
      <c r="W40" s="82">
        <v>0.41480299208149884</v>
      </c>
      <c r="X40" s="82">
        <v>0</v>
      </c>
      <c r="Y40" s="82">
        <v>206.83199999999999</v>
      </c>
      <c r="Z40" s="82">
        <v>12.012</v>
      </c>
      <c r="AA40" s="82">
        <v>12.012</v>
      </c>
      <c r="AB40" s="82">
        <v>194.82</v>
      </c>
      <c r="AC40" s="82">
        <v>0.65723590969706669</v>
      </c>
    </row>
    <row r="41" spans="1:29">
      <c r="A41" s="82">
        <v>1909</v>
      </c>
      <c r="B41" s="82" t="s">
        <v>249</v>
      </c>
      <c r="C41" s="82" t="s">
        <v>250</v>
      </c>
      <c r="D41" s="82">
        <v>193</v>
      </c>
      <c r="E41" s="82">
        <v>4278</v>
      </c>
      <c r="F41" s="83">
        <v>4980.5984104721829</v>
      </c>
      <c r="G41" s="82">
        <v>21.215669473630903</v>
      </c>
      <c r="H41" s="82">
        <v>25.2685</v>
      </c>
      <c r="I41" s="82">
        <v>690</v>
      </c>
      <c r="J41" s="82">
        <v>0.13089010000000001</v>
      </c>
      <c r="K41" s="82">
        <v>2.7083330000000001</v>
      </c>
      <c r="L41" s="82">
        <v>13.235500000000002</v>
      </c>
      <c r="M41" s="82">
        <v>93</v>
      </c>
      <c r="N41" s="82">
        <v>128</v>
      </c>
      <c r="O41" s="82">
        <v>113.2</v>
      </c>
      <c r="P41" s="82">
        <v>337.6</v>
      </c>
      <c r="Q41" s="82">
        <v>3.1300000000000003</v>
      </c>
      <c r="R41" s="82">
        <v>3.71705</v>
      </c>
      <c r="S41" s="82">
        <v>1.43971712369911</v>
      </c>
      <c r="T41" s="82">
        <v>0.40630699999999997</v>
      </c>
      <c r="U41" s="82">
        <v>28</v>
      </c>
      <c r="V41" s="82">
        <v>15</v>
      </c>
      <c r="W41" s="82">
        <v>0.41355515351010147</v>
      </c>
      <c r="X41" s="82">
        <v>0</v>
      </c>
      <c r="Y41" s="82">
        <v>203.22399999999999</v>
      </c>
      <c r="Z41" s="82">
        <v>13.536</v>
      </c>
      <c r="AA41" s="82">
        <v>13.536</v>
      </c>
      <c r="AB41" s="82">
        <v>189.68799999999999</v>
      </c>
      <c r="AC41" s="82">
        <v>0.66487818771680007</v>
      </c>
    </row>
    <row r="42" spans="1:29">
      <c r="A42" s="82">
        <v>1910</v>
      </c>
      <c r="B42" s="82" t="s">
        <v>249</v>
      </c>
      <c r="C42" s="82" t="s">
        <v>250</v>
      </c>
      <c r="D42" s="82">
        <v>193</v>
      </c>
      <c r="E42" s="82">
        <v>4375</v>
      </c>
      <c r="F42" s="83">
        <v>5209.8285714285712</v>
      </c>
      <c r="G42" s="82">
        <v>22.214246821429896</v>
      </c>
      <c r="H42" s="82">
        <v>25.437999999999999</v>
      </c>
      <c r="I42" s="82">
        <v>750.22</v>
      </c>
      <c r="J42" s="82">
        <v>0.13001599999999999</v>
      </c>
      <c r="K42" s="82">
        <v>2.75</v>
      </c>
      <c r="L42" s="82">
        <v>24.182100000000002</v>
      </c>
      <c r="M42" s="82">
        <v>109</v>
      </c>
      <c r="N42" s="82">
        <v>147</v>
      </c>
      <c r="O42" s="82">
        <v>130.19999999999999</v>
      </c>
      <c r="P42" s="82">
        <v>368</v>
      </c>
      <c r="Q42" s="82">
        <v>3.1300000000000003</v>
      </c>
      <c r="R42" s="82">
        <v>3.771925</v>
      </c>
      <c r="S42" s="82">
        <v>1.5022100124913409</v>
      </c>
      <c r="T42" s="82">
        <v>0.38771299999999997</v>
      </c>
      <c r="U42" s="82">
        <v>32</v>
      </c>
      <c r="V42" s="82">
        <v>26</v>
      </c>
      <c r="W42" s="82">
        <v>0.41395996734233387</v>
      </c>
      <c r="X42" s="82">
        <v>0</v>
      </c>
      <c r="Y42" s="82">
        <v>207.768</v>
      </c>
      <c r="Z42" s="82">
        <v>13.564</v>
      </c>
      <c r="AA42" s="82">
        <v>13.564</v>
      </c>
      <c r="AB42" s="82">
        <v>194.20400000000001</v>
      </c>
      <c r="AC42" s="82">
        <v>0.67252046573653335</v>
      </c>
    </row>
    <row r="43" spans="1:29">
      <c r="A43" s="82">
        <v>1911</v>
      </c>
      <c r="B43" s="82" t="s">
        <v>249</v>
      </c>
      <c r="C43" s="82" t="s">
        <v>250</v>
      </c>
      <c r="D43" s="82">
        <v>193</v>
      </c>
      <c r="E43" s="82">
        <v>4500</v>
      </c>
      <c r="F43" s="83">
        <v>5103.7777777777783</v>
      </c>
      <c r="G43" s="82">
        <v>21.749067266343317</v>
      </c>
      <c r="H43" s="82">
        <v>27.6266</v>
      </c>
      <c r="I43" s="82">
        <v>823.68</v>
      </c>
      <c r="J43" s="82">
        <v>0.14327490000000001</v>
      </c>
      <c r="K43" s="82">
        <v>2.9583330000000001</v>
      </c>
      <c r="L43" s="82">
        <v>16.061700000000002</v>
      </c>
      <c r="M43" s="82">
        <v>122</v>
      </c>
      <c r="N43" s="82">
        <v>156</v>
      </c>
      <c r="O43" s="82">
        <v>147.19999999999999</v>
      </c>
      <c r="P43" s="82">
        <v>410.7</v>
      </c>
      <c r="Q43" s="82">
        <v>3.25</v>
      </c>
      <c r="R43" s="82">
        <v>3.7424667</v>
      </c>
      <c r="S43" s="82">
        <v>1.5885097160615649</v>
      </c>
      <c r="T43" s="82">
        <v>0.25887899999999997</v>
      </c>
      <c r="U43" s="82">
        <v>38</v>
      </c>
      <c r="V43" s="82">
        <v>30</v>
      </c>
      <c r="W43" s="82">
        <v>0.41465588624390132</v>
      </c>
      <c r="X43" s="82">
        <v>0</v>
      </c>
      <c r="Y43" s="82">
        <v>231.58799999999999</v>
      </c>
      <c r="Z43" s="82">
        <v>14.23</v>
      </c>
      <c r="AA43" s="82">
        <v>14.23</v>
      </c>
      <c r="AB43" s="82">
        <v>217.358</v>
      </c>
      <c r="AC43" s="82">
        <v>0.71837413385493332</v>
      </c>
    </row>
    <row r="44" spans="1:29">
      <c r="A44" s="82">
        <v>1912</v>
      </c>
      <c r="B44" s="82" t="s">
        <v>249</v>
      </c>
      <c r="C44" s="82" t="s">
        <v>250</v>
      </c>
      <c r="D44" s="82">
        <v>193</v>
      </c>
      <c r="E44" s="82">
        <v>4661</v>
      </c>
      <c r="F44" s="83">
        <v>5098.4767217335329</v>
      </c>
      <c r="G44" s="82">
        <v>21.725686831786096</v>
      </c>
      <c r="H44" s="82">
        <v>27.303699999999999</v>
      </c>
      <c r="I44" s="82">
        <v>883.88</v>
      </c>
      <c r="J44" s="82">
        <v>0.16893730000000001</v>
      </c>
      <c r="K44" s="82">
        <v>3.2083330000000001</v>
      </c>
      <c r="L44" s="82">
        <v>-36.031500000000001</v>
      </c>
      <c r="M44" s="82">
        <v>142</v>
      </c>
      <c r="N44" s="82">
        <v>155</v>
      </c>
      <c r="O44" s="82">
        <v>150.9</v>
      </c>
      <c r="P44" s="82">
        <v>435.2</v>
      </c>
      <c r="Q44" s="82">
        <v>3.38</v>
      </c>
      <c r="R44" s="82">
        <v>4.2347333000000003</v>
      </c>
      <c r="S44" s="82">
        <v>1.6087455086228586</v>
      </c>
      <c r="T44" s="82">
        <v>0.37364700000000001</v>
      </c>
      <c r="U44" s="82">
        <v>42</v>
      </c>
      <c r="V44" s="82">
        <v>34</v>
      </c>
      <c r="W44" s="82">
        <v>0.41416473580788926</v>
      </c>
      <c r="X44" s="82">
        <v>0</v>
      </c>
      <c r="Y44" s="82">
        <v>256.66399999999999</v>
      </c>
      <c r="Z44" s="82">
        <v>17.89</v>
      </c>
      <c r="AA44" s="82">
        <v>17.89</v>
      </c>
      <c r="AB44" s="82">
        <v>238.774</v>
      </c>
      <c r="AC44" s="82">
        <v>0.7642278019733334</v>
      </c>
    </row>
    <row r="45" spans="1:29">
      <c r="A45" s="82">
        <v>1913</v>
      </c>
      <c r="B45" s="82" t="s">
        <v>249</v>
      </c>
      <c r="C45" s="82" t="s">
        <v>250</v>
      </c>
      <c r="D45" s="82">
        <v>193</v>
      </c>
      <c r="E45" s="82">
        <v>4821</v>
      </c>
      <c r="F45" s="83">
        <v>5156.8139390168017</v>
      </c>
      <c r="G45" s="82">
        <v>21.982871611915556</v>
      </c>
      <c r="H45" s="82">
        <v>28.043900000000001</v>
      </c>
      <c r="I45" s="82">
        <v>965.78</v>
      </c>
      <c r="J45" s="82">
        <v>0.1832918</v>
      </c>
      <c r="K45" s="82">
        <v>3.1666669999999999</v>
      </c>
      <c r="L45" s="82">
        <v>-42.052099999999996</v>
      </c>
      <c r="M45" s="82">
        <v>145</v>
      </c>
      <c r="N45" s="82">
        <v>154</v>
      </c>
      <c r="O45" s="82">
        <v>143.4</v>
      </c>
      <c r="P45" s="82">
        <v>440</v>
      </c>
      <c r="Q45" s="82">
        <v>3.3000000000000003</v>
      </c>
      <c r="R45" s="82">
        <v>4.5491419999999998</v>
      </c>
      <c r="S45" s="82">
        <v>1.6795707825873867</v>
      </c>
      <c r="T45" s="82">
        <v>0.37071800000000005</v>
      </c>
      <c r="U45" s="82">
        <v>44</v>
      </c>
      <c r="V45" s="82">
        <v>36</v>
      </c>
      <c r="W45" s="82">
        <v>0.41384943971647487</v>
      </c>
      <c r="X45" s="82">
        <v>0</v>
      </c>
      <c r="Y45" s="82">
        <v>247.38</v>
      </c>
      <c r="Z45" s="82">
        <v>21.03</v>
      </c>
      <c r="AA45" s="82">
        <v>21.03</v>
      </c>
      <c r="AB45" s="82">
        <v>226.35</v>
      </c>
      <c r="AC45" s="82">
        <v>0.81772374811146664</v>
      </c>
    </row>
    <row r="46" spans="1:29">
      <c r="A46" s="82">
        <v>1914</v>
      </c>
      <c r="B46" s="82" t="s">
        <v>249</v>
      </c>
      <c r="C46" s="82" t="s">
        <v>250</v>
      </c>
      <c r="D46" s="82">
        <v>193</v>
      </c>
      <c r="E46" s="82">
        <v>4933</v>
      </c>
      <c r="F46" s="83">
        <v>5026.7585647678898</v>
      </c>
      <c r="G46" s="82">
        <v>21.415567128395047</v>
      </c>
      <c r="H46" s="82">
        <v>26.971399999999999</v>
      </c>
      <c r="I46" s="82">
        <v>1040.44</v>
      </c>
      <c r="J46" s="82">
        <v>0.17245369999999999</v>
      </c>
      <c r="K46" s="82">
        <v>3.3333330000000001</v>
      </c>
      <c r="L46" s="82">
        <v>-22.479399999999998</v>
      </c>
      <c r="O46" s="82">
        <v>159.30000000000001</v>
      </c>
      <c r="P46" s="82">
        <v>478.7</v>
      </c>
      <c r="Q46" s="82">
        <v>3.3000000000000003</v>
      </c>
      <c r="R46" s="82">
        <v>4.3560916000000001</v>
      </c>
      <c r="S46" s="82">
        <v>1.8468136564027855</v>
      </c>
      <c r="T46" s="82">
        <v>0.38148200000000004</v>
      </c>
      <c r="U46" s="82">
        <v>44</v>
      </c>
      <c r="V46" s="82">
        <v>64</v>
      </c>
      <c r="W46" s="82">
        <v>0.40966984169970594</v>
      </c>
      <c r="X46" s="82">
        <v>0</v>
      </c>
      <c r="Y46" s="82">
        <v>252.82599999999999</v>
      </c>
      <c r="Z46" s="82">
        <v>22.17</v>
      </c>
      <c r="AA46" s="82">
        <v>22.17</v>
      </c>
      <c r="AB46" s="82">
        <v>230.65600000000001</v>
      </c>
      <c r="AC46" s="82">
        <v>0.83300830415093352</v>
      </c>
    </row>
    <row r="47" spans="1:29">
      <c r="A47" s="82">
        <v>1915</v>
      </c>
      <c r="B47" s="82" t="s">
        <v>249</v>
      </c>
      <c r="C47" s="82" t="s">
        <v>250</v>
      </c>
      <c r="D47" s="82">
        <v>193</v>
      </c>
      <c r="E47" s="82">
        <v>4971</v>
      </c>
      <c r="F47" s="83">
        <v>4896.600281633474</v>
      </c>
      <c r="G47" s="82">
        <v>20.856764621077165</v>
      </c>
      <c r="H47" s="82">
        <v>25.219899999999999</v>
      </c>
      <c r="I47" s="82">
        <v>1009.12</v>
      </c>
      <c r="J47" s="82">
        <v>0.15274460000000001</v>
      </c>
      <c r="K47" s="82">
        <v>3.7083330000000001</v>
      </c>
      <c r="L47" s="82">
        <v>-82.649799999999999</v>
      </c>
      <c r="M47" s="82">
        <v>116</v>
      </c>
      <c r="N47" s="82">
        <v>116</v>
      </c>
      <c r="O47" s="82">
        <v>164</v>
      </c>
      <c r="P47" s="82">
        <v>507.2</v>
      </c>
      <c r="Q47" s="82">
        <v>3.3928600000000002</v>
      </c>
      <c r="R47" s="82">
        <v>4.75</v>
      </c>
      <c r="S47" s="82">
        <v>1.815269626821945</v>
      </c>
      <c r="T47" s="82">
        <v>0.44355600000000001</v>
      </c>
      <c r="U47" s="82">
        <v>44</v>
      </c>
      <c r="V47" s="82">
        <v>128</v>
      </c>
      <c r="W47" s="82">
        <v>0.42726935572908392</v>
      </c>
      <c r="X47" s="82">
        <v>0</v>
      </c>
      <c r="Y47" s="82">
        <v>256.81399999999996</v>
      </c>
      <c r="Z47" s="82">
        <v>22.707999999999998</v>
      </c>
      <c r="AA47" s="82">
        <v>22.707999999999998</v>
      </c>
      <c r="AB47" s="82">
        <v>234.10599999999999</v>
      </c>
      <c r="AC47" s="82">
        <v>0.85593513821013334</v>
      </c>
    </row>
    <row r="48" spans="1:29">
      <c r="A48" s="82">
        <v>1916</v>
      </c>
      <c r="B48" s="82" t="s">
        <v>249</v>
      </c>
      <c r="C48" s="82" t="s">
        <v>250</v>
      </c>
      <c r="D48" s="82">
        <v>193</v>
      </c>
      <c r="E48" s="82">
        <v>4955</v>
      </c>
      <c r="F48" s="83">
        <v>4878.3047426841576</v>
      </c>
      <c r="G48" s="82">
        <v>20.779032267224579</v>
      </c>
      <c r="H48" s="82">
        <v>25.048300000000001</v>
      </c>
      <c r="I48" s="82">
        <v>1166.8800000000001</v>
      </c>
      <c r="J48" s="82">
        <v>0.124871</v>
      </c>
      <c r="K48" s="82">
        <v>3.7916669999999999</v>
      </c>
      <c r="L48" s="82">
        <v>-139.2182</v>
      </c>
      <c r="M48" s="82">
        <v>140</v>
      </c>
      <c r="N48" s="82">
        <v>128</v>
      </c>
      <c r="O48" s="82">
        <v>207.5</v>
      </c>
      <c r="P48" s="82">
        <v>557.1</v>
      </c>
      <c r="Q48" s="82">
        <v>3.5</v>
      </c>
      <c r="R48" s="82">
        <v>5.16</v>
      </c>
      <c r="S48" s="82">
        <v>1.6307668122925014</v>
      </c>
      <c r="T48" s="82">
        <v>0.46057799999999999</v>
      </c>
      <c r="U48" s="82">
        <v>62</v>
      </c>
      <c r="V48" s="82">
        <v>162</v>
      </c>
      <c r="W48" s="82">
        <v>0.42591712884425026</v>
      </c>
      <c r="X48" s="82">
        <v>0</v>
      </c>
      <c r="Y48" s="82">
        <v>289.08999999999997</v>
      </c>
      <c r="Z48" s="82">
        <v>22.414000000000001</v>
      </c>
      <c r="AA48" s="82">
        <v>22.414000000000001</v>
      </c>
      <c r="AB48" s="82">
        <v>266.67599999999999</v>
      </c>
      <c r="AC48" s="82">
        <v>0.88650425028906665</v>
      </c>
    </row>
    <row r="49" spans="1:29">
      <c r="A49" s="82">
        <v>1917</v>
      </c>
      <c r="B49" s="82" t="s">
        <v>249</v>
      </c>
      <c r="C49" s="82" t="s">
        <v>250</v>
      </c>
      <c r="D49" s="82">
        <v>193</v>
      </c>
      <c r="E49" s="82">
        <v>4950</v>
      </c>
      <c r="F49" s="83">
        <v>4791.1111111111113</v>
      </c>
      <c r="G49" s="82">
        <v>20.408082948383779</v>
      </c>
      <c r="H49" s="82">
        <v>21.601099999999999</v>
      </c>
      <c r="I49" s="82">
        <v>1230.7</v>
      </c>
      <c r="J49" s="82">
        <v>0.1164384</v>
      </c>
      <c r="K49" s="82">
        <v>4.0416670000000003</v>
      </c>
      <c r="L49" s="82">
        <v>-30.2684</v>
      </c>
      <c r="M49" s="82">
        <v>138</v>
      </c>
      <c r="N49" s="82">
        <v>173</v>
      </c>
      <c r="O49" s="82">
        <v>245</v>
      </c>
      <c r="P49" s="82">
        <v>613.9</v>
      </c>
      <c r="Q49" s="82">
        <v>3.6071428571428572</v>
      </c>
      <c r="R49" s="82">
        <v>5.18</v>
      </c>
      <c r="S49" s="82">
        <v>1.654573627070494</v>
      </c>
      <c r="T49" s="82">
        <v>0.51203500000000002</v>
      </c>
      <c r="U49" s="82">
        <v>68</v>
      </c>
      <c r="V49" s="82">
        <v>174</v>
      </c>
      <c r="W49" s="82">
        <v>0.42450906625965557</v>
      </c>
      <c r="X49" s="82">
        <v>0</v>
      </c>
      <c r="Y49" s="82">
        <v>276.202</v>
      </c>
      <c r="Z49" s="82">
        <v>28.268000000000001</v>
      </c>
      <c r="AA49" s="82">
        <v>28.268000000000001</v>
      </c>
      <c r="AB49" s="82">
        <v>247.934</v>
      </c>
      <c r="AC49" s="82">
        <v>0.91707336236799997</v>
      </c>
    </row>
    <row r="50" spans="1:29">
      <c r="A50" s="82">
        <v>1918</v>
      </c>
      <c r="B50" s="82" t="s">
        <v>249</v>
      </c>
      <c r="C50" s="82" t="s">
        <v>250</v>
      </c>
      <c r="D50" s="82">
        <v>193</v>
      </c>
      <c r="E50" s="82">
        <v>5032</v>
      </c>
      <c r="F50" s="83">
        <v>4601.5500794912559</v>
      </c>
      <c r="G50" s="82">
        <v>19.58723738882065</v>
      </c>
      <c r="H50" s="82">
        <v>21.370200000000001</v>
      </c>
      <c r="I50" s="82">
        <v>1278.8599999999999</v>
      </c>
      <c r="J50" s="82">
        <v>0.1007533</v>
      </c>
      <c r="K50" s="82">
        <v>4.3333329999999997</v>
      </c>
      <c r="L50" s="82">
        <v>-58.898599999999995</v>
      </c>
      <c r="M50" s="82">
        <v>111</v>
      </c>
      <c r="N50" s="82">
        <v>150</v>
      </c>
      <c r="O50" s="82">
        <v>261.2</v>
      </c>
      <c r="P50" s="82">
        <v>658.6</v>
      </c>
      <c r="Q50" s="82">
        <v>3.6428571428571428</v>
      </c>
      <c r="R50" s="82">
        <v>5.07</v>
      </c>
      <c r="S50" s="82">
        <v>1.7557525898769633</v>
      </c>
      <c r="T50" s="82">
        <v>0.61629</v>
      </c>
      <c r="U50" s="82">
        <v>74</v>
      </c>
      <c r="V50" s="82">
        <v>214</v>
      </c>
      <c r="W50" s="82">
        <v>0.42443812087858801</v>
      </c>
      <c r="X50" s="82">
        <v>0</v>
      </c>
      <c r="Y50" s="82">
        <v>320.69599999999997</v>
      </c>
      <c r="Z50" s="82">
        <v>39.909999999999997</v>
      </c>
      <c r="AA50" s="82">
        <v>39.909999999999997</v>
      </c>
      <c r="AB50" s="82">
        <v>280.786</v>
      </c>
      <c r="AC50" s="82">
        <v>0.98585386454560009</v>
      </c>
    </row>
    <row r="51" spans="1:29">
      <c r="A51" s="82">
        <v>1919</v>
      </c>
      <c r="B51" s="82" t="s">
        <v>249</v>
      </c>
      <c r="C51" s="82" t="s">
        <v>250</v>
      </c>
      <c r="D51" s="82">
        <v>193</v>
      </c>
      <c r="E51" s="82">
        <v>5193</v>
      </c>
      <c r="F51" s="83">
        <v>4715.5786635855957</v>
      </c>
      <c r="G51" s="82">
        <v>20.088145486758744</v>
      </c>
      <c r="H51" s="82">
        <v>22.667100000000001</v>
      </c>
      <c r="I51" s="82">
        <v>1378.82</v>
      </c>
      <c r="J51" s="82">
        <v>0.1213974</v>
      </c>
      <c r="K51" s="82">
        <v>4.875</v>
      </c>
      <c r="L51" s="82">
        <v>-135.10370400000002</v>
      </c>
      <c r="M51" s="82">
        <v>173</v>
      </c>
      <c r="N51" s="82">
        <v>214</v>
      </c>
      <c r="O51" s="82">
        <v>277.39999999999998</v>
      </c>
      <c r="P51" s="82">
        <v>727.8</v>
      </c>
      <c r="Q51" s="82">
        <v>3.6428571428571428</v>
      </c>
      <c r="R51" s="82">
        <v>5.6</v>
      </c>
      <c r="S51" s="82">
        <v>1.8807383674614251</v>
      </c>
      <c r="T51" s="82">
        <v>0.60628799999999994</v>
      </c>
      <c r="U51" s="82">
        <v>90</v>
      </c>
      <c r="V51" s="82">
        <v>194</v>
      </c>
      <c r="W51" s="82">
        <v>0.45737505563841779</v>
      </c>
      <c r="X51" s="82">
        <v>0</v>
      </c>
      <c r="Y51" s="82">
        <v>382.84200000000004</v>
      </c>
      <c r="Z51" s="82">
        <v>27.942</v>
      </c>
      <c r="AA51" s="82">
        <v>27.942</v>
      </c>
      <c r="AB51" s="82">
        <v>354.9</v>
      </c>
      <c r="AC51" s="82">
        <v>1.1157725908810667</v>
      </c>
    </row>
    <row r="52" spans="1:29">
      <c r="A52" s="82">
        <v>1920</v>
      </c>
      <c r="B52" s="82" t="s">
        <v>249</v>
      </c>
      <c r="C52" s="82" t="s">
        <v>250</v>
      </c>
      <c r="D52" s="82">
        <v>193</v>
      </c>
      <c r="E52" s="82">
        <v>5358</v>
      </c>
      <c r="F52" s="83">
        <v>4765.5841731989549</v>
      </c>
      <c r="G52" s="82">
        <v>20.307982299998091</v>
      </c>
      <c r="H52" s="82">
        <v>22.785799999999998</v>
      </c>
      <c r="I52" s="82">
        <v>1508.86</v>
      </c>
      <c r="J52" s="82">
        <v>0.16440540000000001</v>
      </c>
      <c r="K52" s="82">
        <v>4.9583329999999997</v>
      </c>
      <c r="L52" s="82">
        <v>46.495600000000003</v>
      </c>
      <c r="M52" s="82">
        <v>180</v>
      </c>
      <c r="N52" s="82">
        <v>288</v>
      </c>
      <c r="O52" s="82">
        <v>307.8</v>
      </c>
      <c r="P52" s="82">
        <v>777.5</v>
      </c>
      <c r="Q52" s="82">
        <v>3.7857142857142856</v>
      </c>
      <c r="R52" s="82">
        <v>6.28</v>
      </c>
      <c r="S52" s="82">
        <v>2.1069031078523559</v>
      </c>
      <c r="T52" s="82">
        <v>0.61205100000000001</v>
      </c>
      <c r="U52" s="82">
        <v>106</v>
      </c>
      <c r="V52" s="82">
        <v>186</v>
      </c>
      <c r="W52" s="82">
        <v>0.55941173228895968</v>
      </c>
      <c r="X52" s="82">
        <v>0</v>
      </c>
      <c r="Y52" s="82">
        <v>350.50800000000004</v>
      </c>
      <c r="Z52" s="82">
        <v>28.556000000000001</v>
      </c>
      <c r="AA52" s="82">
        <v>28.556000000000001</v>
      </c>
      <c r="AB52" s="82">
        <v>321.952</v>
      </c>
      <c r="AC52" s="82">
        <v>1.2609758732559999</v>
      </c>
    </row>
    <row r="53" spans="1:29">
      <c r="A53" s="82">
        <v>1921</v>
      </c>
      <c r="B53" s="82" t="s">
        <v>249</v>
      </c>
      <c r="C53" s="82" t="s">
        <v>250</v>
      </c>
      <c r="D53" s="82">
        <v>193</v>
      </c>
      <c r="E53" s="82">
        <v>5461</v>
      </c>
      <c r="F53" s="83">
        <v>4910.822193737411</v>
      </c>
      <c r="G53" s="82">
        <v>20.938747963031066</v>
      </c>
      <c r="H53" s="82">
        <v>24.1007</v>
      </c>
      <c r="I53" s="82">
        <v>1664.2</v>
      </c>
      <c r="J53" s="82">
        <v>0.17583209999999999</v>
      </c>
      <c r="K53" s="82">
        <v>4.5</v>
      </c>
      <c r="L53" s="82">
        <v>-288.44299999999998</v>
      </c>
      <c r="M53" s="82">
        <v>298</v>
      </c>
      <c r="N53" s="82">
        <v>254</v>
      </c>
      <c r="O53" s="82">
        <v>301.10000000000002</v>
      </c>
      <c r="P53" s="82">
        <v>814.9</v>
      </c>
      <c r="Q53" s="82">
        <v>3.875</v>
      </c>
      <c r="R53" s="82">
        <v>7.05</v>
      </c>
      <c r="S53" s="82">
        <v>2.160468441102839</v>
      </c>
      <c r="T53" s="82">
        <v>0.59081000000000006</v>
      </c>
      <c r="U53" s="82">
        <v>132</v>
      </c>
      <c r="V53" s="82">
        <v>156</v>
      </c>
      <c r="W53" s="82">
        <v>0.52975499514858326</v>
      </c>
      <c r="X53" s="82">
        <v>0</v>
      </c>
      <c r="Y53" s="82">
        <v>412.77000000000004</v>
      </c>
      <c r="Z53" s="82">
        <v>26.803999999999998</v>
      </c>
      <c r="AA53" s="82">
        <v>26.803999999999998</v>
      </c>
      <c r="AB53" s="82">
        <v>385.96600000000001</v>
      </c>
      <c r="AC53" s="82">
        <v>1.3221140974138668</v>
      </c>
    </row>
    <row r="54" spans="1:29">
      <c r="A54" s="82">
        <v>1922</v>
      </c>
      <c r="B54" s="82" t="s">
        <v>249</v>
      </c>
      <c r="C54" s="82" t="s">
        <v>250</v>
      </c>
      <c r="D54" s="82">
        <v>193</v>
      </c>
      <c r="E54" s="82">
        <v>5574</v>
      </c>
      <c r="F54" s="83">
        <v>5063.688554000717</v>
      </c>
      <c r="G54" s="82">
        <v>21.60402760088661</v>
      </c>
      <c r="H54" s="82">
        <v>23.990100000000002</v>
      </c>
      <c r="I54" s="82">
        <v>1659.4</v>
      </c>
      <c r="J54" s="82">
        <v>0.1872279</v>
      </c>
      <c r="K54" s="82">
        <v>4.4166670000000003</v>
      </c>
      <c r="L54" s="82">
        <v>-10.215600000000002</v>
      </c>
      <c r="M54" s="82">
        <v>188</v>
      </c>
      <c r="N54" s="82">
        <v>248</v>
      </c>
      <c r="O54" s="82">
        <v>296.89999999999998</v>
      </c>
      <c r="P54" s="82">
        <v>838.3</v>
      </c>
      <c r="Q54" s="82">
        <v>3.9166666666666665</v>
      </c>
      <c r="R54" s="82">
        <v>6.17</v>
      </c>
      <c r="S54" s="82">
        <v>2.4461502184387522</v>
      </c>
      <c r="T54" s="82">
        <v>0.63367200000000001</v>
      </c>
      <c r="U54" s="82">
        <v>128</v>
      </c>
      <c r="V54" s="82">
        <v>142</v>
      </c>
      <c r="W54" s="82">
        <v>0.45266236183674174</v>
      </c>
      <c r="X54" s="82">
        <v>0</v>
      </c>
      <c r="Y54" s="82">
        <v>396.98399999999998</v>
      </c>
      <c r="Z54" s="82">
        <v>33.473999999999997</v>
      </c>
      <c r="AA54" s="82">
        <v>33.473999999999997</v>
      </c>
      <c r="AB54" s="82">
        <v>363.51</v>
      </c>
      <c r="AC54" s="82">
        <v>1.3526832094928001</v>
      </c>
    </row>
    <row r="55" spans="1:29">
      <c r="A55" s="82">
        <v>1923</v>
      </c>
      <c r="B55" s="82" t="s">
        <v>249</v>
      </c>
      <c r="C55" s="82" t="s">
        <v>250</v>
      </c>
      <c r="D55" s="82">
        <v>193</v>
      </c>
      <c r="E55" s="82">
        <v>5697</v>
      </c>
      <c r="F55" s="83">
        <v>5192.0308934526938</v>
      </c>
      <c r="G55" s="82">
        <v>22.163639820223793</v>
      </c>
      <c r="H55" s="82">
        <v>26.360900000000001</v>
      </c>
      <c r="I55" s="82">
        <v>1818.34</v>
      </c>
      <c r="J55" s="82">
        <v>0.1807947</v>
      </c>
      <c r="K55" s="82">
        <v>4.4166670000000003</v>
      </c>
      <c r="L55" s="82">
        <v>-136.20519999999999</v>
      </c>
      <c r="M55" s="82">
        <v>240</v>
      </c>
      <c r="N55" s="82">
        <v>232</v>
      </c>
      <c r="O55" s="82">
        <v>302</v>
      </c>
      <c r="P55" s="82">
        <v>891.3</v>
      </c>
      <c r="Q55" s="82">
        <v>3.9583333333333335</v>
      </c>
      <c r="R55" s="82">
        <v>5.6</v>
      </c>
      <c r="S55" s="82">
        <v>2.8389626622756321</v>
      </c>
      <c r="T55" s="82">
        <v>0.59231800000000001</v>
      </c>
      <c r="U55" s="82">
        <v>128</v>
      </c>
      <c r="V55" s="82">
        <v>150</v>
      </c>
      <c r="W55" s="82">
        <v>0.43568753018040202</v>
      </c>
      <c r="X55" s="82">
        <v>0</v>
      </c>
      <c r="Y55" s="82">
        <v>439.11599999999999</v>
      </c>
      <c r="Z55" s="82">
        <v>36.415999999999997</v>
      </c>
      <c r="AA55" s="82">
        <v>36.415999999999997</v>
      </c>
      <c r="AB55" s="82">
        <v>402.7</v>
      </c>
      <c r="AC55" s="82">
        <v>1.3679677655322668</v>
      </c>
    </row>
    <row r="56" spans="1:29">
      <c r="A56" s="82">
        <v>1924</v>
      </c>
      <c r="B56" s="82" t="s">
        <v>249</v>
      </c>
      <c r="C56" s="82" t="s">
        <v>250</v>
      </c>
      <c r="D56" s="82">
        <v>193</v>
      </c>
      <c r="E56" s="82">
        <v>5819</v>
      </c>
      <c r="F56" s="83">
        <v>5417.4256745145212</v>
      </c>
      <c r="G56" s="82">
        <v>23.14642778364648</v>
      </c>
      <c r="H56" s="82">
        <v>29.2334</v>
      </c>
      <c r="I56" s="82">
        <v>1889.4</v>
      </c>
      <c r="J56" s="82">
        <v>0.1848311</v>
      </c>
      <c r="K56" s="82">
        <v>4.4583329999999997</v>
      </c>
      <c r="L56" s="82">
        <v>-170.25779999999997</v>
      </c>
      <c r="M56" s="82">
        <v>256</v>
      </c>
      <c r="N56" s="82">
        <v>234</v>
      </c>
      <c r="O56" s="82">
        <v>306.8</v>
      </c>
      <c r="P56" s="82">
        <v>895.5</v>
      </c>
      <c r="Q56" s="82">
        <v>4</v>
      </c>
      <c r="R56" s="82">
        <v>5.97</v>
      </c>
      <c r="S56" s="82">
        <v>2.9877552546380866</v>
      </c>
      <c r="T56" s="82">
        <v>0.58827300000000005</v>
      </c>
      <c r="U56" s="82">
        <v>130</v>
      </c>
      <c r="V56" s="82">
        <v>150</v>
      </c>
      <c r="W56" s="82">
        <v>0.44232046227806776</v>
      </c>
      <c r="X56" s="82">
        <v>0</v>
      </c>
      <c r="Y56" s="82">
        <v>461.67400000000004</v>
      </c>
      <c r="Z56" s="82">
        <v>44.027999999999999</v>
      </c>
      <c r="AA56" s="82">
        <v>44.027999999999999</v>
      </c>
      <c r="AB56" s="82">
        <v>417.64600000000002</v>
      </c>
      <c r="AC56" s="82">
        <v>1.3679677655322668</v>
      </c>
    </row>
    <row r="57" spans="1:29">
      <c r="A57" s="82">
        <v>1925</v>
      </c>
      <c r="B57" s="82" t="s">
        <v>249</v>
      </c>
      <c r="C57" s="82" t="s">
        <v>250</v>
      </c>
      <c r="D57" s="82">
        <v>193</v>
      </c>
      <c r="E57" s="82">
        <v>5943</v>
      </c>
      <c r="F57" s="83">
        <v>5553.0876661618713</v>
      </c>
      <c r="G57" s="82">
        <v>23.738428483755573</v>
      </c>
      <c r="H57" s="82">
        <v>29.761199999999999</v>
      </c>
      <c r="I57" s="82">
        <v>2073.6</v>
      </c>
      <c r="J57" s="82">
        <v>0.17537749999999999</v>
      </c>
      <c r="K57" s="82">
        <v>4.5</v>
      </c>
      <c r="L57" s="82">
        <v>-39.618600000000001</v>
      </c>
      <c r="M57" s="82">
        <v>266</v>
      </c>
      <c r="N57" s="82">
        <v>322</v>
      </c>
      <c r="O57" s="82">
        <v>303.89999999999998</v>
      </c>
      <c r="P57" s="82">
        <v>922.7</v>
      </c>
      <c r="Q57" s="82">
        <v>4.041666666666667</v>
      </c>
      <c r="R57" s="82">
        <v>5.33</v>
      </c>
      <c r="S57" s="82">
        <v>3.2020165876400206</v>
      </c>
      <c r="T57" s="82">
        <v>0.55301999999999996</v>
      </c>
      <c r="U57" s="82">
        <v>136</v>
      </c>
      <c r="V57" s="82">
        <v>164</v>
      </c>
      <c r="W57" s="82">
        <v>0.41447141948415456</v>
      </c>
      <c r="X57" s="82">
        <v>0</v>
      </c>
      <c r="Y57" s="82">
        <v>464.14400000000001</v>
      </c>
      <c r="Z57" s="82">
        <v>49.521999999999998</v>
      </c>
      <c r="AA57" s="82">
        <v>49.521999999999998</v>
      </c>
      <c r="AB57" s="82">
        <v>414.62200000000001</v>
      </c>
      <c r="AC57" s="82">
        <v>1.3679677655322668</v>
      </c>
    </row>
    <row r="58" spans="1:29">
      <c r="A58" s="82">
        <v>1926</v>
      </c>
      <c r="B58" s="82" t="s">
        <v>249</v>
      </c>
      <c r="C58" s="82" t="s">
        <v>250</v>
      </c>
      <c r="D58" s="82">
        <v>193</v>
      </c>
      <c r="E58" s="82">
        <v>6064</v>
      </c>
      <c r="F58" s="83">
        <v>5572.5593667546182</v>
      </c>
      <c r="G58" s="82">
        <v>23.823347031779431</v>
      </c>
      <c r="H58" s="82">
        <v>29.5945</v>
      </c>
      <c r="I58" s="82">
        <v>1997.8</v>
      </c>
      <c r="J58" s="82">
        <v>0.1838457</v>
      </c>
      <c r="K58" s="82">
        <v>4.5</v>
      </c>
      <c r="L58" s="82">
        <v>-151.1568</v>
      </c>
      <c r="M58" s="82">
        <v>274</v>
      </c>
      <c r="N58" s="82">
        <v>288</v>
      </c>
      <c r="O58" s="82">
        <v>315.89999999999998</v>
      </c>
      <c r="P58" s="82">
        <v>969.2</v>
      </c>
      <c r="Q58" s="82">
        <v>4.041666666666667</v>
      </c>
      <c r="R58" s="82">
        <v>5.12</v>
      </c>
      <c r="S58" s="82">
        <v>3.5591188093099113</v>
      </c>
      <c r="T58" s="82">
        <v>0.60452099999999998</v>
      </c>
      <c r="U58" s="82">
        <v>140</v>
      </c>
      <c r="V58" s="82">
        <v>164</v>
      </c>
      <c r="W58" s="82">
        <v>0.41257451845657517</v>
      </c>
      <c r="X58" s="82">
        <v>0</v>
      </c>
      <c r="Y58" s="82">
        <v>500.29999999999995</v>
      </c>
      <c r="Z58" s="82">
        <v>51.305999999999997</v>
      </c>
      <c r="AA58" s="82">
        <v>51.305999999999997</v>
      </c>
      <c r="AB58" s="82">
        <v>448.99400000000003</v>
      </c>
      <c r="AC58" s="82">
        <v>1.3832523215717334</v>
      </c>
    </row>
    <row r="59" spans="1:29">
      <c r="A59" s="82">
        <v>1927</v>
      </c>
      <c r="B59" s="82" t="s">
        <v>249</v>
      </c>
      <c r="C59" s="82" t="s">
        <v>250</v>
      </c>
      <c r="D59" s="82">
        <v>193</v>
      </c>
      <c r="E59" s="82">
        <v>6188</v>
      </c>
      <c r="F59" s="83">
        <v>5543.7944408532639</v>
      </c>
      <c r="G59" s="82">
        <v>23.697841668788275</v>
      </c>
      <c r="H59" s="82">
        <v>30.356000000000002</v>
      </c>
      <c r="I59" s="82">
        <v>2082</v>
      </c>
      <c r="J59" s="82">
        <v>0.18623480000000001</v>
      </c>
      <c r="K59" s="82">
        <v>4.5833329999999997</v>
      </c>
      <c r="L59" s="82">
        <v>-251.93019999999999</v>
      </c>
      <c r="M59" s="82">
        <v>298</v>
      </c>
      <c r="N59" s="82">
        <v>266</v>
      </c>
      <c r="O59" s="82">
        <v>311.10000000000002</v>
      </c>
      <c r="P59" s="82">
        <v>997.1</v>
      </c>
      <c r="Q59" s="82">
        <v>4.041666666666667</v>
      </c>
      <c r="R59" s="82">
        <v>5.08</v>
      </c>
      <c r="S59" s="82">
        <v>3.832897179256828</v>
      </c>
      <c r="T59" s="82">
        <v>0.59710799999999997</v>
      </c>
      <c r="U59" s="82">
        <v>152</v>
      </c>
      <c r="V59" s="82">
        <v>178</v>
      </c>
      <c r="W59" s="82">
        <v>0.41433834413409815</v>
      </c>
      <c r="X59" s="82">
        <v>0</v>
      </c>
      <c r="Y59" s="82">
        <v>555.23599999999999</v>
      </c>
      <c r="Z59" s="82">
        <v>56.357999999999997</v>
      </c>
      <c r="AA59" s="82">
        <v>56.357999999999997</v>
      </c>
      <c r="AB59" s="82">
        <v>498.87799999999999</v>
      </c>
      <c r="AC59" s="82">
        <v>1.3908945995914668</v>
      </c>
    </row>
    <row r="60" spans="1:29">
      <c r="A60" s="82">
        <v>1928</v>
      </c>
      <c r="B60" s="82" t="s">
        <v>249</v>
      </c>
      <c r="C60" s="82" t="s">
        <v>250</v>
      </c>
      <c r="D60" s="82">
        <v>193</v>
      </c>
      <c r="E60" s="82">
        <v>6304</v>
      </c>
      <c r="F60" s="83">
        <v>5451.7766497461926</v>
      </c>
      <c r="G60" s="82">
        <v>23.297135433238285</v>
      </c>
      <c r="H60" s="82">
        <v>29.292400000000001</v>
      </c>
      <c r="I60" s="82">
        <v>2094.1999999999998</v>
      </c>
      <c r="J60" s="82">
        <v>0.18631400000000001</v>
      </c>
      <c r="K60" s="82">
        <v>4.625</v>
      </c>
      <c r="L60" s="82">
        <v>-184.16979999999998</v>
      </c>
      <c r="M60" s="82">
        <v>268</v>
      </c>
      <c r="N60" s="82">
        <v>276</v>
      </c>
      <c r="O60" s="82">
        <v>301.2</v>
      </c>
      <c r="P60" s="82">
        <v>1032.4000000000001</v>
      </c>
      <c r="Q60" s="82">
        <v>4.041666666666667</v>
      </c>
      <c r="R60" s="82">
        <v>5.07</v>
      </c>
      <c r="S60" s="82">
        <v>4.1661925861487257</v>
      </c>
      <c r="T60" s="82">
        <v>0.62323200000000001</v>
      </c>
      <c r="U60" s="82">
        <v>148</v>
      </c>
      <c r="V60" s="82">
        <v>170</v>
      </c>
      <c r="W60" s="82">
        <v>0.41514142634180001</v>
      </c>
      <c r="X60" s="82">
        <v>0</v>
      </c>
      <c r="Y60" s="82">
        <v>539.32000000000005</v>
      </c>
      <c r="Z60" s="82">
        <v>65.153999999999996</v>
      </c>
      <c r="AA60" s="82">
        <v>65.153999999999996</v>
      </c>
      <c r="AB60" s="82">
        <v>474.166</v>
      </c>
      <c r="AC60" s="82">
        <v>1.4443905457296</v>
      </c>
    </row>
    <row r="61" spans="1:29">
      <c r="A61" s="82">
        <v>1929</v>
      </c>
      <c r="B61" s="82" t="s">
        <v>249</v>
      </c>
      <c r="C61" s="82" t="s">
        <v>250</v>
      </c>
      <c r="D61" s="82">
        <v>193</v>
      </c>
      <c r="E61" s="82">
        <v>6396</v>
      </c>
      <c r="F61" s="83">
        <v>5262.9768605378358</v>
      </c>
      <c r="G61" s="82">
        <v>22.478617795730639</v>
      </c>
      <c r="H61" s="82">
        <v>28.092300000000002</v>
      </c>
      <c r="I61" s="82">
        <v>2061.6</v>
      </c>
      <c r="J61" s="82">
        <v>0.17873829999999999</v>
      </c>
      <c r="K61" s="82">
        <v>4.625</v>
      </c>
      <c r="L61" s="82">
        <v>-181.1944</v>
      </c>
      <c r="M61" s="82">
        <v>260</v>
      </c>
      <c r="N61" s="82">
        <v>278</v>
      </c>
      <c r="O61" s="82">
        <v>302.3</v>
      </c>
      <c r="P61" s="82">
        <v>1079.7</v>
      </c>
      <c r="Q61" s="82">
        <v>4.5</v>
      </c>
      <c r="R61" s="82">
        <v>5.23</v>
      </c>
      <c r="S61" s="82">
        <v>4.4042607339286528</v>
      </c>
      <c r="T61" s="82">
        <v>0.63843499999999997</v>
      </c>
      <c r="U61" s="82">
        <v>150</v>
      </c>
      <c r="V61" s="82">
        <v>168</v>
      </c>
      <c r="W61" s="82">
        <v>0.43658322216614742</v>
      </c>
      <c r="X61" s="82">
        <v>0</v>
      </c>
      <c r="Y61" s="82">
        <v>597.61799999999994</v>
      </c>
      <c r="Z61" s="82">
        <v>72.432000000000002</v>
      </c>
      <c r="AA61" s="82">
        <v>72.432000000000002</v>
      </c>
      <c r="AB61" s="82">
        <v>525.18600000000004</v>
      </c>
      <c r="AC61" s="82">
        <v>1.4826019358282667</v>
      </c>
    </row>
    <row r="62" spans="1:29">
      <c r="A62" s="82">
        <v>1930</v>
      </c>
      <c r="B62" s="82" t="s">
        <v>249</v>
      </c>
      <c r="C62" s="82" t="s">
        <v>250</v>
      </c>
      <c r="D62" s="82">
        <v>193</v>
      </c>
      <c r="E62" s="82">
        <v>6469</v>
      </c>
      <c r="F62" s="83">
        <v>4708.3011284588029</v>
      </c>
      <c r="G62" s="82">
        <v>20.082477502623668</v>
      </c>
      <c r="H62" s="82">
        <v>29.463100000000001</v>
      </c>
      <c r="I62" s="82">
        <v>1885.8</v>
      </c>
      <c r="J62" s="82">
        <v>0.15261810000000001</v>
      </c>
      <c r="K62" s="82">
        <v>4.25</v>
      </c>
      <c r="L62" s="82">
        <v>-318.39280000000002</v>
      </c>
      <c r="M62" s="82">
        <v>238</v>
      </c>
      <c r="N62" s="82">
        <v>196</v>
      </c>
      <c r="O62" s="82">
        <v>247.8</v>
      </c>
      <c r="P62" s="82">
        <v>1026.7</v>
      </c>
      <c r="Q62" s="82">
        <v>5.2200000000000006</v>
      </c>
      <c r="R62" s="82">
        <v>5.84</v>
      </c>
      <c r="S62" s="82">
        <v>3.0651274026665623</v>
      </c>
      <c r="T62" s="82">
        <v>0.70268199999999992</v>
      </c>
      <c r="U62" s="82">
        <v>154</v>
      </c>
      <c r="V62" s="82">
        <v>164</v>
      </c>
      <c r="W62" s="82">
        <v>0.53071281948289473</v>
      </c>
      <c r="X62" s="82">
        <v>0</v>
      </c>
      <c r="Y62" s="82">
        <v>632.53399999999999</v>
      </c>
      <c r="Z62" s="82">
        <v>77.213999999999999</v>
      </c>
      <c r="AA62" s="82">
        <v>77.213999999999999</v>
      </c>
      <c r="AB62" s="82">
        <v>555.32000000000005</v>
      </c>
      <c r="AC62" s="82">
        <v>1.2151222051376003</v>
      </c>
    </row>
    <row r="63" spans="1:29">
      <c r="A63" s="82">
        <v>1931</v>
      </c>
      <c r="B63" s="82" t="s">
        <v>249</v>
      </c>
      <c r="C63" s="82" t="s">
        <v>250</v>
      </c>
      <c r="D63" s="82">
        <v>193</v>
      </c>
      <c r="E63" s="82">
        <v>6527</v>
      </c>
      <c r="F63" s="83">
        <v>4353.60808947449</v>
      </c>
      <c r="G63" s="82">
        <v>18.556069132244932</v>
      </c>
      <c r="H63" s="82">
        <v>23.6234</v>
      </c>
      <c r="I63" s="82">
        <v>1549.8</v>
      </c>
      <c r="J63" s="82">
        <v>0.13675209999999999</v>
      </c>
      <c r="K63" s="82">
        <v>4.0833329999999997</v>
      </c>
      <c r="L63" s="82">
        <v>-60.688400000000001</v>
      </c>
      <c r="M63" s="82">
        <v>124</v>
      </c>
      <c r="N63" s="82">
        <v>180</v>
      </c>
      <c r="O63" s="82">
        <v>241.8</v>
      </c>
      <c r="P63" s="82">
        <v>996</v>
      </c>
      <c r="Q63" s="82">
        <v>5.88</v>
      </c>
      <c r="R63" s="82">
        <v>6.94</v>
      </c>
      <c r="S63" s="82">
        <v>2.6127979218847006</v>
      </c>
      <c r="T63" s="82">
        <v>0.89813500000000002</v>
      </c>
      <c r="U63" s="82">
        <v>140</v>
      </c>
      <c r="V63" s="82">
        <v>148</v>
      </c>
      <c r="W63" s="82">
        <v>0.55234498893570128</v>
      </c>
      <c r="X63" s="82">
        <v>0</v>
      </c>
      <c r="Y63" s="82">
        <v>583.19399999999996</v>
      </c>
      <c r="Z63" s="82">
        <v>74.712000000000003</v>
      </c>
      <c r="AA63" s="82">
        <v>74.712000000000003</v>
      </c>
      <c r="AB63" s="82">
        <v>508.48200000000003</v>
      </c>
      <c r="AC63" s="82">
        <v>1.0469920887034667</v>
      </c>
    </row>
    <row r="64" spans="1:29">
      <c r="A64" s="82">
        <v>1932</v>
      </c>
      <c r="B64" s="82" t="s">
        <v>249</v>
      </c>
      <c r="C64" s="82" t="s">
        <v>250</v>
      </c>
      <c r="D64" s="82">
        <v>193</v>
      </c>
      <c r="E64" s="82">
        <v>6579</v>
      </c>
      <c r="F64" s="83">
        <v>4563.7634898920805</v>
      </c>
      <c r="G64" s="82">
        <v>19.458898033761962</v>
      </c>
      <c r="H64" s="82">
        <v>23.2408</v>
      </c>
      <c r="I64" s="82">
        <v>1457</v>
      </c>
      <c r="J64" s="82">
        <v>9.8347100000000007E-2</v>
      </c>
      <c r="K64" s="82">
        <v>3.9166669999999999</v>
      </c>
      <c r="L64" s="82">
        <v>48.654490763593813</v>
      </c>
      <c r="M64" s="82">
        <v>102</v>
      </c>
      <c r="N64" s="82">
        <v>192</v>
      </c>
      <c r="O64" s="82">
        <v>254.8</v>
      </c>
      <c r="P64" s="82">
        <v>1060.5</v>
      </c>
      <c r="Q64" s="82">
        <v>4.17</v>
      </c>
      <c r="R64" s="82">
        <v>5.25</v>
      </c>
      <c r="S64" s="82">
        <v>3.1305961433060419</v>
      </c>
      <c r="T64" s="82">
        <v>0.98156999999999994</v>
      </c>
      <c r="U64" s="82">
        <v>144</v>
      </c>
      <c r="V64" s="82">
        <v>142</v>
      </c>
      <c r="W64" s="82">
        <v>0.71698640747206532</v>
      </c>
      <c r="X64" s="82">
        <v>0</v>
      </c>
      <c r="Y64" s="82">
        <v>554.58799999999997</v>
      </c>
      <c r="Z64" s="82">
        <v>72.67</v>
      </c>
      <c r="AA64" s="82">
        <v>72.67</v>
      </c>
      <c r="AB64" s="82">
        <v>481.91800000000001</v>
      </c>
      <c r="AC64" s="82">
        <v>1.0011384205850666</v>
      </c>
    </row>
    <row r="65" spans="1:29">
      <c r="A65" s="82">
        <v>1933</v>
      </c>
      <c r="B65" s="82" t="s">
        <v>249</v>
      </c>
      <c r="C65" s="82" t="s">
        <v>250</v>
      </c>
      <c r="D65" s="82">
        <v>193</v>
      </c>
      <c r="E65" s="82">
        <v>6631</v>
      </c>
      <c r="F65" s="83">
        <v>4842.4068767908302</v>
      </c>
      <c r="G65" s="82">
        <v>20.656360896300971</v>
      </c>
      <c r="H65" s="82">
        <v>25.085100000000001</v>
      </c>
      <c r="I65" s="82">
        <v>1522.2</v>
      </c>
      <c r="J65" s="82">
        <v>0.1052215</v>
      </c>
      <c r="K65" s="82">
        <v>3.9166669999999999</v>
      </c>
      <c r="L65" s="82">
        <v>6.0140968690298067</v>
      </c>
      <c r="M65" s="82">
        <v>130</v>
      </c>
      <c r="N65" s="82">
        <v>196</v>
      </c>
      <c r="O65" s="82">
        <v>251.2</v>
      </c>
      <c r="P65" s="82">
        <v>1063.5999999999999</v>
      </c>
      <c r="Q65" s="82">
        <v>3.35</v>
      </c>
      <c r="R65" s="82">
        <v>4.32</v>
      </c>
      <c r="S65" s="82">
        <v>3.8388488829513245</v>
      </c>
      <c r="T65" s="82">
        <v>0.95292699999999997</v>
      </c>
      <c r="U65" s="82">
        <v>148</v>
      </c>
      <c r="V65" s="82">
        <v>146</v>
      </c>
      <c r="W65" s="82">
        <v>0.59331638302789347</v>
      </c>
      <c r="X65" s="82">
        <v>0</v>
      </c>
      <c r="Y65" s="82">
        <v>552.52599999999995</v>
      </c>
      <c r="Z65" s="82">
        <v>70.346000000000004</v>
      </c>
      <c r="AA65" s="82">
        <v>70.346000000000004</v>
      </c>
      <c r="AB65" s="82">
        <v>482.18</v>
      </c>
      <c r="AC65" s="82">
        <v>0.96292703048640005</v>
      </c>
    </row>
    <row r="66" spans="1:29">
      <c r="A66" s="82">
        <v>1934</v>
      </c>
      <c r="B66" s="82" t="s">
        <v>249</v>
      </c>
      <c r="C66" s="82" t="s">
        <v>250</v>
      </c>
      <c r="D66" s="82">
        <v>193</v>
      </c>
      <c r="E66" s="82">
        <v>6682</v>
      </c>
      <c r="F66" s="83">
        <v>5059.8623166716552</v>
      </c>
      <c r="G66" s="82">
        <v>21.591072208577852</v>
      </c>
      <c r="H66" s="82">
        <v>26.2182</v>
      </c>
      <c r="I66" s="82">
        <v>1632.8</v>
      </c>
      <c r="J66" s="82">
        <v>0.1135693</v>
      </c>
      <c r="K66" s="82">
        <v>3.9166669999999999</v>
      </c>
      <c r="L66" s="82">
        <v>30.682843957557463</v>
      </c>
      <c r="M66" s="82">
        <v>136</v>
      </c>
      <c r="N66" s="82">
        <v>228</v>
      </c>
      <c r="O66" s="82">
        <v>286.3</v>
      </c>
      <c r="P66" s="82">
        <v>1123.3</v>
      </c>
      <c r="Q66" s="82">
        <v>2.44</v>
      </c>
      <c r="R66" s="82">
        <v>3.87</v>
      </c>
      <c r="S66" s="82">
        <v>4.4875845856516268</v>
      </c>
      <c r="T66" s="82">
        <v>0.90147499999999992</v>
      </c>
      <c r="U66" s="82">
        <v>148</v>
      </c>
      <c r="V66" s="82">
        <v>158</v>
      </c>
      <c r="W66" s="82">
        <v>0.50029058252832348</v>
      </c>
      <c r="X66" s="82">
        <v>0</v>
      </c>
      <c r="Y66" s="82">
        <v>554.69599999999991</v>
      </c>
      <c r="Z66" s="82">
        <v>67.225999999999999</v>
      </c>
      <c r="AA66" s="82">
        <v>67.225999999999999</v>
      </c>
      <c r="AB66" s="82">
        <v>487.47</v>
      </c>
      <c r="AC66" s="82">
        <v>1.0164229766245334</v>
      </c>
    </row>
    <row r="67" spans="1:29">
      <c r="A67" s="82">
        <v>1935</v>
      </c>
      <c r="B67" s="82" t="s">
        <v>249</v>
      </c>
      <c r="C67" s="82" t="s">
        <v>250</v>
      </c>
      <c r="D67" s="82">
        <v>193</v>
      </c>
      <c r="E67" s="82">
        <v>6732</v>
      </c>
      <c r="F67" s="83">
        <v>5317.587641117053</v>
      </c>
      <c r="G67" s="82">
        <v>22.69906189298446</v>
      </c>
      <c r="H67" s="82">
        <v>25.8</v>
      </c>
      <c r="I67" s="82">
        <v>1724.4</v>
      </c>
      <c r="J67" s="82">
        <v>0.13966480000000001</v>
      </c>
      <c r="K67" s="82">
        <v>3.9583330000000001</v>
      </c>
      <c r="L67" s="82">
        <v>-68.268528845024804</v>
      </c>
      <c r="M67" s="82">
        <v>166</v>
      </c>
      <c r="N67" s="82">
        <v>208</v>
      </c>
      <c r="O67" s="82">
        <v>297.2</v>
      </c>
      <c r="P67" s="82">
        <v>1134.7</v>
      </c>
      <c r="Q67" s="82">
        <v>1.95</v>
      </c>
      <c r="R67" s="82">
        <v>3.35</v>
      </c>
      <c r="S67" s="82">
        <v>5.0529964366289537</v>
      </c>
      <c r="T67" s="82">
        <v>0.86731800000000003</v>
      </c>
      <c r="U67" s="82">
        <v>154</v>
      </c>
      <c r="V67" s="82">
        <v>160</v>
      </c>
      <c r="W67" s="82">
        <v>0.51225785667163481</v>
      </c>
      <c r="X67" s="82">
        <v>0</v>
      </c>
      <c r="Y67" s="82">
        <v>587.41399999999999</v>
      </c>
      <c r="Z67" s="82">
        <v>65.441999999999993</v>
      </c>
      <c r="AA67" s="82">
        <v>65.441999999999993</v>
      </c>
      <c r="AB67" s="82">
        <v>521.97199999999998</v>
      </c>
      <c r="AC67" s="82">
        <v>1.1004880348416</v>
      </c>
    </row>
    <row r="68" spans="1:29">
      <c r="A68" s="82">
        <v>1936</v>
      </c>
      <c r="B68" s="82" t="s">
        <v>249</v>
      </c>
      <c r="C68" s="82" t="s">
        <v>250</v>
      </c>
      <c r="D68" s="82">
        <v>193</v>
      </c>
      <c r="E68" s="82">
        <v>6783</v>
      </c>
      <c r="F68" s="83">
        <v>5515.8484446410139</v>
      </c>
      <c r="G68" s="82">
        <v>23.551789863307441</v>
      </c>
      <c r="H68" s="82">
        <v>28.016500000000001</v>
      </c>
      <c r="I68" s="82">
        <v>1895.4</v>
      </c>
      <c r="J68" s="82">
        <v>0.13977129999999999</v>
      </c>
      <c r="K68" s="82">
        <v>4.0833329999999997</v>
      </c>
      <c r="L68" s="82">
        <v>-43.811705608119539</v>
      </c>
      <c r="M68" s="82">
        <v>190</v>
      </c>
      <c r="N68" s="82">
        <v>248</v>
      </c>
      <c r="O68" s="82">
        <v>313.10000000000002</v>
      </c>
      <c r="P68" s="82">
        <v>1155.5</v>
      </c>
      <c r="Q68" s="82">
        <v>1.7500000000000002</v>
      </c>
      <c r="R68" s="82">
        <v>3.58</v>
      </c>
      <c r="S68" s="82">
        <v>5.582698065439291</v>
      </c>
      <c r="T68" s="82">
        <v>0.79777600000000004</v>
      </c>
      <c r="U68" s="82">
        <v>164</v>
      </c>
      <c r="V68" s="82">
        <v>168</v>
      </c>
      <c r="W68" s="82">
        <v>0.50494682263625701</v>
      </c>
      <c r="X68" s="82">
        <v>0</v>
      </c>
      <c r="Y68" s="82">
        <v>607.23199999999997</v>
      </c>
      <c r="Z68" s="82">
        <v>64.024000000000001</v>
      </c>
      <c r="AA68" s="82">
        <v>64.024000000000001</v>
      </c>
      <c r="AB68" s="82">
        <v>543.20799999999997</v>
      </c>
      <c r="AC68" s="82">
        <v>1.1386994249402667</v>
      </c>
    </row>
    <row r="69" spans="1:29">
      <c r="A69" s="82">
        <v>1937</v>
      </c>
      <c r="B69" s="82" t="s">
        <v>249</v>
      </c>
      <c r="C69" s="82" t="s">
        <v>250</v>
      </c>
      <c r="D69" s="82">
        <v>193</v>
      </c>
      <c r="E69" s="82">
        <v>6841</v>
      </c>
      <c r="F69" s="83">
        <v>5745.6512205817862</v>
      </c>
      <c r="G69" s="82">
        <v>24.541359164891745</v>
      </c>
      <c r="H69" s="82">
        <v>28.771799999999999</v>
      </c>
      <c r="I69" s="82">
        <v>2067.6</v>
      </c>
      <c r="J69" s="82">
        <v>0.1456028</v>
      </c>
      <c r="K69" s="82">
        <v>4.1666670000000003</v>
      </c>
      <c r="L69" s="82">
        <v>35.850812019456015</v>
      </c>
      <c r="M69" s="82">
        <v>206</v>
      </c>
      <c r="N69" s="82">
        <v>296</v>
      </c>
      <c r="O69" s="82">
        <v>341.4</v>
      </c>
      <c r="P69" s="82">
        <v>1225.5999999999999</v>
      </c>
      <c r="Q69" s="82">
        <v>1.7500000000000002</v>
      </c>
      <c r="R69" s="82">
        <v>3.88</v>
      </c>
      <c r="S69" s="82">
        <v>6.2492888792230881</v>
      </c>
      <c r="T69" s="82">
        <v>0.73546899999999993</v>
      </c>
      <c r="U69" s="82">
        <v>166</v>
      </c>
      <c r="V69" s="82">
        <v>180</v>
      </c>
      <c r="W69" s="82">
        <v>0.50773244011417729</v>
      </c>
      <c r="X69" s="82">
        <v>0</v>
      </c>
      <c r="Y69" s="82">
        <v>609.00600000000009</v>
      </c>
      <c r="Z69" s="82">
        <v>63.515999999999998</v>
      </c>
      <c r="AA69" s="82">
        <v>63.515999999999998</v>
      </c>
      <c r="AB69" s="82">
        <v>545.49</v>
      </c>
      <c r="AC69" s="82">
        <v>1.1769108150389334</v>
      </c>
    </row>
    <row r="70" spans="1:29">
      <c r="A70" s="82">
        <v>1938</v>
      </c>
      <c r="B70" s="82" t="s">
        <v>249</v>
      </c>
      <c r="C70" s="82" t="s">
        <v>250</v>
      </c>
      <c r="D70" s="82">
        <v>193</v>
      </c>
      <c r="E70" s="82">
        <v>6904</v>
      </c>
      <c r="F70" s="83">
        <v>5886.3267670915411</v>
      </c>
      <c r="G70" s="82">
        <v>25.147833467345787</v>
      </c>
      <c r="H70" s="82">
        <v>29.154199999999999</v>
      </c>
      <c r="I70" s="82">
        <v>2236.1999999999998</v>
      </c>
      <c r="J70" s="82">
        <v>0.1610124</v>
      </c>
      <c r="K70" s="82">
        <v>4.25</v>
      </c>
      <c r="L70" s="82">
        <v>-98.057624093378763</v>
      </c>
      <c r="M70" s="82">
        <v>254</v>
      </c>
      <c r="N70" s="82">
        <v>284</v>
      </c>
      <c r="O70" s="82">
        <v>353.5</v>
      </c>
      <c r="P70" s="82">
        <v>1281.7</v>
      </c>
      <c r="Q70" s="82">
        <v>1.7500000000000002</v>
      </c>
      <c r="R70" s="82">
        <v>3.84</v>
      </c>
      <c r="S70" s="82">
        <v>5.8683798427752052</v>
      </c>
      <c r="T70" s="82">
        <v>0.68659099999999995</v>
      </c>
      <c r="U70" s="82">
        <v>178</v>
      </c>
      <c r="V70" s="82">
        <v>196</v>
      </c>
      <c r="W70" s="82">
        <v>0.5134151834605164</v>
      </c>
      <c r="X70" s="82">
        <v>0</v>
      </c>
      <c r="Y70" s="82">
        <v>670.72200000000009</v>
      </c>
      <c r="Z70" s="82">
        <v>63.594000000000001</v>
      </c>
      <c r="AA70" s="82">
        <v>63.594000000000001</v>
      </c>
      <c r="AB70" s="82">
        <v>607.12800000000004</v>
      </c>
      <c r="AC70" s="82">
        <v>1.1998376490981333</v>
      </c>
    </row>
    <row r="71" spans="1:29">
      <c r="A71" s="82">
        <v>1939</v>
      </c>
      <c r="B71" s="82" t="s">
        <v>249</v>
      </c>
      <c r="C71" s="82" t="s">
        <v>250</v>
      </c>
      <c r="D71" s="82">
        <v>193</v>
      </c>
      <c r="E71" s="82">
        <v>6971</v>
      </c>
      <c r="F71" s="83">
        <v>5845.5613254913223</v>
      </c>
      <c r="G71" s="82">
        <v>24.97192353115334</v>
      </c>
      <c r="H71" s="82">
        <v>26.164100000000001</v>
      </c>
      <c r="I71" s="82">
        <v>2190.4</v>
      </c>
      <c r="J71" s="82">
        <v>0.1594283</v>
      </c>
      <c r="K71" s="82">
        <v>4.375</v>
      </c>
      <c r="L71" s="82">
        <v>-99.473973469731504</v>
      </c>
      <c r="M71" s="82">
        <v>226</v>
      </c>
      <c r="N71" s="82">
        <v>246</v>
      </c>
      <c r="O71" s="82">
        <v>357.6</v>
      </c>
      <c r="P71" s="82">
        <v>1294.7</v>
      </c>
      <c r="Q71" s="82">
        <v>1.7500000000000002</v>
      </c>
      <c r="R71" s="82">
        <v>3.91</v>
      </c>
      <c r="S71" s="82">
        <v>5.737442361496246</v>
      </c>
      <c r="T71" s="82">
        <v>0.71192999999999995</v>
      </c>
      <c r="U71" s="82">
        <v>190</v>
      </c>
      <c r="V71" s="82">
        <v>280</v>
      </c>
      <c r="W71" s="82">
        <v>0.56596298602071426</v>
      </c>
      <c r="X71" s="82">
        <v>0</v>
      </c>
      <c r="Y71" s="82">
        <v>694.9620000000001</v>
      </c>
      <c r="Z71" s="82">
        <v>66.498000000000005</v>
      </c>
      <c r="AA71" s="82">
        <v>66.498000000000005</v>
      </c>
      <c r="AB71" s="82">
        <v>628.46400000000006</v>
      </c>
      <c r="AC71" s="82">
        <v>1.2304067611770668</v>
      </c>
    </row>
    <row r="72" spans="1:29">
      <c r="A72" s="82">
        <v>1940</v>
      </c>
      <c r="B72" s="82" t="s">
        <v>249</v>
      </c>
      <c r="C72" s="82" t="s">
        <v>250</v>
      </c>
      <c r="D72" s="82">
        <v>193</v>
      </c>
      <c r="E72" s="82">
        <v>7042</v>
      </c>
      <c r="F72" s="83">
        <v>6166.1391650099413</v>
      </c>
      <c r="G72" s="82">
        <v>26.355417730126018</v>
      </c>
      <c r="H72" s="82">
        <v>24.344999999999999</v>
      </c>
      <c r="I72" s="82">
        <v>2384.4</v>
      </c>
      <c r="J72" s="82">
        <v>0.14545449999999999</v>
      </c>
      <c r="K72" s="82">
        <v>4.625</v>
      </c>
      <c r="L72" s="82">
        <v>-104.9877080120737</v>
      </c>
      <c r="M72" s="82">
        <v>264</v>
      </c>
      <c r="N72" s="82">
        <v>300</v>
      </c>
      <c r="O72" s="82">
        <v>451.2</v>
      </c>
      <c r="P72" s="82">
        <v>1400.2</v>
      </c>
      <c r="Q72" s="82">
        <v>1.58</v>
      </c>
      <c r="R72" s="82">
        <v>3.3</v>
      </c>
      <c r="S72" s="82">
        <v>5.7612491762742382</v>
      </c>
      <c r="T72" s="82">
        <v>0.6773229999999999</v>
      </c>
      <c r="U72" s="82">
        <v>224</v>
      </c>
      <c r="V72" s="82">
        <v>510</v>
      </c>
      <c r="W72" s="82">
        <v>0.65539389172892903</v>
      </c>
      <c r="X72" s="82">
        <v>0</v>
      </c>
      <c r="Y72" s="82">
        <v>718.17199999999991</v>
      </c>
      <c r="Z72" s="82">
        <v>67.061999999999998</v>
      </c>
      <c r="AA72" s="82">
        <v>67.061999999999998</v>
      </c>
      <c r="AB72" s="82">
        <v>651.11</v>
      </c>
      <c r="AC72" s="82">
        <v>1.2609758732559999</v>
      </c>
    </row>
    <row r="73" spans="1:29">
      <c r="A73" s="82">
        <v>1941</v>
      </c>
      <c r="B73" s="82" t="s">
        <v>249</v>
      </c>
      <c r="C73" s="82" t="s">
        <v>250</v>
      </c>
      <c r="D73" s="82">
        <v>193</v>
      </c>
      <c r="E73" s="82">
        <v>7111</v>
      </c>
      <c r="F73" s="83">
        <v>6788.2300660947813</v>
      </c>
      <c r="G73" s="82">
        <v>29.040422786117475</v>
      </c>
      <c r="H73" s="82">
        <v>23.758500000000002</v>
      </c>
      <c r="I73" s="82">
        <v>2583</v>
      </c>
      <c r="J73" s="82">
        <v>0.1165501</v>
      </c>
      <c r="K73" s="82">
        <v>4.875</v>
      </c>
      <c r="L73" s="82">
        <v>-147.96856466464135</v>
      </c>
      <c r="M73" s="82">
        <v>248</v>
      </c>
      <c r="N73" s="82">
        <v>270</v>
      </c>
      <c r="O73" s="82">
        <v>500.4</v>
      </c>
      <c r="P73" s="82">
        <v>1482.7</v>
      </c>
      <c r="Q73" s="82">
        <v>1.5</v>
      </c>
      <c r="R73" s="82">
        <v>3.23</v>
      </c>
      <c r="S73" s="82">
        <v>5.7791042873577325</v>
      </c>
      <c r="T73" s="82">
        <v>0.66494200000000003</v>
      </c>
      <c r="U73" s="82">
        <v>300</v>
      </c>
      <c r="V73" s="82">
        <v>846</v>
      </c>
      <c r="W73" s="82">
        <v>0.62250996015936255</v>
      </c>
      <c r="X73" s="82">
        <v>0</v>
      </c>
      <c r="Y73" s="82">
        <v>688.54399999999998</v>
      </c>
      <c r="Z73" s="82">
        <v>64.138000000000005</v>
      </c>
      <c r="AA73" s="82">
        <v>64.138000000000005</v>
      </c>
      <c r="AB73" s="82">
        <v>624.40599999999995</v>
      </c>
      <c r="AC73" s="82">
        <v>1.3603254875125332</v>
      </c>
    </row>
    <row r="74" spans="1:29">
      <c r="A74" s="82">
        <v>1942</v>
      </c>
      <c r="B74" s="82" t="s">
        <v>249</v>
      </c>
      <c r="C74" s="82" t="s">
        <v>250</v>
      </c>
      <c r="D74" s="82">
        <v>193</v>
      </c>
      <c r="E74" s="82">
        <v>7173</v>
      </c>
      <c r="F74" s="83">
        <v>7505.4521120869931</v>
      </c>
      <c r="G74" s="82">
        <v>32.135445765880846</v>
      </c>
      <c r="H74" s="82">
        <v>24.016200000000001</v>
      </c>
      <c r="I74" s="82">
        <v>3006.8</v>
      </c>
      <c r="J74" s="82">
        <v>7.6892299999999997E-2</v>
      </c>
      <c r="K74" s="82">
        <v>5.1666670000000003</v>
      </c>
      <c r="L74" s="82">
        <v>-142.12047754393143</v>
      </c>
      <c r="M74" s="82">
        <v>340</v>
      </c>
      <c r="N74" s="82">
        <v>320</v>
      </c>
      <c r="O74" s="82">
        <v>647.79999999999995</v>
      </c>
      <c r="P74" s="82">
        <v>1653.6</v>
      </c>
      <c r="Q74" s="82">
        <v>1.5</v>
      </c>
      <c r="R74" s="82">
        <v>3.24</v>
      </c>
      <c r="S74" s="82">
        <v>5.1898856216024125</v>
      </c>
      <c r="T74" s="82">
        <v>0.65230299999999997</v>
      </c>
      <c r="U74" s="82">
        <v>420</v>
      </c>
      <c r="V74" s="82">
        <v>1394</v>
      </c>
      <c r="W74" s="82">
        <v>0.62208398133748055</v>
      </c>
      <c r="X74" s="82">
        <v>0</v>
      </c>
      <c r="Y74" s="82">
        <v>678.28399999999999</v>
      </c>
      <c r="Z74" s="82">
        <v>60.573999999999998</v>
      </c>
      <c r="AA74" s="82">
        <v>60.573999999999998</v>
      </c>
      <c r="AB74" s="82">
        <v>617.71</v>
      </c>
      <c r="AC74" s="82">
        <v>1.4749596578085333</v>
      </c>
    </row>
    <row r="75" spans="1:29">
      <c r="A75" s="82">
        <v>1943</v>
      </c>
      <c r="B75" s="82" t="s">
        <v>249</v>
      </c>
      <c r="C75" s="82" t="s">
        <v>250</v>
      </c>
      <c r="D75" s="82">
        <v>193</v>
      </c>
      <c r="E75" s="82">
        <v>7236</v>
      </c>
      <c r="F75" s="83">
        <v>7702.8325041459375</v>
      </c>
      <c r="G75" s="82">
        <v>32.987971308199</v>
      </c>
      <c r="H75" s="82">
        <v>21.791</v>
      </c>
      <c r="I75" s="82">
        <v>3441.6</v>
      </c>
      <c r="J75" s="82">
        <v>5.0384900000000003E-2</v>
      </c>
      <c r="K75" s="82">
        <v>5.2083329999999997</v>
      </c>
      <c r="L75" s="82">
        <v>-92.176600000000008</v>
      </c>
      <c r="M75" s="82">
        <v>488</v>
      </c>
      <c r="N75" s="82">
        <v>252</v>
      </c>
      <c r="O75" s="82">
        <v>888.9</v>
      </c>
      <c r="P75" s="82">
        <v>2161.1</v>
      </c>
      <c r="Q75" s="82">
        <v>1.46</v>
      </c>
      <c r="R75" s="82">
        <v>3.23</v>
      </c>
      <c r="S75" s="82">
        <v>6.4337916937525321</v>
      </c>
      <c r="T75" s="82">
        <v>0.70178399999999996</v>
      </c>
      <c r="U75" s="82">
        <v>588</v>
      </c>
      <c r="V75" s="82">
        <v>1440</v>
      </c>
      <c r="W75" s="82">
        <v>0.6198090987975704</v>
      </c>
      <c r="X75" s="82">
        <v>0</v>
      </c>
      <c r="Y75" s="82">
        <v>602.31600000000003</v>
      </c>
      <c r="Z75" s="82">
        <v>55.281999999999996</v>
      </c>
      <c r="AA75" s="82">
        <v>55.281999999999996</v>
      </c>
      <c r="AB75" s="82">
        <v>547.03399999999999</v>
      </c>
      <c r="AC75" s="82">
        <v>1.5513824380058665</v>
      </c>
    </row>
    <row r="76" spans="1:29">
      <c r="A76" s="82">
        <v>1944</v>
      </c>
      <c r="B76" s="82" t="s">
        <v>249</v>
      </c>
      <c r="C76" s="82" t="s">
        <v>250</v>
      </c>
      <c r="D76" s="82">
        <v>193</v>
      </c>
      <c r="E76" s="82">
        <v>7309</v>
      </c>
      <c r="F76" s="83">
        <v>7362.0270898891786</v>
      </c>
      <c r="G76" s="82">
        <v>31.513688149062556</v>
      </c>
      <c r="H76" s="82">
        <v>20.366900000000001</v>
      </c>
      <c r="I76" s="82">
        <v>3498.2</v>
      </c>
      <c r="J76" s="82">
        <v>5.3011999999999997E-2</v>
      </c>
      <c r="K76" s="82">
        <v>5.25</v>
      </c>
      <c r="L76" s="82">
        <v>368.44540000000001</v>
      </c>
      <c r="M76" s="82">
        <v>486</v>
      </c>
      <c r="N76" s="82">
        <v>294</v>
      </c>
      <c r="O76" s="82">
        <v>1147.0999999999999</v>
      </c>
      <c r="P76" s="82">
        <v>2660.9</v>
      </c>
      <c r="Q76" s="82">
        <v>1.25</v>
      </c>
      <c r="R76" s="82">
        <v>3.24</v>
      </c>
      <c r="S76" s="82">
        <v>6.4695019159195217</v>
      </c>
      <c r="T76" s="82">
        <v>0.78729799999999994</v>
      </c>
      <c r="U76" s="82">
        <v>684</v>
      </c>
      <c r="V76" s="82">
        <v>1286</v>
      </c>
      <c r="W76" s="82">
        <v>0.61957868649318459</v>
      </c>
      <c r="X76" s="82">
        <v>0</v>
      </c>
      <c r="Y76" s="82">
        <v>567.31599999999992</v>
      </c>
      <c r="Z76" s="82">
        <v>50.04</v>
      </c>
      <c r="AA76" s="82">
        <v>50.04</v>
      </c>
      <c r="AB76" s="82">
        <v>517.27599999999995</v>
      </c>
      <c r="AC76" s="82">
        <v>1.5513824380058665</v>
      </c>
    </row>
    <row r="77" spans="1:29">
      <c r="A77" s="82">
        <v>1945</v>
      </c>
      <c r="B77" s="82" t="s">
        <v>249</v>
      </c>
      <c r="C77" s="82" t="s">
        <v>250</v>
      </c>
      <c r="D77" s="82">
        <v>193</v>
      </c>
      <c r="E77" s="82">
        <v>7389</v>
      </c>
      <c r="F77" s="83">
        <v>6916.8980917580184</v>
      </c>
      <c r="G77" s="82">
        <v>29.587484469155537</v>
      </c>
      <c r="H77" s="82">
        <v>23.0412</v>
      </c>
      <c r="I77" s="82">
        <v>3422.4</v>
      </c>
      <c r="J77" s="82">
        <v>6.6150600000000004E-2</v>
      </c>
      <c r="K77" s="82">
        <v>5.375</v>
      </c>
      <c r="L77" s="82">
        <v>272.13819999999998</v>
      </c>
      <c r="M77" s="82">
        <v>428</v>
      </c>
      <c r="N77" s="82">
        <v>310</v>
      </c>
      <c r="O77" s="82">
        <v>1253.3</v>
      </c>
      <c r="P77" s="82">
        <v>3003.5</v>
      </c>
      <c r="R77" s="82">
        <v>3.25</v>
      </c>
      <c r="S77" s="82">
        <v>6.8206524338949137</v>
      </c>
      <c r="T77" s="82">
        <v>0.89732600000000007</v>
      </c>
      <c r="U77" s="82">
        <v>754</v>
      </c>
      <c r="V77" s="82">
        <v>1102</v>
      </c>
      <c r="W77" s="82">
        <v>0.6211180124223602</v>
      </c>
      <c r="X77" s="82">
        <v>0</v>
      </c>
      <c r="Y77" s="82">
        <v>548.12400000000002</v>
      </c>
      <c r="Z77" s="82">
        <v>45.27</v>
      </c>
      <c r="AA77" s="82">
        <v>45.27</v>
      </c>
      <c r="AB77" s="82">
        <v>502.85399999999998</v>
      </c>
      <c r="AC77" s="82">
        <v>1.5513824380058665</v>
      </c>
    </row>
    <row r="78" spans="1:29">
      <c r="A78" s="82">
        <v>1946</v>
      </c>
      <c r="B78" s="82" t="s">
        <v>249</v>
      </c>
      <c r="C78" s="82" t="s">
        <v>250</v>
      </c>
      <c r="D78" s="82">
        <v>193</v>
      </c>
      <c r="E78" s="82">
        <v>7474</v>
      </c>
      <c r="F78" s="83">
        <v>6594.9328338239229</v>
      </c>
      <c r="G78" s="82">
        <v>28.1943749399537</v>
      </c>
      <c r="H78" s="82">
        <v>23.482099999999999</v>
      </c>
      <c r="I78" s="82">
        <v>3534.4</v>
      </c>
      <c r="J78" s="82">
        <v>9.8126099999999994E-2</v>
      </c>
      <c r="K78" s="82">
        <v>5.5</v>
      </c>
      <c r="L78" s="82">
        <v>100</v>
      </c>
      <c r="M78" s="82">
        <v>356</v>
      </c>
      <c r="N78" s="82">
        <v>394</v>
      </c>
      <c r="O78" s="82">
        <v>1325.3</v>
      </c>
      <c r="P78" s="82">
        <v>3003.9</v>
      </c>
      <c r="R78" s="82">
        <v>3.24</v>
      </c>
      <c r="S78" s="82">
        <v>7.6479392474301608</v>
      </c>
      <c r="T78" s="82">
        <v>0.92493999999999998</v>
      </c>
      <c r="U78" s="82">
        <v>782</v>
      </c>
      <c r="V78" s="82">
        <v>960</v>
      </c>
      <c r="W78" s="82">
        <v>0.62239372627123923</v>
      </c>
      <c r="X78" s="82">
        <v>0</v>
      </c>
      <c r="AC78" s="82">
        <v>1.5513824380058665</v>
      </c>
    </row>
    <row r="79" spans="1:29">
      <c r="A79" s="82">
        <v>1947</v>
      </c>
      <c r="B79" s="82" t="s">
        <v>249</v>
      </c>
      <c r="C79" s="82" t="s">
        <v>250</v>
      </c>
      <c r="D79" s="82">
        <v>193</v>
      </c>
      <c r="E79" s="82">
        <v>7578</v>
      </c>
      <c r="F79" s="83">
        <v>6664.3990498812354</v>
      </c>
      <c r="G79" s="82">
        <v>28.495486597130064</v>
      </c>
      <c r="H79" s="82">
        <v>27.846699999999998</v>
      </c>
      <c r="I79" s="82">
        <v>3758.4</v>
      </c>
      <c r="K79" s="82">
        <v>5.9166670000000003</v>
      </c>
      <c r="L79" s="82">
        <v>-91</v>
      </c>
      <c r="M79" s="82">
        <v>416</v>
      </c>
      <c r="N79" s="82">
        <v>618</v>
      </c>
      <c r="O79" s="82">
        <v>1395</v>
      </c>
      <c r="P79" s="82">
        <v>3045.9</v>
      </c>
      <c r="R79" s="82">
        <v>3.17</v>
      </c>
      <c r="S79" s="82">
        <v>8.4573709498819127</v>
      </c>
      <c r="T79" s="82">
        <v>0.88660700000000003</v>
      </c>
      <c r="U79" s="82">
        <v>862</v>
      </c>
      <c r="V79" s="82">
        <v>956</v>
      </c>
      <c r="W79" s="82">
        <v>0.62305295950155759</v>
      </c>
      <c r="X79" s="82">
        <v>0</v>
      </c>
      <c r="AC79" s="82">
        <v>1.5513824380058665</v>
      </c>
    </row>
    <row r="80" spans="1:29">
      <c r="A80" s="82">
        <v>1948</v>
      </c>
      <c r="B80" s="82" t="s">
        <v>249</v>
      </c>
      <c r="C80" s="82" t="s">
        <v>250</v>
      </c>
      <c r="D80" s="82">
        <v>193</v>
      </c>
      <c r="E80" s="82">
        <v>7715</v>
      </c>
      <c r="F80" s="83">
        <v>6967.4597537265081</v>
      </c>
      <c r="G80" s="82">
        <v>29.814811118573392</v>
      </c>
      <c r="H80" s="82">
        <v>31.028400000000001</v>
      </c>
      <c r="I80" s="82">
        <v>4512.2</v>
      </c>
      <c r="K80" s="82">
        <v>6.4166670000000003</v>
      </c>
      <c r="L80" s="82">
        <v>13</v>
      </c>
      <c r="M80" s="82">
        <v>832</v>
      </c>
      <c r="N80" s="82">
        <v>1023.2</v>
      </c>
      <c r="O80" s="82">
        <v>1539</v>
      </c>
      <c r="P80" s="82">
        <v>3217.9</v>
      </c>
      <c r="Q80" s="82">
        <v>2.25</v>
      </c>
      <c r="R80" s="82">
        <v>3.1299999989999998</v>
      </c>
      <c r="S80" s="82">
        <v>9.1621518623720721</v>
      </c>
      <c r="T80" s="82">
        <v>0.74464900000000001</v>
      </c>
      <c r="U80" s="82">
        <v>932</v>
      </c>
      <c r="V80" s="82">
        <v>1100</v>
      </c>
      <c r="W80" s="82">
        <v>0.62034730452604414</v>
      </c>
      <c r="X80" s="82">
        <v>0</v>
      </c>
      <c r="Y80" s="82">
        <v>861.05578011317709</v>
      </c>
      <c r="AC80" s="82">
        <v>1.5513824380058665</v>
      </c>
    </row>
    <row r="81" spans="1:29">
      <c r="A81" s="82">
        <v>1949</v>
      </c>
      <c r="B81" s="82" t="s">
        <v>249</v>
      </c>
      <c r="C81" s="82" t="s">
        <v>250</v>
      </c>
      <c r="D81" s="82">
        <v>193</v>
      </c>
      <c r="E81" s="82">
        <v>7919</v>
      </c>
      <c r="F81" s="83">
        <v>7236.7925243086256</v>
      </c>
      <c r="G81" s="82">
        <v>30.997800378767455</v>
      </c>
      <c r="H81" s="82">
        <v>32.6629</v>
      </c>
      <c r="I81" s="82">
        <v>5207.3999999999996</v>
      </c>
      <c r="J81" s="82">
        <v>0.1793103448275862</v>
      </c>
      <c r="K81" s="82">
        <v>6.9688179999999997</v>
      </c>
      <c r="L81" s="82">
        <v>62</v>
      </c>
      <c r="M81" s="82">
        <v>1002.1</v>
      </c>
      <c r="N81" s="82">
        <v>1069.2</v>
      </c>
      <c r="O81" s="82">
        <v>2133</v>
      </c>
      <c r="P81" s="82">
        <v>3522.9</v>
      </c>
      <c r="Q81" s="82">
        <v>1.99</v>
      </c>
      <c r="R81" s="82">
        <v>3.119999999</v>
      </c>
      <c r="S81" s="82">
        <v>8.8368683642996917</v>
      </c>
      <c r="T81" s="82">
        <v>0.65402400000000005</v>
      </c>
      <c r="U81" s="82">
        <v>1077</v>
      </c>
      <c r="V81" s="82">
        <v>1246</v>
      </c>
      <c r="W81" s="82">
        <v>0.89285699989285705</v>
      </c>
      <c r="X81" s="82">
        <v>0</v>
      </c>
      <c r="Y81" s="82">
        <v>981.20937752627333</v>
      </c>
      <c r="AC81" s="82">
        <v>1.5513824380058665</v>
      </c>
    </row>
    <row r="82" spans="1:29">
      <c r="A82" s="82">
        <v>1950</v>
      </c>
      <c r="B82" s="82" t="s">
        <v>249</v>
      </c>
      <c r="C82" s="82" t="s">
        <v>250</v>
      </c>
      <c r="D82" s="82">
        <v>193</v>
      </c>
      <c r="E82" s="82">
        <v>8267.3369999999995</v>
      </c>
      <c r="F82" s="83">
        <v>7411.576424185927</v>
      </c>
      <c r="G82" s="82">
        <v>31.77937490539464</v>
      </c>
      <c r="H82" s="82">
        <v>33.7089</v>
      </c>
      <c r="I82" s="82">
        <v>6145</v>
      </c>
      <c r="J82" s="82">
        <v>0.2047556142668428</v>
      </c>
      <c r="K82" s="82">
        <v>7.6092779999999998</v>
      </c>
      <c r="L82" s="82">
        <v>-56.249990993249995</v>
      </c>
      <c r="M82" s="82">
        <v>1403.6</v>
      </c>
      <c r="N82" s="82">
        <v>1489</v>
      </c>
      <c r="O82" s="82">
        <v>2729</v>
      </c>
      <c r="P82" s="82">
        <v>4095</v>
      </c>
      <c r="Q82" s="82">
        <v>1.9499999990000001</v>
      </c>
      <c r="R82" s="82">
        <v>3.139999999</v>
      </c>
      <c r="S82" s="82">
        <v>10.517499771006996</v>
      </c>
      <c r="T82" s="82">
        <v>0.57058300000000006</v>
      </c>
      <c r="U82" s="82">
        <v>1160</v>
      </c>
      <c r="V82" s="82">
        <v>1784</v>
      </c>
      <c r="W82" s="82">
        <v>0.89285699989285705</v>
      </c>
      <c r="X82" s="82">
        <v>0</v>
      </c>
      <c r="Y82" s="82">
        <v>1201.3559687415791</v>
      </c>
      <c r="AC82" s="82">
        <v>3.6071552253141332</v>
      </c>
    </row>
    <row r="83" spans="1:29">
      <c r="A83" s="82">
        <v>1951</v>
      </c>
      <c r="B83" s="82" t="s">
        <v>249</v>
      </c>
      <c r="C83" s="82" t="s">
        <v>250</v>
      </c>
      <c r="D83" s="82">
        <v>193</v>
      </c>
      <c r="E83" s="82">
        <v>8510.6</v>
      </c>
      <c r="F83" s="83">
        <v>7507.343783047023</v>
      </c>
      <c r="G83" s="82">
        <v>32.202044579468087</v>
      </c>
      <c r="H83" s="82">
        <v>33.258800000000001</v>
      </c>
      <c r="I83" s="82">
        <v>8152.4</v>
      </c>
      <c r="J83" s="82">
        <v>0.22111553784860558</v>
      </c>
      <c r="K83" s="82">
        <v>9.1189339999999994</v>
      </c>
      <c r="L83" s="82">
        <v>-414.56834550914721</v>
      </c>
      <c r="M83" s="82">
        <v>2117.6999999999998</v>
      </c>
      <c r="N83" s="82">
        <v>1819.6</v>
      </c>
      <c r="O83" s="82">
        <v>2639</v>
      </c>
      <c r="P83" s="82">
        <v>4871</v>
      </c>
      <c r="Q83" s="82">
        <v>2.0099999990000001</v>
      </c>
      <c r="R83" s="82">
        <v>3.5299999990000002</v>
      </c>
      <c r="S83" s="82">
        <v>12.696801525359797</v>
      </c>
      <c r="T83" s="82">
        <v>0.45186799999999999</v>
      </c>
      <c r="U83" s="82">
        <v>1620</v>
      </c>
      <c r="V83" s="82">
        <v>2144</v>
      </c>
      <c r="W83" s="82">
        <v>0.89928057594175104</v>
      </c>
      <c r="X83" s="82">
        <v>0</v>
      </c>
      <c r="Y83" s="82">
        <v>1489.9046079223931</v>
      </c>
      <c r="AC83" s="82">
        <v>4.2108951888730672</v>
      </c>
    </row>
    <row r="84" spans="1:29">
      <c r="A84" s="82">
        <v>1952</v>
      </c>
      <c r="B84" s="82" t="s">
        <v>249</v>
      </c>
      <c r="C84" s="82" t="s">
        <v>250</v>
      </c>
      <c r="D84" s="82">
        <v>193</v>
      </c>
      <c r="E84" s="82">
        <v>8691.2119999999995</v>
      </c>
      <c r="F84" s="83">
        <v>7417.8376962844768</v>
      </c>
      <c r="G84" s="82">
        <v>31.809941534123137</v>
      </c>
      <c r="H84" s="82">
        <v>32.568199999999997</v>
      </c>
      <c r="I84" s="82">
        <v>8796.7999999999993</v>
      </c>
      <c r="J84" s="82">
        <v>0.257975217505932</v>
      </c>
      <c r="K84" s="82">
        <v>10.689590000000001</v>
      </c>
      <c r="L84" s="82">
        <v>-389.83050882279537</v>
      </c>
      <c r="M84" s="82">
        <v>1752.6</v>
      </c>
      <c r="N84" s="82">
        <v>1544</v>
      </c>
      <c r="O84" s="82">
        <v>2639</v>
      </c>
      <c r="P84" s="82">
        <v>4819</v>
      </c>
      <c r="Q84" s="82">
        <v>2.4899999990000001</v>
      </c>
      <c r="R84" s="82">
        <v>4.3399999989999998</v>
      </c>
      <c r="S84" s="82">
        <v>9.5699772691144744</v>
      </c>
      <c r="T84" s="82">
        <v>0.44922199999999995</v>
      </c>
      <c r="U84" s="82">
        <v>2058</v>
      </c>
      <c r="V84" s="82">
        <v>2188</v>
      </c>
      <c r="W84" s="82">
        <v>0.89206066092172853</v>
      </c>
      <c r="X84" s="82">
        <v>0</v>
      </c>
      <c r="Y84" s="82">
        <v>1548.4063594718407</v>
      </c>
      <c r="Z84" s="82">
        <v>204.245</v>
      </c>
      <c r="AA84" s="82">
        <v>284.786</v>
      </c>
      <c r="AB84" s="82">
        <v>1263.6199999999999</v>
      </c>
      <c r="AC84" s="82">
        <v>4.1573992427349333</v>
      </c>
    </row>
    <row r="85" spans="1:29">
      <c r="A85" s="82">
        <v>1953</v>
      </c>
      <c r="B85" s="82" t="s">
        <v>249</v>
      </c>
      <c r="C85" s="82" t="s">
        <v>250</v>
      </c>
      <c r="D85" s="82">
        <v>193</v>
      </c>
      <c r="E85" s="82">
        <v>8857.9240000000009</v>
      </c>
      <c r="F85" s="83">
        <v>7505.2574395535557</v>
      </c>
      <c r="G85" s="82">
        <v>32.192024393229282</v>
      </c>
      <c r="H85" s="82">
        <v>31.173999999999999</v>
      </c>
      <c r="I85" s="82">
        <v>9968.6</v>
      </c>
      <c r="J85" s="82">
        <v>0.22701885036071678</v>
      </c>
      <c r="K85" s="82">
        <v>11.14706</v>
      </c>
      <c r="L85" s="82">
        <v>341.65923313302204</v>
      </c>
      <c r="M85" s="82">
        <v>1291.5999999999999</v>
      </c>
      <c r="N85" s="82">
        <v>1800.5</v>
      </c>
      <c r="O85" s="82">
        <v>2963</v>
      </c>
      <c r="P85" s="82">
        <v>5157</v>
      </c>
      <c r="Q85" s="82">
        <v>3.0699999990000002</v>
      </c>
      <c r="R85" s="82">
        <v>4.4799999990000003</v>
      </c>
      <c r="S85" s="82">
        <v>9.4752250189252223</v>
      </c>
      <c r="T85" s="82">
        <v>0.41629100000000002</v>
      </c>
      <c r="U85" s="82">
        <v>2029</v>
      </c>
      <c r="V85" s="82">
        <v>2182</v>
      </c>
      <c r="W85" s="82">
        <v>0.89206066092172853</v>
      </c>
      <c r="X85" s="82">
        <v>0</v>
      </c>
      <c r="Y85" s="82">
        <v>1670</v>
      </c>
      <c r="Z85" s="82">
        <v>278.517</v>
      </c>
      <c r="AA85" s="82">
        <v>361.07100000000003</v>
      </c>
      <c r="AB85" s="82">
        <v>1308.93</v>
      </c>
      <c r="AC85" s="82">
        <v>4.1039032965968003</v>
      </c>
    </row>
    <row r="86" spans="1:29">
      <c r="A86" s="82">
        <v>1954</v>
      </c>
      <c r="B86" s="82" t="s">
        <v>249</v>
      </c>
      <c r="C86" s="82" t="s">
        <v>250</v>
      </c>
      <c r="D86" s="82">
        <v>193</v>
      </c>
      <c r="E86" s="82">
        <v>9064.0169999999998</v>
      </c>
      <c r="F86" s="83">
        <v>7790.5855648770294</v>
      </c>
      <c r="G86" s="82">
        <v>33.444345245075716</v>
      </c>
      <c r="H86" s="82">
        <v>32.860999999999997</v>
      </c>
      <c r="I86" s="82">
        <v>10886.4</v>
      </c>
      <c r="J86" s="82">
        <v>0.22967934377330351</v>
      </c>
      <c r="K86" s="82">
        <v>11.2233</v>
      </c>
      <c r="L86" s="82">
        <v>-341.72661885786539</v>
      </c>
      <c r="M86" s="82">
        <v>1652.6</v>
      </c>
      <c r="N86" s="82">
        <v>1496.9</v>
      </c>
      <c r="O86" s="82">
        <v>3129</v>
      </c>
      <c r="P86" s="82">
        <v>5600</v>
      </c>
      <c r="Q86" s="82">
        <v>3.3399999990000002</v>
      </c>
      <c r="R86" s="82">
        <v>4.4599999989999999</v>
      </c>
      <c r="S86" s="82">
        <v>10.043738520060737</v>
      </c>
      <c r="T86" s="82">
        <v>0.400177</v>
      </c>
      <c r="U86" s="82">
        <v>2085</v>
      </c>
      <c r="V86" s="82">
        <v>2260</v>
      </c>
      <c r="W86" s="82">
        <v>0.89928057594175104</v>
      </c>
      <c r="X86" s="82">
        <v>0</v>
      </c>
      <c r="Y86" s="82">
        <v>1961</v>
      </c>
      <c r="Z86" s="82">
        <v>324.93599999999998</v>
      </c>
      <c r="AA86" s="82">
        <v>429.63900000000001</v>
      </c>
      <c r="AB86" s="82">
        <v>1531.36</v>
      </c>
      <c r="AC86" s="82">
        <v>4.2261797449125336</v>
      </c>
    </row>
    <row r="87" spans="1:29">
      <c r="A87" s="82">
        <v>1955</v>
      </c>
      <c r="B87" s="82" t="s">
        <v>249</v>
      </c>
      <c r="C87" s="82" t="s">
        <v>250</v>
      </c>
      <c r="D87" s="82">
        <v>193</v>
      </c>
      <c r="E87" s="82">
        <v>9277.0869999999995</v>
      </c>
      <c r="F87" s="83">
        <v>8027.4120529429119</v>
      </c>
      <c r="G87" s="82">
        <v>34.484926403875782</v>
      </c>
      <c r="H87" s="82">
        <v>35.031599999999997</v>
      </c>
      <c r="I87" s="82">
        <v>11594.6</v>
      </c>
      <c r="J87" s="82">
        <v>0.23817618238176183</v>
      </c>
      <c r="K87" s="82">
        <v>11.45204</v>
      </c>
      <c r="L87" s="82">
        <v>-550.73759548579415</v>
      </c>
      <c r="M87" s="82">
        <v>1909.9</v>
      </c>
      <c r="N87" s="82">
        <v>1595.9</v>
      </c>
      <c r="O87" s="82">
        <v>3159</v>
      </c>
      <c r="P87" s="82">
        <v>5766</v>
      </c>
      <c r="Q87" s="82">
        <v>3.789999999</v>
      </c>
      <c r="R87" s="82">
        <v>4.5199999990000004</v>
      </c>
      <c r="S87" s="82">
        <v>10.991261021953258</v>
      </c>
      <c r="T87" s="82">
        <v>0.39043999999999995</v>
      </c>
      <c r="U87" s="82">
        <v>2184</v>
      </c>
      <c r="V87" s="82">
        <v>2416</v>
      </c>
      <c r="W87" s="82">
        <v>0.89405453812628921</v>
      </c>
      <c r="X87" s="82">
        <v>0</v>
      </c>
      <c r="Y87" s="82">
        <v>2300</v>
      </c>
      <c r="Z87" s="82">
        <v>352.78800000000001</v>
      </c>
      <c r="AA87" s="82">
        <v>463.53100000000001</v>
      </c>
      <c r="AB87" s="82">
        <v>1836.47</v>
      </c>
      <c r="AC87" s="82">
        <v>4.3408139152085337</v>
      </c>
    </row>
    <row r="88" spans="1:29">
      <c r="A88" s="82">
        <v>1956</v>
      </c>
      <c r="B88" s="82" t="s">
        <v>249</v>
      </c>
      <c r="C88" s="82" t="s">
        <v>250</v>
      </c>
      <c r="D88" s="82">
        <v>193</v>
      </c>
      <c r="E88" s="82">
        <v>9500.6059999999998</v>
      </c>
      <c r="F88" s="83">
        <v>8108.324879486634</v>
      </c>
      <c r="G88" s="82">
        <v>34.840896050359575</v>
      </c>
      <c r="H88" s="82">
        <v>35.0197</v>
      </c>
      <c r="I88" s="82">
        <v>12550.8</v>
      </c>
      <c r="J88" s="82">
        <v>0.23944962600424785</v>
      </c>
      <c r="K88" s="82">
        <v>12.168749999999999</v>
      </c>
      <c r="L88" s="82">
        <v>-210.43165477036973</v>
      </c>
      <c r="M88" s="82">
        <v>1726</v>
      </c>
      <c r="N88" s="82">
        <v>1701.1</v>
      </c>
      <c r="O88" s="82">
        <v>3090</v>
      </c>
      <c r="P88" s="82">
        <v>5817</v>
      </c>
      <c r="Q88" s="82">
        <v>4.7099999989999999</v>
      </c>
      <c r="R88" s="82">
        <v>5.0299999990000002</v>
      </c>
      <c r="S88" s="82">
        <v>10.707004271385502</v>
      </c>
      <c r="T88" s="82">
        <v>0.373724</v>
      </c>
      <c r="U88" s="82">
        <v>2346</v>
      </c>
      <c r="V88" s="82">
        <v>2722</v>
      </c>
      <c r="W88" s="82">
        <v>0.89928057594175104</v>
      </c>
      <c r="X88" s="82">
        <v>0</v>
      </c>
      <c r="Y88" s="82">
        <v>2305</v>
      </c>
      <c r="Z88" s="82">
        <v>389.923</v>
      </c>
      <c r="AA88" s="82">
        <v>486.572</v>
      </c>
      <c r="AB88" s="82">
        <v>1818.43</v>
      </c>
      <c r="AC88" s="82">
        <v>4.8069928744122663</v>
      </c>
    </row>
    <row r="89" spans="1:29">
      <c r="A89" s="82">
        <v>1957</v>
      </c>
      <c r="B89" s="82" t="s">
        <v>249</v>
      </c>
      <c r="C89" s="82" t="s">
        <v>250</v>
      </c>
      <c r="D89" s="82">
        <v>193</v>
      </c>
      <c r="E89" s="82">
        <v>9712.5689999999995</v>
      </c>
      <c r="F89" s="83">
        <v>8090.2385352423244</v>
      </c>
      <c r="G89" s="82">
        <v>34.761443058465979</v>
      </c>
      <c r="H89" s="82">
        <v>34.485999999999997</v>
      </c>
      <c r="I89" s="82">
        <v>13658.8</v>
      </c>
      <c r="J89" s="82">
        <v>0.22779333163654875</v>
      </c>
      <c r="K89" s="82">
        <v>12.46991</v>
      </c>
      <c r="L89" s="82">
        <v>93.708166081046798</v>
      </c>
      <c r="M89" s="82">
        <v>1713.3</v>
      </c>
      <c r="N89" s="82">
        <v>1990.7</v>
      </c>
      <c r="O89" s="82">
        <v>3239</v>
      </c>
      <c r="P89" s="82">
        <v>6207</v>
      </c>
      <c r="Q89" s="82">
        <v>4.5699999990000002</v>
      </c>
      <c r="R89" s="82">
        <v>5.0199999990000004</v>
      </c>
      <c r="S89" s="82">
        <v>11.465022272899521</v>
      </c>
      <c r="T89" s="82">
        <v>0.35226799999999997</v>
      </c>
      <c r="U89" s="82">
        <v>2588</v>
      </c>
      <c r="V89" s="82">
        <v>2766</v>
      </c>
      <c r="W89" s="82">
        <v>0.89245872458139808</v>
      </c>
      <c r="X89" s="82">
        <v>0</v>
      </c>
      <c r="Y89" s="82">
        <v>2298</v>
      </c>
      <c r="Z89" s="82">
        <v>432.77199999999999</v>
      </c>
      <c r="AA89" s="82">
        <v>531.43399999999997</v>
      </c>
      <c r="AB89" s="82">
        <v>1766.57</v>
      </c>
      <c r="AC89" s="82">
        <v>5.3266677797541337</v>
      </c>
    </row>
    <row r="90" spans="1:29">
      <c r="A90" s="82">
        <v>1958</v>
      </c>
      <c r="B90" s="82" t="s">
        <v>249</v>
      </c>
      <c r="C90" s="82" t="s">
        <v>250</v>
      </c>
      <c r="D90" s="82">
        <v>193</v>
      </c>
      <c r="E90" s="82">
        <v>9915.2669999999998</v>
      </c>
      <c r="F90" s="83">
        <v>8305.474779448703</v>
      </c>
      <c r="G90" s="82">
        <v>35.705567272967201</v>
      </c>
      <c r="H90" s="82">
        <v>35.461599999999997</v>
      </c>
      <c r="I90" s="82">
        <v>13976.4</v>
      </c>
      <c r="J90" s="82">
        <v>0.23913764510779437</v>
      </c>
      <c r="K90" s="82">
        <v>12.633839999999999</v>
      </c>
      <c r="L90" s="82">
        <v>-494.41215958383793</v>
      </c>
      <c r="M90" s="82">
        <v>1800</v>
      </c>
      <c r="N90" s="82">
        <v>1485.9</v>
      </c>
      <c r="O90" s="82">
        <v>3179</v>
      </c>
      <c r="P90" s="82">
        <v>6354</v>
      </c>
      <c r="Q90" s="82">
        <v>4.289999999</v>
      </c>
      <c r="R90" s="82">
        <v>4.97</v>
      </c>
      <c r="S90" s="82">
        <v>12.223027342752225</v>
      </c>
      <c r="T90" s="82">
        <v>0.34369999999999995</v>
      </c>
      <c r="U90" s="82">
        <v>2758</v>
      </c>
      <c r="V90" s="82">
        <v>2780</v>
      </c>
      <c r="W90" s="82">
        <v>0.89405453812628921</v>
      </c>
      <c r="X90" s="82">
        <v>0</v>
      </c>
      <c r="Y90" s="82">
        <v>2512</v>
      </c>
      <c r="Z90" s="82">
        <v>488.47500000000002</v>
      </c>
      <c r="AA90" s="82">
        <v>601.23199999999997</v>
      </c>
      <c r="AB90" s="82">
        <v>1910.77</v>
      </c>
      <c r="AC90" s="82">
        <v>5.4795133401488005</v>
      </c>
    </row>
    <row r="91" spans="1:29">
      <c r="A91" s="82">
        <v>1959</v>
      </c>
      <c r="B91" s="82" t="s">
        <v>249</v>
      </c>
      <c r="C91" s="82" t="s">
        <v>250</v>
      </c>
      <c r="D91" s="82">
        <v>193</v>
      </c>
      <c r="E91" s="82">
        <v>10131.73</v>
      </c>
      <c r="F91" s="83">
        <v>8628.4384432311617</v>
      </c>
      <c r="G91" s="82">
        <v>37.124283944779336</v>
      </c>
      <c r="H91" s="82">
        <v>35.754199999999997</v>
      </c>
      <c r="I91" s="82">
        <v>15011.4</v>
      </c>
      <c r="J91" s="82">
        <v>0.23544851011270651</v>
      </c>
      <c r="K91" s="82">
        <v>12.866390000000001</v>
      </c>
      <c r="L91" s="82">
        <v>-313.19910528548508</v>
      </c>
      <c r="M91" s="82">
        <v>1864.8</v>
      </c>
      <c r="N91" s="82">
        <v>1791.9</v>
      </c>
      <c r="O91" s="82">
        <v>3274</v>
      </c>
      <c r="P91" s="82">
        <v>6677</v>
      </c>
      <c r="Q91" s="82">
        <v>3.9899999990000001</v>
      </c>
      <c r="R91" s="82">
        <v>4.9099999990000001</v>
      </c>
      <c r="S91" s="82">
        <v>16.882138566191159</v>
      </c>
      <c r="T91" s="82">
        <v>0.32462200000000002</v>
      </c>
      <c r="U91" s="82">
        <v>2736</v>
      </c>
      <c r="V91" s="82">
        <v>2996</v>
      </c>
      <c r="W91" s="82">
        <v>0.89485458652995731</v>
      </c>
      <c r="X91" s="82">
        <v>0</v>
      </c>
      <c r="Y91" s="82">
        <v>2525</v>
      </c>
      <c r="Z91" s="82">
        <v>559.17600000000004</v>
      </c>
      <c r="AA91" s="82">
        <v>679.98599999999999</v>
      </c>
      <c r="AB91" s="82">
        <v>1845.01</v>
      </c>
      <c r="AC91" s="82">
        <v>5.6323589005434673</v>
      </c>
    </row>
    <row r="92" spans="1:29">
      <c r="A92" s="82">
        <v>1960</v>
      </c>
      <c r="B92" s="82" t="s">
        <v>249</v>
      </c>
      <c r="C92" s="82" t="s">
        <v>250</v>
      </c>
      <c r="D92" s="82">
        <v>193</v>
      </c>
      <c r="E92" s="82">
        <v>10361.27</v>
      </c>
      <c r="F92" s="83">
        <v>8790.9082214125629</v>
      </c>
      <c r="G92" s="82">
        <v>37.839158443816864</v>
      </c>
      <c r="H92" s="82">
        <v>38.325299999999999</v>
      </c>
      <c r="I92" s="82">
        <v>16591</v>
      </c>
      <c r="J92" s="82">
        <v>0.22971970974615732</v>
      </c>
      <c r="K92" s="82">
        <v>13.35436</v>
      </c>
      <c r="L92" s="82">
        <v>-790.88471920575375</v>
      </c>
      <c r="M92" s="82">
        <v>2377</v>
      </c>
      <c r="N92" s="82">
        <v>1830.2</v>
      </c>
      <c r="O92" s="82">
        <v>3522</v>
      </c>
      <c r="P92" s="82">
        <v>7192</v>
      </c>
      <c r="Q92" s="82">
        <v>4.3899999989999996</v>
      </c>
      <c r="R92" s="82">
        <v>4.9899999990000001</v>
      </c>
      <c r="S92" s="82">
        <v>15.21758744608335</v>
      </c>
      <c r="T92" s="82">
        <v>0.31474000000000002</v>
      </c>
      <c r="U92" s="82">
        <v>3030</v>
      </c>
      <c r="V92" s="82">
        <v>3360</v>
      </c>
      <c r="W92" s="82">
        <v>0.89365504995000422</v>
      </c>
      <c r="X92" s="82">
        <v>0</v>
      </c>
      <c r="Y92" s="82">
        <v>2809</v>
      </c>
      <c r="Z92" s="82">
        <v>593.45500000000004</v>
      </c>
      <c r="AA92" s="82">
        <v>738.42700000000002</v>
      </c>
      <c r="AB92" s="82">
        <v>2070.5700000000002</v>
      </c>
      <c r="AC92" s="82">
        <v>6.4271558145957339</v>
      </c>
    </row>
    <row r="93" spans="1:29">
      <c r="A93" s="82">
        <v>1961</v>
      </c>
      <c r="B93" s="82" t="s">
        <v>249</v>
      </c>
      <c r="C93" s="82" t="s">
        <v>250</v>
      </c>
      <c r="D93" s="82">
        <v>193</v>
      </c>
      <c r="E93" s="82">
        <v>10598.81</v>
      </c>
      <c r="F93" s="83">
        <v>8653.1379831743434</v>
      </c>
      <c r="G93" s="82">
        <v>38.703728452422069</v>
      </c>
      <c r="H93" s="82">
        <v>38.278199999999998</v>
      </c>
      <c r="I93" s="82">
        <v>17543</v>
      </c>
      <c r="J93" s="82">
        <v>0.22019049277707164</v>
      </c>
      <c r="K93" s="82">
        <v>13.68984</v>
      </c>
      <c r="L93" s="82">
        <v>-189.2012496112564</v>
      </c>
      <c r="M93" s="82">
        <v>2115</v>
      </c>
      <c r="N93" s="82">
        <v>2109.4</v>
      </c>
      <c r="O93" s="82">
        <v>3293</v>
      </c>
      <c r="P93" s="82">
        <v>7301</v>
      </c>
      <c r="Q93" s="82">
        <v>4.9899999990000001</v>
      </c>
      <c r="R93" s="82">
        <v>5.2699999990000004</v>
      </c>
      <c r="S93" s="82">
        <v>16.221213856736593</v>
      </c>
      <c r="T93" s="82">
        <v>0.30310500000000001</v>
      </c>
      <c r="U93" s="82">
        <v>3408</v>
      </c>
      <c r="V93" s="82">
        <v>3466</v>
      </c>
      <c r="W93" s="82">
        <v>0.89245872458139808</v>
      </c>
      <c r="X93" s="82">
        <v>0</v>
      </c>
      <c r="Y93" s="82">
        <v>2910</v>
      </c>
      <c r="Z93" s="82">
        <v>668.72699999999998</v>
      </c>
      <c r="AA93" s="82">
        <v>789.53800000000001</v>
      </c>
      <c r="AB93" s="82">
        <v>2120.46</v>
      </c>
      <c r="AC93" s="82">
        <v>5.8234158510368008</v>
      </c>
    </row>
    <row r="94" spans="1:29">
      <c r="A94" s="82">
        <v>1962</v>
      </c>
      <c r="B94" s="82" t="s">
        <v>249</v>
      </c>
      <c r="C94" s="82" t="s">
        <v>250</v>
      </c>
      <c r="D94" s="82">
        <v>193</v>
      </c>
      <c r="E94" s="82">
        <v>10794.97</v>
      </c>
      <c r="F94" s="83">
        <v>9026.7984120008514</v>
      </c>
      <c r="G94" s="82">
        <v>37.975190063058889</v>
      </c>
      <c r="H94" s="82">
        <v>37.686900000000001</v>
      </c>
      <c r="I94" s="82">
        <v>17745</v>
      </c>
      <c r="J94" s="82">
        <v>0.21785868249089732</v>
      </c>
      <c r="K94" s="82">
        <v>13.651719999999999</v>
      </c>
      <c r="L94" s="82">
        <v>-335.27045179735848</v>
      </c>
      <c r="M94" s="82">
        <v>2267.6</v>
      </c>
      <c r="N94" s="82">
        <v>2103.6999999999998</v>
      </c>
      <c r="O94" s="82">
        <v>3379</v>
      </c>
      <c r="P94" s="82">
        <v>7846</v>
      </c>
      <c r="Q94" s="82">
        <v>4.289999999</v>
      </c>
      <c r="R94" s="82">
        <v>4.9199999989999998</v>
      </c>
      <c r="S94" s="82">
        <v>16.213054292422346</v>
      </c>
      <c r="T94" s="82">
        <v>0.30419299999999999</v>
      </c>
      <c r="U94" s="82">
        <v>3436</v>
      </c>
      <c r="V94" s="82">
        <v>3544</v>
      </c>
      <c r="W94" s="82">
        <v>0.89405453812628921</v>
      </c>
      <c r="X94" s="82">
        <v>0</v>
      </c>
      <c r="Y94" s="82">
        <v>3029</v>
      </c>
      <c r="Z94" s="82">
        <v>740.72699999999998</v>
      </c>
      <c r="AA94" s="82">
        <v>889.72699999999998</v>
      </c>
      <c r="AB94" s="82">
        <v>2139.27</v>
      </c>
      <c r="AC94" s="82">
        <v>6.4806517607338678</v>
      </c>
    </row>
    <row r="95" spans="1:29">
      <c r="A95" s="82">
        <v>1963</v>
      </c>
      <c r="B95" s="82" t="s">
        <v>249</v>
      </c>
      <c r="C95" s="82" t="s">
        <v>250</v>
      </c>
      <c r="D95" s="82">
        <v>193</v>
      </c>
      <c r="E95" s="82">
        <v>11001.48</v>
      </c>
      <c r="F95" s="83">
        <v>9399.9145387944518</v>
      </c>
      <c r="G95" s="82">
        <v>39.904835019047923</v>
      </c>
      <c r="H95" s="82">
        <v>39.031700000000001</v>
      </c>
      <c r="I95" s="82">
        <v>19192</v>
      </c>
      <c r="J95" s="82">
        <v>0.22456738201408347</v>
      </c>
      <c r="K95" s="82">
        <v>13.72415</v>
      </c>
      <c r="L95" s="82">
        <v>-186.37992848226992</v>
      </c>
      <c r="M95" s="82">
        <v>2478.6</v>
      </c>
      <c r="N95" s="82">
        <v>2504.1</v>
      </c>
      <c r="O95" s="82">
        <v>3464</v>
      </c>
      <c r="P95" s="82">
        <v>8517</v>
      </c>
      <c r="Q95" s="82">
        <v>3.8199999990000002</v>
      </c>
      <c r="R95" s="82">
        <v>4.58</v>
      </c>
      <c r="S95" s="82">
        <v>19.713507383237207</v>
      </c>
      <c r="T95" s="82">
        <v>0.293188</v>
      </c>
      <c r="U95" s="82">
        <v>3539</v>
      </c>
      <c r="V95" s="82">
        <v>3960</v>
      </c>
      <c r="W95" s="82">
        <v>0.89605734847245155</v>
      </c>
      <c r="X95" s="82">
        <v>0</v>
      </c>
      <c r="Y95" s="82">
        <v>3328</v>
      </c>
      <c r="Z95" s="82">
        <v>866.18200000000002</v>
      </c>
      <c r="AA95" s="82">
        <v>1039.18</v>
      </c>
      <c r="AB95" s="82">
        <v>2288.8200000000002</v>
      </c>
      <c r="AC95" s="82">
        <v>7.2830909528058658</v>
      </c>
    </row>
    <row r="96" spans="1:29">
      <c r="A96" s="82">
        <v>1964</v>
      </c>
      <c r="B96" s="82" t="s">
        <v>249</v>
      </c>
      <c r="C96" s="82" t="s">
        <v>250</v>
      </c>
      <c r="D96" s="82">
        <v>193</v>
      </c>
      <c r="E96" s="82">
        <v>11218.3</v>
      </c>
      <c r="F96" s="83">
        <v>9848.9040767659699</v>
      </c>
      <c r="G96" s="82">
        <v>41.512619447366085</v>
      </c>
      <c r="H96" s="82">
        <v>40.634</v>
      </c>
      <c r="I96" s="82">
        <v>21210</v>
      </c>
      <c r="J96" s="82">
        <v>0.23525613876677073</v>
      </c>
      <c r="K96" s="82">
        <v>14.04819</v>
      </c>
      <c r="L96" s="82">
        <v>-425.49371671879044</v>
      </c>
      <c r="M96" s="82">
        <v>2962.8</v>
      </c>
      <c r="N96" s="82">
        <v>2726</v>
      </c>
      <c r="O96" s="82">
        <v>3732</v>
      </c>
      <c r="P96" s="82">
        <v>9556</v>
      </c>
      <c r="Q96" s="82">
        <v>4.119999999</v>
      </c>
      <c r="R96" s="82">
        <v>4.72</v>
      </c>
      <c r="S96" s="82">
        <v>19.811422155008252</v>
      </c>
      <c r="T96" s="82">
        <v>0.27652199999999999</v>
      </c>
      <c r="U96" s="82">
        <v>3950</v>
      </c>
      <c r="V96" s="82">
        <v>4348</v>
      </c>
      <c r="W96" s="82">
        <v>0.89766606902698409</v>
      </c>
      <c r="X96" s="82">
        <v>0</v>
      </c>
      <c r="Y96" s="82">
        <v>3689</v>
      </c>
      <c r="Z96" s="82">
        <v>1088.73</v>
      </c>
      <c r="AA96" s="82">
        <v>1288.73</v>
      </c>
      <c r="AB96" s="82">
        <v>2400.27</v>
      </c>
      <c r="AC96" s="82">
        <v>7.5887820735951994</v>
      </c>
    </row>
    <row r="97" spans="1:29">
      <c r="A97" s="82">
        <v>1965</v>
      </c>
      <c r="B97" s="82" t="s">
        <v>249</v>
      </c>
      <c r="C97" s="82" t="s">
        <v>250</v>
      </c>
      <c r="D97" s="82">
        <v>193</v>
      </c>
      <c r="E97" s="82">
        <v>11439.38</v>
      </c>
      <c r="F97" s="83">
        <v>10151.857827309583</v>
      </c>
      <c r="G97" s="82">
        <v>43.900763834282493</v>
      </c>
      <c r="H97" s="82">
        <v>42.161299999999997</v>
      </c>
      <c r="I97" s="82">
        <v>23154</v>
      </c>
      <c r="J97" s="82">
        <v>0.24667153402985836</v>
      </c>
      <c r="K97" s="82">
        <v>14.60478</v>
      </c>
      <c r="L97" s="82">
        <v>-1003.1291917776965</v>
      </c>
      <c r="M97" s="82">
        <v>3359.3</v>
      </c>
      <c r="N97" s="82">
        <v>2683.3</v>
      </c>
      <c r="O97" s="82">
        <v>3791</v>
      </c>
      <c r="P97" s="82">
        <v>10337</v>
      </c>
      <c r="Q97" s="82">
        <v>4.8499999989999996</v>
      </c>
      <c r="R97" s="82">
        <v>5.2099999989999999</v>
      </c>
      <c r="S97" s="82">
        <v>17.404350682303388</v>
      </c>
      <c r="T97" s="82">
        <v>0.34441899999999998</v>
      </c>
      <c r="U97" s="82">
        <v>4592</v>
      </c>
      <c r="V97" s="82">
        <v>4819</v>
      </c>
      <c r="W97" s="82">
        <v>0.89405453812628921</v>
      </c>
      <c r="X97" s="82">
        <v>0</v>
      </c>
      <c r="Y97" s="82">
        <v>4256</v>
      </c>
      <c r="Z97" s="82">
        <v>1292.73</v>
      </c>
      <c r="AA97" s="82">
        <v>1498.73</v>
      </c>
      <c r="AB97" s="82">
        <v>2757.27</v>
      </c>
      <c r="AC97" s="82">
        <v>7.9097577504239993</v>
      </c>
    </row>
    <row r="98" spans="1:29">
      <c r="A98" s="82">
        <v>1966</v>
      </c>
      <c r="B98" s="82" t="s">
        <v>249</v>
      </c>
      <c r="C98" s="82" t="s">
        <v>250</v>
      </c>
      <c r="D98" s="82">
        <v>193</v>
      </c>
      <c r="E98" s="82">
        <v>11655.08</v>
      </c>
      <c r="F98" s="83">
        <v>10241.282709012024</v>
      </c>
      <c r="G98" s="82">
        <v>45.779295719053358</v>
      </c>
      <c r="H98" s="82">
        <v>43.259799999999998</v>
      </c>
      <c r="I98" s="82">
        <v>24329</v>
      </c>
      <c r="J98" s="82">
        <v>0.24691870398477045</v>
      </c>
      <c r="K98" s="82">
        <v>15.03938</v>
      </c>
      <c r="L98" s="82">
        <v>-638.24057450628356</v>
      </c>
      <c r="M98" s="82">
        <v>3225.3</v>
      </c>
      <c r="N98" s="82">
        <v>2831.2</v>
      </c>
      <c r="O98" s="82">
        <v>3816</v>
      </c>
      <c r="P98" s="82">
        <v>11138.61</v>
      </c>
      <c r="Q98" s="82">
        <v>4.9199999989999998</v>
      </c>
      <c r="R98" s="82">
        <v>5.25</v>
      </c>
      <c r="S98" s="82">
        <v>17.763371512130551</v>
      </c>
      <c r="T98" s="82">
        <v>0.41231600000000002</v>
      </c>
      <c r="U98" s="82">
        <v>4754</v>
      </c>
      <c r="V98" s="82">
        <v>5376</v>
      </c>
      <c r="W98" s="82">
        <v>0.89766606822262107</v>
      </c>
      <c r="X98" s="82">
        <v>0</v>
      </c>
      <c r="Y98" s="82">
        <v>4697</v>
      </c>
      <c r="Z98" s="82">
        <v>1482.55</v>
      </c>
      <c r="AA98" s="82">
        <v>1713.55</v>
      </c>
      <c r="AB98" s="82">
        <v>2983.45</v>
      </c>
      <c r="AC98" s="82">
        <v>8.2001643151738683</v>
      </c>
    </row>
    <row r="99" spans="1:29">
      <c r="A99" s="82">
        <v>1967</v>
      </c>
      <c r="B99" s="82" t="s">
        <v>249</v>
      </c>
      <c r="C99" s="82" t="s">
        <v>250</v>
      </c>
      <c r="D99" s="82">
        <v>193</v>
      </c>
      <c r="E99" s="82">
        <v>11872.26</v>
      </c>
      <c r="F99" s="83">
        <v>10732.746509006201</v>
      </c>
      <c r="G99" s="82">
        <v>46.947305306890414</v>
      </c>
      <c r="H99" s="82">
        <v>45.093699999999998</v>
      </c>
      <c r="I99" s="82">
        <v>27125</v>
      </c>
      <c r="J99" s="82">
        <v>0.24172306851817987</v>
      </c>
      <c r="K99" s="82">
        <v>15.51972</v>
      </c>
      <c r="L99" s="82">
        <v>-831.40053597805593</v>
      </c>
      <c r="M99" s="82">
        <v>3503.5</v>
      </c>
      <c r="N99" s="82">
        <v>3105.4</v>
      </c>
      <c r="O99" s="82">
        <v>4074</v>
      </c>
      <c r="P99" s="82">
        <v>12142.28</v>
      </c>
      <c r="Q99" s="82">
        <v>4.55</v>
      </c>
      <c r="R99" s="82">
        <v>5.25</v>
      </c>
      <c r="S99" s="82">
        <v>24.315501656476357</v>
      </c>
      <c r="T99" s="82">
        <v>0.39245800000000003</v>
      </c>
      <c r="U99" s="82">
        <v>5019</v>
      </c>
      <c r="V99" s="82">
        <v>5961</v>
      </c>
      <c r="W99" s="82">
        <v>0.89206066092066083</v>
      </c>
      <c r="X99" s="82">
        <v>0</v>
      </c>
      <c r="Y99" s="82">
        <v>5297</v>
      </c>
      <c r="Z99" s="82">
        <v>1689.82</v>
      </c>
      <c r="AA99" s="82">
        <v>1969.82</v>
      </c>
      <c r="AB99" s="82">
        <v>3327.18</v>
      </c>
      <c r="AC99" s="82">
        <v>8.5058554359632019</v>
      </c>
    </row>
    <row r="100" spans="1:29">
      <c r="A100" s="82">
        <v>1968</v>
      </c>
      <c r="B100" s="82" t="s">
        <v>249</v>
      </c>
      <c r="C100" s="82" t="s">
        <v>250</v>
      </c>
      <c r="D100" s="82">
        <v>193</v>
      </c>
      <c r="E100" s="82">
        <v>12101.66</v>
      </c>
      <c r="F100" s="83">
        <v>11148.305273821938</v>
      </c>
      <c r="G100" s="82">
        <v>50.208218036607427</v>
      </c>
      <c r="H100" s="82">
        <v>46.657299999999999</v>
      </c>
      <c r="I100" s="82">
        <v>29146</v>
      </c>
      <c r="J100" s="82">
        <v>0.2462105384094235</v>
      </c>
      <c r="K100" s="82">
        <v>15.93145</v>
      </c>
      <c r="L100" s="82">
        <v>-1218.018018018018</v>
      </c>
      <c r="M100" s="82">
        <v>3898.2</v>
      </c>
      <c r="N100" s="82">
        <v>3148.4</v>
      </c>
      <c r="O100" s="82">
        <v>4414</v>
      </c>
      <c r="P100" s="82">
        <v>12996.31</v>
      </c>
      <c r="Q100" s="82">
        <v>4.8099999990000004</v>
      </c>
      <c r="R100" s="82">
        <v>5.2099999989999999</v>
      </c>
      <c r="S100" s="82">
        <v>31.78150300401861</v>
      </c>
      <c r="T100" s="82">
        <v>0.38211399999999995</v>
      </c>
      <c r="U100" s="82">
        <v>5608</v>
      </c>
      <c r="V100" s="82">
        <v>6284</v>
      </c>
      <c r="W100" s="82">
        <v>0.9009009009009008</v>
      </c>
      <c r="X100" s="82">
        <v>0</v>
      </c>
      <c r="Y100" s="82">
        <v>6012</v>
      </c>
      <c r="Z100" s="82">
        <v>1910.18</v>
      </c>
      <c r="AA100" s="82">
        <v>2210.1799999999998</v>
      </c>
      <c r="AB100" s="82">
        <v>3801.82</v>
      </c>
      <c r="AC100" s="82">
        <v>9.1095953995221333</v>
      </c>
    </row>
    <row r="101" spans="1:29">
      <c r="A101" s="82">
        <v>1969</v>
      </c>
      <c r="B101" s="82" t="s">
        <v>249</v>
      </c>
      <c r="C101" s="82" t="s">
        <v>250</v>
      </c>
      <c r="D101" s="82">
        <v>193</v>
      </c>
      <c r="E101" s="82">
        <v>12379.38</v>
      </c>
      <c r="F101" s="83">
        <v>11560.995280540616</v>
      </c>
      <c r="G101" s="82">
        <v>51.858714773943547</v>
      </c>
      <c r="H101" s="82">
        <v>48.438400000000001</v>
      </c>
      <c r="I101" s="82">
        <v>32686</v>
      </c>
      <c r="J101" s="82">
        <v>0.24891452757875024</v>
      </c>
      <c r="K101" s="82">
        <v>16.396550000000001</v>
      </c>
      <c r="L101" s="82">
        <v>-801.43112772936593</v>
      </c>
      <c r="M101" s="82">
        <v>4051.5</v>
      </c>
      <c r="N101" s="82">
        <v>3768.1</v>
      </c>
      <c r="O101" s="82">
        <v>4750</v>
      </c>
      <c r="P101" s="82">
        <v>14234.46</v>
      </c>
      <c r="Q101" s="82">
        <v>4.789999999</v>
      </c>
      <c r="R101" s="82">
        <v>5.7141666659999997</v>
      </c>
      <c r="S101" s="82">
        <v>33.96826624023862</v>
      </c>
      <c r="T101" s="82">
        <v>0.357269</v>
      </c>
      <c r="U101" s="82">
        <v>6248</v>
      </c>
      <c r="V101" s="82">
        <v>7040</v>
      </c>
      <c r="W101" s="82">
        <v>0.89445438362652452</v>
      </c>
      <c r="X101" s="82">
        <v>0</v>
      </c>
      <c r="Y101" s="82">
        <v>6621</v>
      </c>
      <c r="Z101" s="82">
        <v>2140.36</v>
      </c>
      <c r="AA101" s="82">
        <v>2445.9</v>
      </c>
      <c r="AB101" s="82">
        <v>4175.1000000000004</v>
      </c>
      <c r="AC101" s="82">
        <v>9.8814654795151995</v>
      </c>
    </row>
    <row r="102" spans="1:29">
      <c r="A102" s="82">
        <v>1970</v>
      </c>
      <c r="B102" s="82" t="s">
        <v>249</v>
      </c>
      <c r="C102" s="82" t="s">
        <v>250</v>
      </c>
      <c r="D102" s="82">
        <v>193</v>
      </c>
      <c r="E102" s="82">
        <v>12660.16</v>
      </c>
      <c r="F102" s="83">
        <v>12023.544726133005</v>
      </c>
      <c r="G102" s="82">
        <v>53.230670576641231</v>
      </c>
      <c r="H102" s="82">
        <v>49.494</v>
      </c>
      <c r="I102" s="82">
        <v>36828</v>
      </c>
      <c r="J102" s="82">
        <v>0.24606326488231106</v>
      </c>
      <c r="K102" s="82">
        <v>17.036999999999999</v>
      </c>
      <c r="L102" s="82">
        <v>-704.03587507088423</v>
      </c>
      <c r="M102" s="82">
        <v>4514.7</v>
      </c>
      <c r="N102" s="82">
        <v>4258.5</v>
      </c>
      <c r="O102" s="82">
        <v>4985</v>
      </c>
      <c r="P102" s="82">
        <v>14962.68</v>
      </c>
      <c r="Q102" s="82">
        <v>5.3816666666666704</v>
      </c>
      <c r="R102" s="82">
        <v>6.6466666666666701</v>
      </c>
      <c r="S102" s="82">
        <v>28.305528606146481</v>
      </c>
      <c r="T102" s="82">
        <v>0.33905000000000002</v>
      </c>
      <c r="U102" s="82">
        <v>7160</v>
      </c>
      <c r="V102" s="82">
        <v>7770</v>
      </c>
      <c r="W102" s="82">
        <v>0.89686098735144493</v>
      </c>
      <c r="X102" s="82">
        <v>0</v>
      </c>
      <c r="Y102" s="82">
        <v>7231</v>
      </c>
      <c r="Z102" s="82">
        <v>2338.91</v>
      </c>
      <c r="AA102" s="82">
        <v>2689.33</v>
      </c>
      <c r="AB102" s="82">
        <v>4541.67</v>
      </c>
      <c r="AC102" s="82">
        <v>10.9131730121792</v>
      </c>
    </row>
    <row r="103" spans="1:29">
      <c r="A103" s="82">
        <v>1971</v>
      </c>
      <c r="B103" s="82" t="s">
        <v>249</v>
      </c>
      <c r="C103" s="82" t="s">
        <v>250</v>
      </c>
      <c r="D103" s="82">
        <v>193</v>
      </c>
      <c r="E103" s="82">
        <v>12937.2</v>
      </c>
      <c r="F103" s="83">
        <v>12289.521689391831</v>
      </c>
      <c r="G103" s="82">
        <v>53.490082064823767</v>
      </c>
      <c r="H103" s="82">
        <v>49.672600000000003</v>
      </c>
      <c r="I103" s="82">
        <v>40287</v>
      </c>
      <c r="J103" s="82">
        <v>0.25312139722959082</v>
      </c>
      <c r="K103" s="82">
        <v>18.070129999999999</v>
      </c>
      <c r="L103" s="82">
        <v>-691.85558412414412</v>
      </c>
      <c r="M103" s="82">
        <v>4613.2</v>
      </c>
      <c r="N103" s="82">
        <v>4599.2</v>
      </c>
      <c r="O103" s="82">
        <v>5312</v>
      </c>
      <c r="P103" s="82">
        <v>16267.55</v>
      </c>
      <c r="Q103" s="82">
        <v>5.4116666666666697</v>
      </c>
      <c r="R103" s="82">
        <v>6.7133333333333303</v>
      </c>
      <c r="S103" s="82">
        <v>25.539436303614462</v>
      </c>
      <c r="T103" s="82">
        <v>0.31326500000000002</v>
      </c>
      <c r="U103" s="82">
        <v>8039</v>
      </c>
      <c r="V103" s="82">
        <v>8630</v>
      </c>
      <c r="W103" s="82">
        <v>0.83963056325745644</v>
      </c>
      <c r="X103" s="82">
        <v>0</v>
      </c>
      <c r="Y103" s="82">
        <v>7904</v>
      </c>
      <c r="Z103" s="82">
        <v>2568</v>
      </c>
      <c r="AA103" s="82">
        <v>2949.56</v>
      </c>
      <c r="AB103" s="82">
        <v>4954.4399999999996</v>
      </c>
      <c r="AC103" s="82">
        <v>12.319352167810134</v>
      </c>
    </row>
    <row r="104" spans="1:29">
      <c r="A104" s="82">
        <v>1972</v>
      </c>
      <c r="B104" s="82" t="s">
        <v>249</v>
      </c>
      <c r="C104" s="82" t="s">
        <v>250</v>
      </c>
      <c r="D104" s="82">
        <v>193</v>
      </c>
      <c r="E104" s="82">
        <v>13177</v>
      </c>
      <c r="F104" s="83">
        <v>12404.416786825528</v>
      </c>
      <c r="G104" s="82">
        <v>54.045038440049979</v>
      </c>
      <c r="H104" s="82">
        <v>51.199399999999997</v>
      </c>
      <c r="I104" s="82">
        <v>44451</v>
      </c>
      <c r="J104" s="82">
        <v>0.24515592012154352</v>
      </c>
      <c r="K104" s="82">
        <v>19.129940000000001</v>
      </c>
      <c r="L104" s="82">
        <v>376.47058853056518</v>
      </c>
      <c r="M104" s="82">
        <v>4217.3</v>
      </c>
      <c r="N104" s="82">
        <v>5418.6</v>
      </c>
      <c r="O104" s="82">
        <v>5796</v>
      </c>
      <c r="P104" s="82">
        <v>19467.3</v>
      </c>
      <c r="Q104" s="82">
        <v>4.3191666666666704</v>
      </c>
      <c r="R104" s="82">
        <v>5.8316666666666697</v>
      </c>
      <c r="S104" s="82">
        <v>33.650043231982757</v>
      </c>
      <c r="T104" s="82">
        <v>0.29735200000000001</v>
      </c>
      <c r="U104" s="82">
        <v>9811</v>
      </c>
      <c r="V104" s="82">
        <v>9740</v>
      </c>
      <c r="W104" s="82">
        <v>0.78431372610534411</v>
      </c>
      <c r="X104" s="82">
        <v>0</v>
      </c>
      <c r="Y104" s="82">
        <v>8752</v>
      </c>
      <c r="Z104" s="82">
        <v>2858.18</v>
      </c>
      <c r="AA104" s="82">
        <v>3359.2</v>
      </c>
      <c r="AB104" s="82">
        <v>5392.8</v>
      </c>
      <c r="AC104" s="82">
        <v>13.572685763046403</v>
      </c>
    </row>
    <row r="105" spans="1:29">
      <c r="A105" s="82">
        <v>1973</v>
      </c>
      <c r="B105" s="82" t="s">
        <v>249</v>
      </c>
      <c r="C105" s="82" t="s">
        <v>250</v>
      </c>
      <c r="D105" s="82">
        <v>193</v>
      </c>
      <c r="E105" s="82">
        <v>13380.4</v>
      </c>
      <c r="F105" s="83">
        <v>12878.090341095933</v>
      </c>
      <c r="G105" s="82">
        <v>55.540070469680927</v>
      </c>
      <c r="H105" s="82">
        <v>53.4392</v>
      </c>
      <c r="I105" s="82">
        <v>49709</v>
      </c>
      <c r="J105" s="82">
        <v>0.24581099167239867</v>
      </c>
      <c r="K105" s="82">
        <v>20.940760000000001</v>
      </c>
      <c r="L105" s="82">
        <v>282.25806470581864</v>
      </c>
      <c r="M105" s="82">
        <v>5177</v>
      </c>
      <c r="N105" s="82">
        <v>6718.6</v>
      </c>
      <c r="O105" s="82">
        <v>7285</v>
      </c>
      <c r="P105" s="82">
        <v>23637.37</v>
      </c>
      <c r="Q105" s="82">
        <v>5.2125000000000004</v>
      </c>
      <c r="R105" s="82">
        <v>6.93333333333333</v>
      </c>
      <c r="S105" s="82">
        <v>23.98095951959197</v>
      </c>
      <c r="T105" s="82">
        <v>0.26466100000000004</v>
      </c>
      <c r="U105" s="82">
        <v>10757</v>
      </c>
      <c r="V105" s="82">
        <v>11200</v>
      </c>
      <c r="W105" s="82">
        <v>0.67204301120433008</v>
      </c>
      <c r="X105" s="82">
        <v>0</v>
      </c>
      <c r="Y105" s="82">
        <v>11107</v>
      </c>
      <c r="Z105" s="82">
        <v>3317.45</v>
      </c>
      <c r="AA105" s="82">
        <v>4221.03</v>
      </c>
      <c r="AB105" s="82">
        <v>6885.97</v>
      </c>
      <c r="AC105" s="82">
        <v>16.339190406189868</v>
      </c>
    </row>
    <row r="106" spans="1:29">
      <c r="A106" s="82">
        <v>1974</v>
      </c>
      <c r="B106" s="82" t="s">
        <v>249</v>
      </c>
      <c r="C106" s="82" t="s">
        <v>250</v>
      </c>
      <c r="D106" s="82">
        <v>193</v>
      </c>
      <c r="E106" s="82">
        <v>13599.1</v>
      </c>
      <c r="F106" s="83">
        <v>12985.124015559853</v>
      </c>
      <c r="G106" s="82">
        <v>54.767402775266014</v>
      </c>
      <c r="H106" s="82">
        <v>54.1798</v>
      </c>
      <c r="I106" s="82">
        <v>60234</v>
      </c>
      <c r="J106" s="82">
        <v>0.22676500728438309</v>
      </c>
      <c r="K106" s="82">
        <v>24.104939999999999</v>
      </c>
      <c r="L106" s="82">
        <v>-2112.2833474847648</v>
      </c>
      <c r="M106" s="82">
        <v>8358</v>
      </c>
      <c r="N106" s="82">
        <v>7684.8</v>
      </c>
      <c r="O106" s="82">
        <v>7451</v>
      </c>
      <c r="P106" s="82">
        <v>25297.77</v>
      </c>
      <c r="Q106" s="82">
        <v>9.0691666666666695</v>
      </c>
      <c r="R106" s="82">
        <v>9.0366666666666706</v>
      </c>
      <c r="S106" s="82">
        <v>16.572075122249505</v>
      </c>
      <c r="T106" s="82">
        <v>0.230131</v>
      </c>
      <c r="U106" s="82">
        <v>13746</v>
      </c>
      <c r="V106" s="82">
        <v>15700</v>
      </c>
      <c r="W106" s="82">
        <v>0.75357950320541023</v>
      </c>
      <c r="X106" s="82">
        <v>0</v>
      </c>
      <c r="Y106" s="82">
        <v>14279</v>
      </c>
      <c r="Z106" s="82">
        <v>4006.91</v>
      </c>
      <c r="AA106" s="82">
        <v>5132.03</v>
      </c>
      <c r="AB106" s="82">
        <v>9146.9699999999993</v>
      </c>
      <c r="AC106" s="82">
        <v>19.7400041249712</v>
      </c>
    </row>
    <row r="107" spans="1:29">
      <c r="A107" s="82">
        <v>1975</v>
      </c>
      <c r="B107" s="82" t="s">
        <v>249</v>
      </c>
      <c r="C107" s="82" t="s">
        <v>250</v>
      </c>
      <c r="D107" s="82">
        <v>193</v>
      </c>
      <c r="E107" s="82">
        <v>13771.4</v>
      </c>
      <c r="F107" s="83">
        <v>13169.830227863544</v>
      </c>
      <c r="G107" s="82">
        <v>55.605758357246458</v>
      </c>
      <c r="H107" s="82">
        <v>54.174500000000002</v>
      </c>
      <c r="I107" s="82">
        <v>71093</v>
      </c>
      <c r="J107" s="82">
        <v>0.21568225527852317</v>
      </c>
      <c r="K107" s="82">
        <v>27.738029999999998</v>
      </c>
      <c r="L107" s="82">
        <v>-804.23196309301727</v>
      </c>
      <c r="M107" s="82">
        <v>8173</v>
      </c>
      <c r="N107" s="82">
        <v>9122.5</v>
      </c>
      <c r="O107" s="82">
        <v>8389</v>
      </c>
      <c r="P107" s="82">
        <v>30816.560000000001</v>
      </c>
      <c r="Q107" s="82">
        <v>7.51</v>
      </c>
      <c r="R107" s="82">
        <v>9.7416666666666707</v>
      </c>
      <c r="S107" s="82">
        <v>24.095193419991542</v>
      </c>
      <c r="T107" s="82">
        <v>0.22861200000000001</v>
      </c>
      <c r="U107" s="82">
        <v>17802</v>
      </c>
      <c r="V107" s="82">
        <v>20400</v>
      </c>
      <c r="W107" s="82">
        <v>0.79548166478043247</v>
      </c>
      <c r="X107" s="82">
        <v>0</v>
      </c>
      <c r="Y107" s="82">
        <v>16496</v>
      </c>
      <c r="Z107" s="82">
        <v>5145.82</v>
      </c>
      <c r="AA107" s="82">
        <v>6473.67</v>
      </c>
      <c r="AB107" s="82">
        <v>10022.299999999999</v>
      </c>
      <c r="AC107" s="82">
        <v>22.139679423167468</v>
      </c>
    </row>
    <row r="108" spans="1:29">
      <c r="A108" s="82">
        <v>1976</v>
      </c>
      <c r="B108" s="82" t="s">
        <v>249</v>
      </c>
      <c r="C108" s="82" t="s">
        <v>250</v>
      </c>
      <c r="D108" s="82">
        <v>193</v>
      </c>
      <c r="E108" s="82">
        <v>13915.5</v>
      </c>
      <c r="F108" s="83">
        <v>13558.837267794905</v>
      </c>
      <c r="G108" s="82">
        <v>56.957977429473765</v>
      </c>
      <c r="H108" s="82">
        <v>56.071199999999997</v>
      </c>
      <c r="I108" s="82">
        <v>83150</v>
      </c>
      <c r="J108" s="82">
        <v>0.22126988888917781</v>
      </c>
      <c r="K108" s="82">
        <v>31.4893</v>
      </c>
      <c r="L108" s="82">
        <v>-1785.7142857142856</v>
      </c>
      <c r="M108" s="82">
        <v>9998.6</v>
      </c>
      <c r="N108" s="82">
        <v>10774.1</v>
      </c>
      <c r="O108" s="82">
        <v>9572</v>
      </c>
      <c r="P108" s="82">
        <v>39499.83</v>
      </c>
      <c r="Q108" s="82">
        <v>7.5116666666666596</v>
      </c>
      <c r="R108" s="82">
        <v>10.0308333333333</v>
      </c>
      <c r="S108" s="82">
        <v>23.613779125450538</v>
      </c>
      <c r="T108" s="82">
        <v>0.22298699999999999</v>
      </c>
      <c r="U108" s="82">
        <v>21504</v>
      </c>
      <c r="V108" s="82">
        <v>23300</v>
      </c>
      <c r="W108" s="82">
        <v>0.92047128129602351</v>
      </c>
      <c r="X108" s="82">
        <v>0</v>
      </c>
      <c r="Y108" s="82">
        <v>19327</v>
      </c>
      <c r="Z108" s="82">
        <v>6599.67</v>
      </c>
      <c r="AA108" s="82">
        <v>8069.42</v>
      </c>
      <c r="AB108" s="82">
        <v>11257.6</v>
      </c>
      <c r="AC108" s="82">
        <v>25.005533680567467</v>
      </c>
    </row>
    <row r="109" spans="1:29">
      <c r="A109" s="82">
        <v>1977</v>
      </c>
      <c r="B109" s="82" t="s">
        <v>249</v>
      </c>
      <c r="C109" s="82" t="s">
        <v>250</v>
      </c>
      <c r="D109" s="82">
        <v>193</v>
      </c>
      <c r="E109" s="82">
        <v>14074.1</v>
      </c>
      <c r="F109" s="83">
        <v>13546.37241457713</v>
      </c>
      <c r="G109" s="82">
        <v>56.889050693831038</v>
      </c>
      <c r="H109" s="82">
        <v>56.591000000000001</v>
      </c>
      <c r="I109" s="82">
        <v>95983</v>
      </c>
      <c r="J109" s="82">
        <v>0.22173013163079949</v>
      </c>
      <c r="K109" s="82">
        <v>35.362560000000002</v>
      </c>
      <c r="L109" s="82">
        <v>-2699.3166310665119</v>
      </c>
      <c r="M109" s="82">
        <v>12185.8</v>
      </c>
      <c r="N109" s="82">
        <v>12050</v>
      </c>
      <c r="O109" s="82">
        <v>10377</v>
      </c>
      <c r="P109" s="82">
        <v>42872.1</v>
      </c>
      <c r="Q109" s="82">
        <v>8.5250000000000004</v>
      </c>
      <c r="R109" s="82">
        <v>10.2266666666667</v>
      </c>
      <c r="S109" s="82">
        <v>25.164096345158775</v>
      </c>
      <c r="T109" s="82">
        <v>0.21488499999999999</v>
      </c>
      <c r="U109" s="82">
        <v>24935</v>
      </c>
      <c r="V109" s="82">
        <v>26200</v>
      </c>
      <c r="W109" s="82">
        <v>0.87611705000535922</v>
      </c>
      <c r="X109" s="82">
        <v>0</v>
      </c>
      <c r="Y109" s="82">
        <v>22414</v>
      </c>
      <c r="Z109" s="82">
        <v>7723.73</v>
      </c>
      <c r="AA109" s="82">
        <v>9766.5</v>
      </c>
      <c r="AB109" s="82">
        <v>12647.5</v>
      </c>
      <c r="AC109" s="82">
        <v>27.313501642526937</v>
      </c>
    </row>
    <row r="110" spans="1:29">
      <c r="A110" s="82">
        <v>1978</v>
      </c>
      <c r="B110" s="82" t="s">
        <v>249</v>
      </c>
      <c r="C110" s="82" t="s">
        <v>250</v>
      </c>
      <c r="D110" s="82">
        <v>193</v>
      </c>
      <c r="E110" s="82">
        <v>14248.6</v>
      </c>
      <c r="F110" s="83">
        <v>13768.650955181562</v>
      </c>
      <c r="G110" s="82">
        <v>58.587725296315377</v>
      </c>
      <c r="H110" s="82">
        <v>57.133899999999997</v>
      </c>
      <c r="I110" s="82">
        <v>104812</v>
      </c>
      <c r="J110" s="82">
        <v>0.22596854891373386</v>
      </c>
      <c r="K110" s="82">
        <v>38.164569999999998</v>
      </c>
      <c r="L110" s="82">
        <v>-3875.7062180579805</v>
      </c>
      <c r="M110" s="82">
        <v>13591.4</v>
      </c>
      <c r="N110" s="82">
        <v>12591</v>
      </c>
      <c r="O110" s="82">
        <v>11266</v>
      </c>
      <c r="P110" s="82">
        <v>48245.05</v>
      </c>
      <c r="Q110" s="82">
        <v>8.6466666666666594</v>
      </c>
      <c r="R110" s="82">
        <v>9.06</v>
      </c>
      <c r="S110" s="82">
        <v>29.602899332112852</v>
      </c>
      <c r="T110" s="82">
        <v>0.223799</v>
      </c>
      <c r="U110" s="82">
        <v>27173</v>
      </c>
      <c r="V110" s="82">
        <v>28700</v>
      </c>
      <c r="W110" s="82">
        <v>0.8691873106207626</v>
      </c>
      <c r="X110" s="82">
        <v>0</v>
      </c>
      <c r="Y110" s="82">
        <v>25043</v>
      </c>
      <c r="Z110" s="82">
        <v>8886.5499999999993</v>
      </c>
      <c r="AA110" s="82">
        <v>11443</v>
      </c>
      <c r="AB110" s="82">
        <v>13600</v>
      </c>
      <c r="AC110" s="82">
        <v>28.796103578355201</v>
      </c>
    </row>
    <row r="111" spans="1:29">
      <c r="A111" s="82">
        <v>1979</v>
      </c>
      <c r="B111" s="82" t="s">
        <v>249</v>
      </c>
      <c r="C111" s="82" t="s">
        <v>250</v>
      </c>
      <c r="D111" s="82">
        <v>193</v>
      </c>
      <c r="E111" s="82">
        <v>14421.9</v>
      </c>
      <c r="F111" s="83">
        <v>14319.541807944863</v>
      </c>
      <c r="G111" s="82">
        <v>59.814034149541875</v>
      </c>
      <c r="H111" s="82">
        <v>57.753700000000002</v>
      </c>
      <c r="I111" s="82">
        <v>118475</v>
      </c>
      <c r="J111" s="82">
        <v>0.22454029176109438</v>
      </c>
      <c r="K111" s="82">
        <v>41.63373</v>
      </c>
      <c r="L111" s="82">
        <v>-2338.3084598266018</v>
      </c>
      <c r="M111" s="82">
        <v>16279</v>
      </c>
      <c r="N111" s="82">
        <v>16710.900000000001</v>
      </c>
      <c r="O111" s="82">
        <v>13146</v>
      </c>
      <c r="P111" s="82">
        <v>57232</v>
      </c>
      <c r="Q111" s="82">
        <v>8.8766666666666705</v>
      </c>
      <c r="R111" s="82">
        <v>9.7491666666666603</v>
      </c>
      <c r="S111" s="82">
        <v>39.067993936647376</v>
      </c>
      <c r="T111" s="82">
        <v>0.22886600000000001</v>
      </c>
      <c r="U111" s="82">
        <v>29664</v>
      </c>
      <c r="V111" s="82">
        <v>31800</v>
      </c>
      <c r="W111" s="82">
        <v>0.90456806956541658</v>
      </c>
      <c r="X111" s="82">
        <v>0</v>
      </c>
      <c r="Y111" s="82">
        <v>29029</v>
      </c>
      <c r="Z111" s="82">
        <v>10194.299999999999</v>
      </c>
      <c r="AA111" s="82">
        <v>13285.3</v>
      </c>
      <c r="AB111" s="82">
        <v>15743.7</v>
      </c>
      <c r="AC111" s="82">
        <v>30.760169029426667</v>
      </c>
    </row>
    <row r="112" spans="1:29">
      <c r="A112" s="82">
        <v>1980</v>
      </c>
      <c r="B112" s="82" t="s">
        <v>249</v>
      </c>
      <c r="C112" s="82" t="s">
        <v>250</v>
      </c>
      <c r="D112" s="82">
        <v>193</v>
      </c>
      <c r="E112" s="82">
        <v>14615.9</v>
      </c>
      <c r="F112" s="83">
        <v>14411.839161461148</v>
      </c>
      <c r="G112" s="82">
        <v>61.111800088471398</v>
      </c>
      <c r="H112" s="82">
        <v>59.161000000000001</v>
      </c>
      <c r="I112" s="82">
        <v>134315</v>
      </c>
      <c r="J112" s="82">
        <v>0.23559318951404765</v>
      </c>
      <c r="K112" s="82">
        <v>45.849800000000002</v>
      </c>
      <c r="L112" s="82">
        <v>-3383.9743600000006</v>
      </c>
      <c r="M112" s="82">
        <v>19632</v>
      </c>
      <c r="N112" s="82">
        <v>19268.599999999999</v>
      </c>
      <c r="O112" s="82">
        <v>14843</v>
      </c>
      <c r="P112" s="82">
        <v>65457</v>
      </c>
      <c r="Q112" s="82">
        <v>10.6675</v>
      </c>
      <c r="R112" s="82">
        <v>11.647500000000001</v>
      </c>
      <c r="S112" s="82">
        <v>55.750027347595626</v>
      </c>
      <c r="T112" s="82">
        <v>0.21348800000000001</v>
      </c>
      <c r="U112" s="82">
        <v>34584</v>
      </c>
      <c r="V112" s="82">
        <v>36400</v>
      </c>
      <c r="W112" s="82">
        <v>0.84695519678746101</v>
      </c>
      <c r="X112" s="82">
        <v>0</v>
      </c>
      <c r="Y112" s="82">
        <v>32149</v>
      </c>
      <c r="Z112" s="82">
        <v>11690.8</v>
      </c>
      <c r="AA112" s="82">
        <v>15578.2</v>
      </c>
      <c r="AB112" s="82">
        <v>16570.8</v>
      </c>
      <c r="AC112" s="82">
        <v>36.293178315713604</v>
      </c>
    </row>
    <row r="113" spans="1:29">
      <c r="A113" s="82">
        <v>1981</v>
      </c>
      <c r="B113" s="82" t="s">
        <v>249</v>
      </c>
      <c r="C113" s="82" t="s">
        <v>250</v>
      </c>
      <c r="D113" s="82">
        <v>193</v>
      </c>
      <c r="E113" s="82">
        <v>14923.26</v>
      </c>
      <c r="F113" s="83">
        <v>14660.335610315709</v>
      </c>
      <c r="G113" s="82">
        <v>62.071106403334454</v>
      </c>
      <c r="H113" s="82">
        <v>61.118899999999996</v>
      </c>
      <c r="I113" s="82">
        <v>152043</v>
      </c>
      <c r="J113" s="82">
        <v>0.24799475875964383</v>
      </c>
      <c r="K113" s="82">
        <v>50.29345</v>
      </c>
      <c r="L113" s="82">
        <v>-6649.8191100000004</v>
      </c>
      <c r="M113" s="82">
        <v>22824</v>
      </c>
      <c r="N113" s="82">
        <v>18686</v>
      </c>
      <c r="O113" s="82">
        <v>16627</v>
      </c>
      <c r="P113" s="82">
        <v>72752</v>
      </c>
      <c r="Q113" s="82">
        <v>13.250833333333301</v>
      </c>
      <c r="R113" s="82">
        <v>13.9583333333333</v>
      </c>
      <c r="S113" s="82">
        <v>46.529980778546971</v>
      </c>
      <c r="T113" s="82">
        <v>0.189447</v>
      </c>
      <c r="U113" s="82">
        <v>40727</v>
      </c>
      <c r="V113" s="82">
        <v>41400</v>
      </c>
      <c r="W113" s="82">
        <v>0.88660342307527562</v>
      </c>
      <c r="X113" s="82">
        <v>0</v>
      </c>
      <c r="Y113" s="82">
        <v>37275</v>
      </c>
      <c r="Z113" s="82">
        <v>12901.1</v>
      </c>
      <c r="AA113" s="82">
        <v>17985.400000000001</v>
      </c>
      <c r="AB113" s="82">
        <v>19289.599999999999</v>
      </c>
      <c r="AC113" s="82">
        <v>41.688626597645332</v>
      </c>
    </row>
    <row r="114" spans="1:29">
      <c r="A114" s="82">
        <v>1982</v>
      </c>
      <c r="B114" s="82" t="s">
        <v>249</v>
      </c>
      <c r="C114" s="82" t="s">
        <v>250</v>
      </c>
      <c r="D114" s="82">
        <v>193</v>
      </c>
      <c r="E114" s="82">
        <v>15162</v>
      </c>
      <c r="F114" s="83">
        <v>14411.819021237303</v>
      </c>
      <c r="G114" s="82">
        <v>59.55755786742931</v>
      </c>
      <c r="H114" s="82">
        <v>61.197400000000002</v>
      </c>
      <c r="I114" s="82">
        <v>175506</v>
      </c>
      <c r="J114" s="82">
        <v>0.2405866447224187</v>
      </c>
      <c r="K114" s="82">
        <v>55.898910000000001</v>
      </c>
      <c r="L114" s="82">
        <v>-7548.3562700000002</v>
      </c>
      <c r="M114" s="82">
        <v>26210</v>
      </c>
      <c r="N114" s="82">
        <v>21032</v>
      </c>
      <c r="O114" s="82">
        <v>16895</v>
      </c>
      <c r="P114" s="82">
        <v>81035</v>
      </c>
      <c r="Q114" s="82">
        <v>14.6425</v>
      </c>
      <c r="R114" s="82">
        <v>15.375</v>
      </c>
      <c r="S114" s="82">
        <v>37.927208513697053</v>
      </c>
      <c r="T114" s="82">
        <v>0.173873</v>
      </c>
      <c r="U114" s="82">
        <v>47388</v>
      </c>
      <c r="V114" s="82">
        <v>49000</v>
      </c>
      <c r="W114" s="82">
        <v>1.0197838068731224</v>
      </c>
      <c r="X114" s="82">
        <v>0</v>
      </c>
      <c r="Y114" s="82">
        <v>40586</v>
      </c>
      <c r="Z114" s="82">
        <v>14150.9</v>
      </c>
      <c r="AA114" s="82">
        <v>20254.5</v>
      </c>
      <c r="AB114" s="82">
        <v>20331.5</v>
      </c>
      <c r="AC114" s="82">
        <v>44.095944173861334</v>
      </c>
    </row>
    <row r="115" spans="1:29">
      <c r="A115" s="82">
        <v>1983</v>
      </c>
      <c r="B115" s="82" t="s">
        <v>249</v>
      </c>
      <c r="C115" s="82" t="s">
        <v>250</v>
      </c>
      <c r="D115" s="82">
        <v>193</v>
      </c>
      <c r="E115" s="82">
        <v>15348</v>
      </c>
      <c r="F115" s="83">
        <v>14238.923638259055</v>
      </c>
      <c r="G115" s="82">
        <v>61.596615160025948</v>
      </c>
      <c r="H115" s="82">
        <v>61.426600000000001</v>
      </c>
      <c r="I115" s="82">
        <v>189017</v>
      </c>
      <c r="J115" s="82">
        <v>0.22046072057027155</v>
      </c>
      <c r="K115" s="82">
        <v>61.552280000000003</v>
      </c>
      <c r="L115" s="82">
        <v>-6258.4800499999992</v>
      </c>
      <c r="M115" s="82">
        <v>23839</v>
      </c>
      <c r="N115" s="82">
        <v>22306</v>
      </c>
      <c r="O115" s="82">
        <v>17881</v>
      </c>
      <c r="P115" s="82">
        <v>92562</v>
      </c>
      <c r="Q115" s="82">
        <v>11.060833333250001</v>
      </c>
      <c r="R115" s="82">
        <v>13.887499999999999</v>
      </c>
      <c r="S115" s="82">
        <v>60.578831398165256</v>
      </c>
      <c r="T115" s="82">
        <v>0.18892600000000001</v>
      </c>
      <c r="U115" s="82">
        <v>52001</v>
      </c>
      <c r="V115" s="82">
        <v>57000</v>
      </c>
      <c r="W115" s="82">
        <v>1.1086474501108647</v>
      </c>
      <c r="X115" s="82">
        <v>0</v>
      </c>
      <c r="Y115" s="82">
        <v>45456</v>
      </c>
      <c r="Z115" s="82">
        <v>16124.4</v>
      </c>
      <c r="AA115" s="82">
        <v>23937.8</v>
      </c>
      <c r="AB115" s="82">
        <v>21518.2</v>
      </c>
      <c r="AC115" s="82">
        <v>46.426838969880002</v>
      </c>
    </row>
    <row r="116" spans="1:29">
      <c r="A116" s="82">
        <v>1984</v>
      </c>
      <c r="B116" s="82" t="s">
        <v>249</v>
      </c>
      <c r="C116" s="82" t="s">
        <v>250</v>
      </c>
      <c r="D116" s="82">
        <v>193</v>
      </c>
      <c r="E116" s="82">
        <v>15510</v>
      </c>
      <c r="F116" s="83">
        <v>15062.411347517731</v>
      </c>
      <c r="G116" s="82">
        <v>64.190628827848812</v>
      </c>
      <c r="H116" s="82">
        <v>61.907400000000003</v>
      </c>
      <c r="I116" s="82">
        <v>213329</v>
      </c>
      <c r="J116" s="82">
        <v>0.22949498234345297</v>
      </c>
      <c r="K116" s="82">
        <v>63.983710000000002</v>
      </c>
      <c r="L116" s="82">
        <v>-9297.2034999999996</v>
      </c>
      <c r="M116" s="82">
        <v>29560</v>
      </c>
      <c r="N116" s="82">
        <v>26366</v>
      </c>
      <c r="O116" s="82">
        <v>19180.31141868512</v>
      </c>
      <c r="P116" s="82">
        <v>105399</v>
      </c>
      <c r="Q116" s="82">
        <v>10.984999999999999</v>
      </c>
      <c r="R116" s="82">
        <v>13.525</v>
      </c>
      <c r="S116" s="82">
        <v>56.734540794799344</v>
      </c>
      <c r="T116" s="82">
        <v>0.20359100000000002</v>
      </c>
      <c r="U116" s="82">
        <v>56912</v>
      </c>
      <c r="V116" s="82">
        <v>65200</v>
      </c>
      <c r="W116" s="82">
        <v>1.2080212611741967</v>
      </c>
      <c r="X116" s="82">
        <v>0</v>
      </c>
      <c r="Y116" s="82">
        <v>54327</v>
      </c>
      <c r="Z116" s="82">
        <v>18756.400000000001</v>
      </c>
      <c r="AA116" s="82">
        <v>28917.9</v>
      </c>
      <c r="AB116" s="82">
        <v>25409.1</v>
      </c>
      <c r="AC116" s="82">
        <v>52.372531269232539</v>
      </c>
    </row>
    <row r="117" spans="1:29">
      <c r="A117" s="82">
        <v>1985</v>
      </c>
      <c r="B117" s="82" t="s">
        <v>249</v>
      </c>
      <c r="C117" s="82" t="s">
        <v>250</v>
      </c>
      <c r="D117" s="82">
        <v>193</v>
      </c>
      <c r="E117" s="82">
        <v>15695</v>
      </c>
      <c r="F117" s="83">
        <v>15638.35616438356</v>
      </c>
      <c r="G117" s="82">
        <v>66.145273642433679</v>
      </c>
      <c r="H117" s="82">
        <v>63.963799999999999</v>
      </c>
      <c r="I117" s="82">
        <v>234904</v>
      </c>
      <c r="J117" s="82">
        <v>0.242720712575377</v>
      </c>
      <c r="K117" s="82">
        <v>68.295599999999993</v>
      </c>
      <c r="L117" s="82">
        <v>-12111.222899999999</v>
      </c>
      <c r="M117" s="82">
        <v>37054</v>
      </c>
      <c r="N117" s="82">
        <v>32408</v>
      </c>
      <c r="O117" s="82">
        <v>20596.492118415994</v>
      </c>
      <c r="P117" s="82">
        <v>120667</v>
      </c>
      <c r="Q117" s="82">
        <v>15.42</v>
      </c>
      <c r="R117" s="82">
        <v>13.954166666666699</v>
      </c>
      <c r="S117" s="82">
        <v>78.431341907455703</v>
      </c>
      <c r="T117" s="82">
        <v>0.21995699999999999</v>
      </c>
      <c r="U117" s="82">
        <v>66458</v>
      </c>
      <c r="V117" s="82">
        <v>71700</v>
      </c>
      <c r="W117" s="82">
        <v>1.4686444411807902</v>
      </c>
      <c r="X117" s="82">
        <v>0</v>
      </c>
      <c r="Y117" s="82">
        <v>69214</v>
      </c>
      <c r="Z117" s="82">
        <v>23799.9</v>
      </c>
      <c r="AA117" s="82">
        <v>36007.4</v>
      </c>
      <c r="AB117" s="82">
        <v>33206.6</v>
      </c>
      <c r="AC117" s="82">
        <v>57.233020089782933</v>
      </c>
    </row>
    <row r="118" spans="1:29">
      <c r="A118" s="82">
        <v>1986</v>
      </c>
      <c r="B118" s="82" t="s">
        <v>249</v>
      </c>
      <c r="C118" s="82" t="s">
        <v>250</v>
      </c>
      <c r="D118" s="82">
        <v>193</v>
      </c>
      <c r="E118" s="82">
        <v>15900</v>
      </c>
      <c r="F118" s="83">
        <v>15757.169811320753</v>
      </c>
      <c r="G118" s="82">
        <v>66.557720702263495</v>
      </c>
      <c r="H118" s="82">
        <v>63.646099999999997</v>
      </c>
      <c r="I118" s="82">
        <v>260172</v>
      </c>
      <c r="J118" s="82">
        <v>0.23235000363937844</v>
      </c>
      <c r="K118" s="82">
        <v>74.499939999999995</v>
      </c>
      <c r="L118" s="82">
        <v>-13704.610919999999</v>
      </c>
      <c r="M118" s="82">
        <v>39033</v>
      </c>
      <c r="N118" s="82">
        <v>33716</v>
      </c>
      <c r="O118" s="82">
        <v>23232.066272587468</v>
      </c>
      <c r="P118" s="82">
        <v>131643</v>
      </c>
      <c r="Q118" s="82">
        <v>15.3866666666667</v>
      </c>
      <c r="R118" s="82">
        <v>13.4166666666667</v>
      </c>
      <c r="S118" s="82">
        <v>115.10681189542264</v>
      </c>
      <c r="T118" s="82">
        <v>0.23413100000000001</v>
      </c>
      <c r="U118" s="82">
        <v>75000</v>
      </c>
      <c r="V118" s="82">
        <v>77500</v>
      </c>
      <c r="W118" s="82">
        <v>1.5042117930204575</v>
      </c>
      <c r="X118" s="82">
        <v>0</v>
      </c>
      <c r="Y118" s="82">
        <v>81353</v>
      </c>
      <c r="Z118" s="82">
        <v>28079.200000000001</v>
      </c>
      <c r="AA118" s="82">
        <v>39960.400000000001</v>
      </c>
      <c r="AB118" s="82">
        <v>41392.6</v>
      </c>
      <c r="AC118" s="82">
        <v>61.375134776478404</v>
      </c>
    </row>
    <row r="119" spans="1:29">
      <c r="A119" s="82">
        <v>1987</v>
      </c>
      <c r="B119" s="82" t="s">
        <v>249</v>
      </c>
      <c r="C119" s="82" t="s">
        <v>250</v>
      </c>
      <c r="D119" s="82">
        <v>193</v>
      </c>
      <c r="E119" s="82">
        <v>16137</v>
      </c>
      <c r="F119" s="83">
        <v>16293.301109252032</v>
      </c>
      <c r="G119" s="82">
        <v>69.185337418887229</v>
      </c>
      <c r="H119" s="82">
        <v>64.846500000000006</v>
      </c>
      <c r="I119" s="82">
        <v>285733</v>
      </c>
      <c r="J119" s="82">
        <v>0.23016385940207595</v>
      </c>
      <c r="K119" s="82">
        <v>80.82405</v>
      </c>
      <c r="L119" s="82">
        <v>-10324.094719999999</v>
      </c>
      <c r="M119" s="82">
        <v>41816</v>
      </c>
      <c r="N119" s="82">
        <v>37947</v>
      </c>
      <c r="O119" s="82">
        <v>28123.389417531718</v>
      </c>
      <c r="P119" s="82">
        <v>148219</v>
      </c>
      <c r="Q119" s="82">
        <v>12.7983333333333</v>
      </c>
      <c r="R119" s="82">
        <v>13.1916666666667</v>
      </c>
      <c r="S119" s="82">
        <v>103.04964760669448</v>
      </c>
      <c r="T119" s="82">
        <v>0.220637</v>
      </c>
      <c r="U119" s="82">
        <v>83500</v>
      </c>
      <c r="V119" s="82">
        <v>82300</v>
      </c>
      <c r="W119" s="82">
        <v>1.3840830449826989</v>
      </c>
      <c r="X119" s="82">
        <v>0</v>
      </c>
      <c r="Y119" s="82">
        <v>94828</v>
      </c>
      <c r="Z119" s="82">
        <v>35430.5</v>
      </c>
      <c r="AA119" s="82">
        <v>47582.2</v>
      </c>
      <c r="AB119" s="82">
        <v>47245.8</v>
      </c>
      <c r="AC119" s="82">
        <v>64.443891515302283</v>
      </c>
    </row>
    <row r="120" spans="1:29">
      <c r="A120" s="82">
        <v>1988</v>
      </c>
      <c r="B120" s="82" t="s">
        <v>249</v>
      </c>
      <c r="C120" s="82" t="s">
        <v>250</v>
      </c>
      <c r="D120" s="82">
        <v>193</v>
      </c>
      <c r="E120" s="82">
        <v>16400</v>
      </c>
      <c r="F120" s="83">
        <v>16752.256097560978</v>
      </c>
      <c r="G120" s="82">
        <v>70.833202592160617</v>
      </c>
      <c r="H120" s="82">
        <v>66.709500000000006</v>
      </c>
      <c r="I120" s="82">
        <v>324044</v>
      </c>
      <c r="J120" s="82">
        <v>0.23968840607838846</v>
      </c>
      <c r="K120" s="82">
        <v>86.669060000000002</v>
      </c>
      <c r="L120" s="82">
        <v>-13182.465449999998</v>
      </c>
      <c r="M120" s="82">
        <v>45925</v>
      </c>
      <c r="N120" s="82">
        <v>42369</v>
      </c>
      <c r="O120" s="82">
        <v>33305.167099192615</v>
      </c>
      <c r="P120" s="82">
        <v>173005</v>
      </c>
      <c r="Q120" s="82">
        <v>12.141666666666699</v>
      </c>
      <c r="R120" s="82">
        <v>12.1041666666667</v>
      </c>
      <c r="S120" s="82">
        <v>116.20384116516382</v>
      </c>
      <c r="T120" s="82">
        <v>0.24818699999999999</v>
      </c>
      <c r="U120" s="82">
        <v>91200</v>
      </c>
      <c r="V120" s="82">
        <v>87900</v>
      </c>
      <c r="W120" s="82">
        <v>1.168907071887785</v>
      </c>
      <c r="X120" s="82">
        <v>0</v>
      </c>
      <c r="Y120" s="82">
        <v>120127</v>
      </c>
      <c r="Z120" s="82">
        <v>44388.6</v>
      </c>
      <c r="AA120" s="82">
        <v>56949.8</v>
      </c>
      <c r="AB120" s="82">
        <v>63177.2</v>
      </c>
      <c r="AC120" s="82">
        <v>78.974869370490126</v>
      </c>
    </row>
    <row r="121" spans="1:29">
      <c r="A121" s="82">
        <v>1989</v>
      </c>
      <c r="B121" s="82" t="s">
        <v>249</v>
      </c>
      <c r="C121" s="82" t="s">
        <v>250</v>
      </c>
      <c r="D121" s="82">
        <v>193</v>
      </c>
      <c r="E121" s="82">
        <v>16681</v>
      </c>
      <c r="F121" s="83">
        <v>17194.412804987711</v>
      </c>
      <c r="G121" s="82">
        <v>72.41112888976717</v>
      </c>
      <c r="H121" s="82">
        <v>69.052000000000007</v>
      </c>
      <c r="I121" s="82">
        <v>367792</v>
      </c>
      <c r="J121" s="82">
        <v>0.25290688417821222</v>
      </c>
      <c r="K121" s="82">
        <v>93.220740000000006</v>
      </c>
      <c r="L121" s="82">
        <v>-23336.168900000001</v>
      </c>
      <c r="M121" s="82">
        <v>56801</v>
      </c>
      <c r="N121" s="82">
        <v>47005</v>
      </c>
      <c r="O121" s="82">
        <v>36214.009131103419</v>
      </c>
      <c r="P121" s="82">
        <v>207473.96049999999</v>
      </c>
      <c r="Q121" s="82">
        <v>16.8</v>
      </c>
      <c r="R121" s="82">
        <v>13.408333333333299</v>
      </c>
      <c r="S121" s="82">
        <v>128.91187823287646</v>
      </c>
      <c r="T121" s="82">
        <v>0.22769999999999999</v>
      </c>
      <c r="U121" s="82">
        <v>91200</v>
      </c>
      <c r="V121" s="82">
        <v>98900</v>
      </c>
      <c r="W121" s="82">
        <v>1.2615112905260504</v>
      </c>
      <c r="X121" s="82">
        <v>1</v>
      </c>
      <c r="Y121" s="82">
        <v>174395.19649999999</v>
      </c>
      <c r="Z121" s="82">
        <v>52916</v>
      </c>
      <c r="AA121" s="82">
        <v>84450.1</v>
      </c>
      <c r="AB121" s="82">
        <v>89945.1</v>
      </c>
      <c r="AC121" s="82">
        <v>98.43244588206025</v>
      </c>
    </row>
    <row r="122" spans="1:29">
      <c r="A122" s="82">
        <v>1990</v>
      </c>
      <c r="B122" s="82" t="s">
        <v>249</v>
      </c>
      <c r="C122" s="82" t="s">
        <v>250</v>
      </c>
      <c r="D122" s="82">
        <v>193</v>
      </c>
      <c r="E122" s="82">
        <v>16956</v>
      </c>
      <c r="F122" s="83">
        <v>17172.682236376502</v>
      </c>
      <c r="G122" s="82">
        <v>70.912858012059033</v>
      </c>
      <c r="H122" s="82">
        <v>68.578999999999994</v>
      </c>
      <c r="I122" s="82">
        <v>404086</v>
      </c>
      <c r="J122" s="82">
        <v>0.23071301575783731</v>
      </c>
      <c r="K122" s="82">
        <v>100</v>
      </c>
      <c r="L122" s="82">
        <v>-20036.653320000001</v>
      </c>
      <c r="M122" s="82">
        <v>53785.08</v>
      </c>
      <c r="N122" s="82">
        <v>50892</v>
      </c>
      <c r="O122" s="82">
        <v>38942.391243752405</v>
      </c>
      <c r="P122" s="82">
        <v>229475.8015</v>
      </c>
      <c r="Q122" s="82">
        <v>14.150833333333299</v>
      </c>
      <c r="R122" s="82">
        <v>13.18</v>
      </c>
      <c r="S122" s="82">
        <v>100</v>
      </c>
      <c r="T122" s="82">
        <v>0.215777</v>
      </c>
      <c r="U122" s="82">
        <v>93300</v>
      </c>
      <c r="V122" s="82">
        <v>105000</v>
      </c>
      <c r="W122" s="82">
        <v>1.29315918789603</v>
      </c>
      <c r="X122" s="82">
        <v>0</v>
      </c>
      <c r="Y122" s="82">
        <v>200876.80089999997</v>
      </c>
      <c r="Z122" s="82">
        <v>66528</v>
      </c>
      <c r="AA122" s="82">
        <v>94159.9</v>
      </c>
      <c r="AB122" s="82">
        <v>106717</v>
      </c>
      <c r="AC122" s="82">
        <v>100</v>
      </c>
    </row>
    <row r="123" spans="1:29">
      <c r="A123" s="82">
        <v>1991</v>
      </c>
      <c r="B123" s="82" t="s">
        <v>249</v>
      </c>
      <c r="C123" s="82" t="s">
        <v>250</v>
      </c>
      <c r="D123" s="82">
        <v>193</v>
      </c>
      <c r="E123" s="82">
        <v>17202</v>
      </c>
      <c r="F123" s="83">
        <v>16743.323985517862</v>
      </c>
      <c r="G123" s="82">
        <v>70.083105620283632</v>
      </c>
      <c r="H123" s="82">
        <v>68.980699999999999</v>
      </c>
      <c r="I123" s="82">
        <v>414815</v>
      </c>
      <c r="J123" s="82">
        <v>0.21251300910297966</v>
      </c>
      <c r="K123" s="82">
        <v>103.2227</v>
      </c>
      <c r="L123" s="82">
        <v>-13649.312880000001</v>
      </c>
      <c r="M123" s="82">
        <v>53427</v>
      </c>
      <c r="N123" s="82">
        <v>53728</v>
      </c>
      <c r="O123" s="82">
        <v>41538.43608227605</v>
      </c>
      <c r="P123" s="82">
        <v>234016.7225</v>
      </c>
      <c r="Q123" s="82">
        <v>9.9558333333333309</v>
      </c>
      <c r="R123" s="82">
        <v>10.6908333333333</v>
      </c>
      <c r="S123" s="82">
        <v>129.03377037395853</v>
      </c>
      <c r="T123" s="82">
        <v>0.22914100000000001</v>
      </c>
      <c r="U123" s="82">
        <v>87400</v>
      </c>
      <c r="V123" s="82">
        <v>109000</v>
      </c>
      <c r="W123" s="82">
        <v>1.3161358252171624</v>
      </c>
      <c r="X123" s="82">
        <v>0</v>
      </c>
      <c r="Y123" s="82">
        <v>216745.85119999998</v>
      </c>
      <c r="Z123" s="82">
        <v>74377</v>
      </c>
      <c r="AA123" s="82">
        <v>101070</v>
      </c>
      <c r="AB123" s="82">
        <v>115675</v>
      </c>
      <c r="AC123" s="82">
        <v>100.62851713805452</v>
      </c>
    </row>
    <row r="124" spans="1:29">
      <c r="A124" s="82">
        <v>1992</v>
      </c>
      <c r="B124" s="82" t="s">
        <v>249</v>
      </c>
      <c r="C124" s="82" t="s">
        <v>250</v>
      </c>
      <c r="D124" s="82">
        <v>193</v>
      </c>
      <c r="E124" s="82">
        <v>17419</v>
      </c>
      <c r="F124" s="83">
        <v>16988.874013415483</v>
      </c>
      <c r="G124" s="82">
        <v>71.862650210695321</v>
      </c>
      <c r="H124" s="82">
        <v>69.238799999999998</v>
      </c>
      <c r="I124" s="82">
        <v>422927</v>
      </c>
      <c r="J124" s="82">
        <v>0.21033111339685245</v>
      </c>
      <c r="K124" s="82">
        <v>104.24039999999999</v>
      </c>
      <c r="L124" s="82">
        <v>-14103.482879999998</v>
      </c>
      <c r="M124" s="82">
        <v>59732</v>
      </c>
      <c r="N124" s="82">
        <v>58363</v>
      </c>
      <c r="O124" s="82">
        <v>49925.525663206463</v>
      </c>
      <c r="P124" s="82">
        <v>243383.90179999999</v>
      </c>
      <c r="Q124" s="82">
        <v>6.2649999999999997</v>
      </c>
      <c r="R124" s="82">
        <v>9.2199999999999989</v>
      </c>
      <c r="S124" s="82">
        <v>121.10296760481913</v>
      </c>
      <c r="T124" s="82">
        <v>0.27151399999999998</v>
      </c>
      <c r="U124" s="82">
        <v>88600</v>
      </c>
      <c r="V124" s="82">
        <v>116000</v>
      </c>
      <c r="W124" s="82">
        <v>1.4522218995062446</v>
      </c>
      <c r="X124" s="82">
        <v>0</v>
      </c>
      <c r="Y124" s="82">
        <v>224286.18659999999</v>
      </c>
      <c r="Z124" s="82">
        <v>91246</v>
      </c>
      <c r="AA124" s="82">
        <v>118249</v>
      </c>
      <c r="AB124" s="82">
        <v>106038</v>
      </c>
      <c r="AC124" s="82">
        <v>103.17181904553092</v>
      </c>
    </row>
    <row r="125" spans="1:29">
      <c r="A125" s="82">
        <v>1993</v>
      </c>
      <c r="B125" s="82" t="s">
        <v>249</v>
      </c>
      <c r="C125" s="82" t="s">
        <v>250</v>
      </c>
      <c r="D125" s="82">
        <v>193</v>
      </c>
      <c r="E125" s="82">
        <v>17608</v>
      </c>
      <c r="F125" s="83">
        <v>17478.185210321713</v>
      </c>
      <c r="G125" s="82">
        <v>74.136726416893154</v>
      </c>
      <c r="H125" s="82">
        <v>70.131799999999998</v>
      </c>
      <c r="I125" s="82">
        <v>443968</v>
      </c>
      <c r="J125" s="82">
        <v>0.21265735414429773</v>
      </c>
      <c r="K125" s="82">
        <v>106.13039999999999</v>
      </c>
      <c r="L125" s="82">
        <v>-13630.436980000002</v>
      </c>
      <c r="M125" s="82">
        <v>67027</v>
      </c>
      <c r="N125" s="82">
        <v>62839</v>
      </c>
      <c r="O125" s="82">
        <v>58870.322327950787</v>
      </c>
      <c r="P125" s="82">
        <v>258217.30710000001</v>
      </c>
      <c r="Q125" s="82">
        <v>5.0016666666666696</v>
      </c>
      <c r="R125" s="82">
        <v>7.2808333333333328</v>
      </c>
      <c r="S125" s="82">
        <v>169.83638324139304</v>
      </c>
      <c r="T125" s="82">
        <v>0.30321799999999999</v>
      </c>
      <c r="U125" s="82">
        <v>93100</v>
      </c>
      <c r="V125" s="82">
        <v>122000</v>
      </c>
      <c r="W125" s="82">
        <v>1.476886722788362</v>
      </c>
      <c r="X125" s="82">
        <v>0</v>
      </c>
      <c r="Y125" s="82">
        <v>240741.1654</v>
      </c>
      <c r="Z125" s="82">
        <v>109835</v>
      </c>
      <c r="AA125" s="82">
        <v>136751</v>
      </c>
      <c r="AB125" s="82">
        <v>103991</v>
      </c>
      <c r="AC125" s="82">
        <v>106.06592121610757</v>
      </c>
    </row>
    <row r="126" spans="1:29">
      <c r="A126" s="82">
        <v>1994</v>
      </c>
      <c r="B126" s="82" t="s">
        <v>249</v>
      </c>
      <c r="C126" s="82" t="s">
        <v>250</v>
      </c>
      <c r="D126" s="82">
        <v>193</v>
      </c>
      <c r="E126" s="82">
        <v>17781</v>
      </c>
      <c r="F126" s="83">
        <v>18145.568488327885</v>
      </c>
      <c r="G126" s="82">
        <v>76.662420633087763</v>
      </c>
      <c r="H126" s="82">
        <v>72.990700000000004</v>
      </c>
      <c r="I126" s="82">
        <v>466615</v>
      </c>
      <c r="J126" s="82">
        <v>0.22719686619664398</v>
      </c>
      <c r="K126" s="82">
        <v>108.14149999999999</v>
      </c>
      <c r="L126" s="82">
        <v>-21557.097120000002</v>
      </c>
      <c r="M126" s="82">
        <v>72882</v>
      </c>
      <c r="N126" s="82">
        <v>64917</v>
      </c>
      <c r="O126" s="82">
        <v>65365.160755478661</v>
      </c>
      <c r="P126" s="82">
        <v>283445.18609999999</v>
      </c>
      <c r="Q126" s="82">
        <v>5.6941666666666704</v>
      </c>
      <c r="R126" s="82">
        <v>9.0416666666666679</v>
      </c>
      <c r="S126" s="82">
        <v>149.45070400525054</v>
      </c>
      <c r="T126" s="82">
        <v>0.314529</v>
      </c>
      <c r="U126" s="82">
        <v>105000</v>
      </c>
      <c r="V126" s="82">
        <v>128000</v>
      </c>
      <c r="W126" s="82">
        <v>1.2873326799004294</v>
      </c>
      <c r="X126" s="82">
        <v>0</v>
      </c>
      <c r="Y126" s="82">
        <v>270676.8052</v>
      </c>
      <c r="Z126" s="82">
        <v>135757</v>
      </c>
      <c r="AA126" s="82">
        <v>162973</v>
      </c>
      <c r="AB126" s="82">
        <v>107704</v>
      </c>
      <c r="AC126" s="82">
        <v>109.8370240444347</v>
      </c>
    </row>
    <row r="127" spans="1:29">
      <c r="A127" s="82">
        <v>1995</v>
      </c>
      <c r="B127" s="82" t="s">
        <v>249</v>
      </c>
      <c r="C127" s="82" t="s">
        <v>250</v>
      </c>
      <c r="D127" s="82">
        <v>193</v>
      </c>
      <c r="E127" s="82">
        <v>17976</v>
      </c>
      <c r="F127" s="83">
        <v>18529.558206836238</v>
      </c>
      <c r="G127" s="82">
        <v>78.888521402142189</v>
      </c>
      <c r="H127" s="82">
        <v>74.744200000000006</v>
      </c>
      <c r="I127" s="82">
        <v>495554</v>
      </c>
      <c r="J127" s="82">
        <v>0.2248561711717269</v>
      </c>
      <c r="K127" s="82">
        <v>113.15730000000001</v>
      </c>
      <c r="L127" s="82">
        <v>-25196.940249999996</v>
      </c>
      <c r="M127" s="82">
        <v>82673</v>
      </c>
      <c r="N127" s="82">
        <v>71091</v>
      </c>
      <c r="O127" s="82">
        <v>69707.370146097659</v>
      </c>
      <c r="P127" s="82">
        <v>308981.74280000001</v>
      </c>
      <c r="Q127" s="82">
        <v>7.6438077969278</v>
      </c>
      <c r="R127" s="82">
        <v>9.21089527658369</v>
      </c>
      <c r="S127" s="82">
        <v>172.13358128486794</v>
      </c>
      <c r="T127" s="82">
        <v>0.31123000000000001</v>
      </c>
      <c r="U127" s="82">
        <v>114000</v>
      </c>
      <c r="V127" s="82">
        <v>136000</v>
      </c>
      <c r="W127" s="82">
        <v>1.3422818791946309</v>
      </c>
      <c r="X127" s="82">
        <v>0</v>
      </c>
      <c r="Y127" s="82">
        <v>302816.52700000006</v>
      </c>
      <c r="Z127" s="82">
        <v>152596</v>
      </c>
      <c r="AA127" s="82">
        <v>181604</v>
      </c>
      <c r="AB127" s="82">
        <v>121213</v>
      </c>
      <c r="AC127" s="82">
        <v>111.71526711978368</v>
      </c>
    </row>
    <row r="128" spans="1:29">
      <c r="A128" s="82">
        <v>1996</v>
      </c>
      <c r="B128" s="82" t="s">
        <v>249</v>
      </c>
      <c r="C128" s="82" t="s">
        <v>250</v>
      </c>
      <c r="D128" s="82">
        <v>193</v>
      </c>
      <c r="E128" s="82">
        <v>18195</v>
      </c>
      <c r="F128" s="83">
        <v>19075.08247877645</v>
      </c>
      <c r="G128" s="82">
        <v>80.949339705257444</v>
      </c>
      <c r="H128" s="82">
        <v>75.704599999999999</v>
      </c>
      <c r="I128" s="82">
        <v>528960</v>
      </c>
      <c r="J128" s="82">
        <v>0.22590020058880217</v>
      </c>
      <c r="K128" s="82">
        <v>116.1134</v>
      </c>
      <c r="L128" s="82">
        <v>-18418.254720000001</v>
      </c>
      <c r="M128" s="82">
        <v>83543</v>
      </c>
      <c r="N128" s="82">
        <v>77206</v>
      </c>
      <c r="O128" s="82">
        <v>79444.471789696283</v>
      </c>
      <c r="P128" s="82">
        <v>335354.3076</v>
      </c>
      <c r="Q128" s="82">
        <v>7.0164246696286199</v>
      </c>
      <c r="R128" s="82">
        <v>8.2092070574988192</v>
      </c>
      <c r="S128" s="82">
        <v>189.4485161975899</v>
      </c>
      <c r="T128" s="82">
        <v>0.29316999999999999</v>
      </c>
      <c r="U128" s="82">
        <v>126000</v>
      </c>
      <c r="V128" s="82">
        <v>140000</v>
      </c>
      <c r="W128" s="82">
        <v>1.2554926390529346</v>
      </c>
      <c r="X128" s="82">
        <v>0</v>
      </c>
      <c r="Y128" s="82">
        <v>332779.9595</v>
      </c>
      <c r="Z128" s="82">
        <v>168921</v>
      </c>
      <c r="AA128" s="82">
        <v>201208</v>
      </c>
      <c r="AB128" s="82">
        <v>131572</v>
      </c>
      <c r="AC128" s="82">
        <v>113.17693488270115</v>
      </c>
    </row>
    <row r="129" spans="1:29">
      <c r="A129" s="82">
        <v>1997</v>
      </c>
      <c r="B129" s="82" t="s">
        <v>249</v>
      </c>
      <c r="C129" s="82" t="s">
        <v>250</v>
      </c>
      <c r="D129" s="82">
        <v>193</v>
      </c>
      <c r="E129" s="82">
        <v>18415</v>
      </c>
      <c r="F129" s="83">
        <v>19612.091773011129</v>
      </c>
      <c r="G129" s="82">
        <v>83.664202891960528</v>
      </c>
      <c r="H129" s="82">
        <v>78.443100000000001</v>
      </c>
      <c r="I129" s="82">
        <v>556573</v>
      </c>
      <c r="J129" s="82">
        <v>0.23929159391399762</v>
      </c>
      <c r="K129" s="82">
        <v>116.37465515000001</v>
      </c>
      <c r="L129" s="82">
        <v>-16281.491410000001</v>
      </c>
      <c r="M129" s="82">
        <v>88884</v>
      </c>
      <c r="N129" s="82">
        <v>84775</v>
      </c>
      <c r="O129" s="82">
        <v>90188.71164936565</v>
      </c>
      <c r="P129" s="82">
        <v>356961.86229999998</v>
      </c>
      <c r="Q129" s="82">
        <v>5.2902409168507596</v>
      </c>
      <c r="R129" s="82">
        <v>6.9549185438893701</v>
      </c>
      <c r="S129" s="82">
        <v>204.44281227047509</v>
      </c>
      <c r="T129" s="82">
        <v>0.25908000000000003</v>
      </c>
      <c r="U129" s="82">
        <v>131031</v>
      </c>
      <c r="V129" s="82">
        <v>135928.20000000001</v>
      </c>
      <c r="W129" s="82">
        <v>1.5320974179240476</v>
      </c>
      <c r="X129" s="82">
        <v>0</v>
      </c>
      <c r="Y129" s="82">
        <v>366159.40580000001</v>
      </c>
      <c r="Z129" s="82">
        <v>183868</v>
      </c>
      <c r="AA129" s="82">
        <v>219638</v>
      </c>
      <c r="AB129" s="82">
        <v>146521</v>
      </c>
      <c r="AC129" s="82">
        <v>116.6922458525177</v>
      </c>
    </row>
    <row r="130" spans="1:29">
      <c r="A130" s="82">
        <v>1998</v>
      </c>
      <c r="B130" s="82" t="s">
        <v>249</v>
      </c>
      <c r="C130" s="82" t="s">
        <v>250</v>
      </c>
      <c r="D130" s="82">
        <v>193</v>
      </c>
      <c r="E130" s="82">
        <v>18621</v>
      </c>
      <c r="F130" s="83">
        <v>20377.949762010507</v>
      </c>
      <c r="G130" s="82">
        <v>87.118029510275221</v>
      </c>
      <c r="H130" s="82">
        <v>81.416600000000003</v>
      </c>
      <c r="I130" s="82">
        <v>588679</v>
      </c>
      <c r="J130" s="82">
        <v>0.24384491176651774</v>
      </c>
      <c r="K130" s="82">
        <v>117.37431343773852</v>
      </c>
      <c r="L130" s="82">
        <v>-28407.067740000002</v>
      </c>
      <c r="M130" s="82">
        <v>102905</v>
      </c>
      <c r="N130" s="82">
        <v>88989</v>
      </c>
      <c r="O130" s="82">
        <v>95894.682429834706</v>
      </c>
      <c r="P130" s="82">
        <v>384572.7590125</v>
      </c>
      <c r="Q130" s="82">
        <v>4.8368145821569701</v>
      </c>
      <c r="R130" s="82">
        <v>5.49297052826401</v>
      </c>
      <c r="S130" s="82">
        <v>219.8277882827268</v>
      </c>
      <c r="T130" s="82">
        <v>0.23754</v>
      </c>
      <c r="U130" s="82">
        <v>136969</v>
      </c>
      <c r="V130" s="82">
        <v>135784</v>
      </c>
      <c r="W130" s="82">
        <v>1.6289297665917939</v>
      </c>
      <c r="X130" s="82">
        <v>0</v>
      </c>
      <c r="Y130" s="82">
        <v>401898.51659999997</v>
      </c>
      <c r="Z130" s="82">
        <v>202729</v>
      </c>
      <c r="AA130" s="82">
        <v>242467</v>
      </c>
      <c r="AB130" s="82">
        <v>159432</v>
      </c>
      <c r="AC130" s="82">
        <v>128.26865453482421</v>
      </c>
    </row>
    <row r="131" spans="1:29">
      <c r="A131" s="82">
        <v>1999</v>
      </c>
      <c r="B131" s="82" t="s">
        <v>249</v>
      </c>
      <c r="C131" s="82" t="s">
        <v>250</v>
      </c>
      <c r="D131" s="82">
        <v>193</v>
      </c>
      <c r="E131" s="82">
        <v>18830</v>
      </c>
      <c r="F131" s="83">
        <v>20970.894286664141</v>
      </c>
      <c r="G131" s="82">
        <v>89.584817177065929</v>
      </c>
      <c r="H131" s="82">
        <v>83.822699999999998</v>
      </c>
      <c r="I131" s="82">
        <v>620243</v>
      </c>
      <c r="J131" s="82">
        <v>0.24863893661819528</v>
      </c>
      <c r="K131" s="82">
        <v>119.0269437709419</v>
      </c>
      <c r="L131" s="82">
        <v>-33767.156689999996</v>
      </c>
      <c r="M131" s="82">
        <v>107154</v>
      </c>
      <c r="N131" s="82">
        <v>86895</v>
      </c>
      <c r="O131" s="82">
        <v>105347.34486735873</v>
      </c>
      <c r="P131" s="82">
        <v>420189.243571</v>
      </c>
      <c r="Q131" s="82">
        <v>4.7584499580637996</v>
      </c>
      <c r="R131" s="82">
        <v>6.0093119429832802</v>
      </c>
      <c r="S131" s="82">
        <v>246.32370177056126</v>
      </c>
      <c r="T131" s="82">
        <v>0.22588</v>
      </c>
      <c r="U131" s="82">
        <v>146444.1</v>
      </c>
      <c r="V131" s="82">
        <v>140814.39999999999</v>
      </c>
      <c r="W131" s="82">
        <v>1.5295197308045272</v>
      </c>
      <c r="X131" s="82">
        <v>0</v>
      </c>
      <c r="Y131" s="82">
        <v>453447.44760000001</v>
      </c>
      <c r="Z131" s="82">
        <v>228489</v>
      </c>
      <c r="AA131" s="82">
        <v>274093</v>
      </c>
      <c r="AB131" s="82">
        <v>179355</v>
      </c>
      <c r="AC131" s="82">
        <v>136.58554410582474</v>
      </c>
    </row>
    <row r="132" spans="1:29">
      <c r="A132" s="82">
        <v>2000</v>
      </c>
      <c r="B132" s="82" t="s">
        <v>249</v>
      </c>
      <c r="C132" s="82" t="s">
        <v>250</v>
      </c>
      <c r="D132" s="82">
        <v>193</v>
      </c>
      <c r="E132" s="82">
        <v>19053</v>
      </c>
      <c r="F132" s="83">
        <v>21377.823125181403</v>
      </c>
      <c r="G132" s="82">
        <v>90.247262822853926</v>
      </c>
      <c r="H132" s="82">
        <v>85.877600000000001</v>
      </c>
      <c r="I132" s="82">
        <v>660728</v>
      </c>
      <c r="J132" s="82">
        <v>0.24130368404598479</v>
      </c>
      <c r="K132" s="82">
        <v>124.33197465481278</v>
      </c>
      <c r="L132" s="82">
        <v>-26892.05673</v>
      </c>
      <c r="M132" s="82">
        <v>123495</v>
      </c>
      <c r="N132" s="82">
        <v>110368</v>
      </c>
      <c r="O132" s="82">
        <v>115311.31040945792</v>
      </c>
      <c r="P132" s="82">
        <v>441076.96608717</v>
      </c>
      <c r="Q132" s="82">
        <v>5.9760841781758103</v>
      </c>
      <c r="R132" s="82">
        <v>6.31456933440806</v>
      </c>
      <c r="S132" s="82">
        <v>250.51960431935714</v>
      </c>
      <c r="T132" s="82">
        <v>0.19559000000000001</v>
      </c>
      <c r="U132" s="82">
        <v>169921</v>
      </c>
      <c r="V132" s="82">
        <v>160408</v>
      </c>
      <c r="W132" s="82">
        <v>1.8050541516245486</v>
      </c>
      <c r="X132" s="82">
        <v>0</v>
      </c>
      <c r="Y132" s="82">
        <v>501168.72</v>
      </c>
      <c r="Z132" s="82">
        <v>267210</v>
      </c>
      <c r="AA132" s="82">
        <v>313281</v>
      </c>
      <c r="AB132" s="82">
        <v>187887</v>
      </c>
      <c r="AC132" s="82">
        <v>150.19367097858657</v>
      </c>
    </row>
    <row r="133" spans="1:29">
      <c r="A133" s="82">
        <v>2001</v>
      </c>
      <c r="B133" s="82" t="s">
        <v>249</v>
      </c>
      <c r="C133" s="82" t="s">
        <v>250</v>
      </c>
      <c r="D133" s="82">
        <v>193</v>
      </c>
      <c r="E133" s="82">
        <v>19294</v>
      </c>
      <c r="F133" s="83">
        <v>21662.025668109953</v>
      </c>
      <c r="G133" s="82">
        <v>92.42640029478909</v>
      </c>
      <c r="H133" s="82">
        <v>87.227699999999999</v>
      </c>
      <c r="I133" s="82">
        <v>705221</v>
      </c>
      <c r="J133" s="82">
        <v>0.22865344981065408</v>
      </c>
      <c r="K133" s="82">
        <v>129.81128477785037</v>
      </c>
      <c r="L133" s="82">
        <v>-15121.460970000002</v>
      </c>
      <c r="M133" s="82">
        <v>124382</v>
      </c>
      <c r="N133" s="82">
        <v>122531</v>
      </c>
      <c r="O133" s="82">
        <v>139992.22499339384</v>
      </c>
      <c r="P133" s="82">
        <v>502184.66369387001</v>
      </c>
      <c r="Q133" s="82">
        <v>4.8001900771912203</v>
      </c>
      <c r="R133" s="82">
        <v>5.6152643284072097</v>
      </c>
      <c r="S133" s="82">
        <v>267.40479129877576</v>
      </c>
      <c r="T133" s="82">
        <v>0.17177000000000001</v>
      </c>
      <c r="U133" s="82">
        <v>166079</v>
      </c>
      <c r="V133" s="82">
        <v>164548</v>
      </c>
      <c r="W133" s="82">
        <v>1.9584802193497843</v>
      </c>
      <c r="X133" s="82">
        <v>0</v>
      </c>
      <c r="Y133" s="82">
        <v>552921.38</v>
      </c>
      <c r="Z133" s="82">
        <v>302902</v>
      </c>
      <c r="AA133" s="82">
        <v>352485</v>
      </c>
      <c r="AB133" s="82">
        <v>200436</v>
      </c>
      <c r="AC133" s="82">
        <v>162.67631367390192</v>
      </c>
    </row>
    <row r="134" spans="1:29">
      <c r="A134" s="82">
        <v>2002</v>
      </c>
      <c r="B134" s="82" t="s">
        <v>249</v>
      </c>
      <c r="C134" s="82" t="s">
        <v>250</v>
      </c>
      <c r="D134" s="82">
        <v>193</v>
      </c>
      <c r="E134" s="82">
        <v>19345</v>
      </c>
      <c r="F134" s="83">
        <v>22236.935272996816</v>
      </c>
      <c r="G134" s="82">
        <v>94.340964364418696</v>
      </c>
      <c r="H134" s="82">
        <v>89.366299999999995</v>
      </c>
      <c r="I134" s="82">
        <v>753388</v>
      </c>
      <c r="J134" s="82">
        <v>0.25457828713898578</v>
      </c>
      <c r="K134" s="82">
        <v>133.76923085072701</v>
      </c>
      <c r="L134" s="82">
        <v>-28924.124599999999</v>
      </c>
      <c r="M134" s="82">
        <v>134039</v>
      </c>
      <c r="N134" s="82">
        <v>119466</v>
      </c>
      <c r="O134" s="82">
        <v>125188.85619656785</v>
      </c>
      <c r="P134" s="82">
        <v>537277.23965246999</v>
      </c>
      <c r="Q134" s="82">
        <v>4.5508333333333297</v>
      </c>
      <c r="R134" s="82">
        <v>5.84395771110088</v>
      </c>
      <c r="S134" s="82">
        <v>234.96272913378391</v>
      </c>
      <c r="T134" s="82">
        <v>0.15062</v>
      </c>
      <c r="U134" s="82">
        <v>170753</v>
      </c>
      <c r="V134" s="82">
        <v>174403</v>
      </c>
      <c r="W134" s="82">
        <v>1.7661603673613564</v>
      </c>
      <c r="X134" s="82">
        <v>0</v>
      </c>
      <c r="Y134" s="82">
        <v>638061.02</v>
      </c>
      <c r="Z134" s="82">
        <v>350989</v>
      </c>
      <c r="AA134" s="82">
        <v>410680</v>
      </c>
      <c r="AB134" s="82">
        <v>227381</v>
      </c>
      <c r="AC134" s="82">
        <v>195.96579697434771</v>
      </c>
    </row>
    <row r="135" spans="1:29">
      <c r="A135" s="82">
        <v>2003</v>
      </c>
      <c r="B135" s="82" t="s">
        <v>249</v>
      </c>
      <c r="C135" s="82" t="s">
        <v>250</v>
      </c>
      <c r="D135" s="82">
        <v>193</v>
      </c>
      <c r="E135" s="82">
        <v>19767</v>
      </c>
      <c r="F135" s="83">
        <v>22666.277788514366</v>
      </c>
      <c r="G135" s="82">
        <v>96.981941329360836</v>
      </c>
      <c r="H135" s="82">
        <v>93.229799999999997</v>
      </c>
      <c r="I135" s="82">
        <v>800720</v>
      </c>
      <c r="J135" s="82">
        <v>0.26422554311761454</v>
      </c>
      <c r="K135" s="82">
        <v>137.46527469913261</v>
      </c>
      <c r="L135" s="82">
        <v>-44600.119500000001</v>
      </c>
      <c r="M135" s="82">
        <v>136544</v>
      </c>
      <c r="N135" s="82">
        <v>107896</v>
      </c>
      <c r="O135" s="82">
        <v>135185.82850892894</v>
      </c>
      <c r="P135" s="82">
        <v>601112.95719117008</v>
      </c>
      <c r="Q135" s="82">
        <v>4.8091666666666697</v>
      </c>
      <c r="R135" s="82">
        <v>5.3667754977034203</v>
      </c>
      <c r="S135" s="82">
        <v>257.83313278429745</v>
      </c>
      <c r="T135" s="82">
        <v>0.13208</v>
      </c>
      <c r="U135" s="82">
        <v>183659</v>
      </c>
      <c r="V135" s="82">
        <v>182268</v>
      </c>
      <c r="W135" s="82">
        <v>1.3333333333333333</v>
      </c>
      <c r="X135" s="82">
        <v>0</v>
      </c>
      <c r="Y135" s="82">
        <v>755126.42</v>
      </c>
      <c r="Z135" s="82">
        <v>419409</v>
      </c>
      <c r="AA135" s="82">
        <v>486353</v>
      </c>
      <c r="AB135" s="82">
        <v>268773</v>
      </c>
      <c r="AC135" s="82">
        <v>231.63157202367901</v>
      </c>
    </row>
    <row r="136" spans="1:29">
      <c r="A136" s="82">
        <v>2004</v>
      </c>
      <c r="B136" s="82" t="s">
        <v>249</v>
      </c>
      <c r="C136" s="82" t="s">
        <v>250</v>
      </c>
      <c r="D136" s="82">
        <v>193</v>
      </c>
      <c r="E136" s="82">
        <v>19995</v>
      </c>
      <c r="F136" s="83">
        <v>23322.007883053539</v>
      </c>
      <c r="G136" s="82">
        <v>98.170902215697211</v>
      </c>
      <c r="H136" s="82">
        <v>96.183099999999996</v>
      </c>
      <c r="I136" s="82">
        <v>861327</v>
      </c>
      <c r="J136" s="82">
        <v>0.27653841107964805</v>
      </c>
      <c r="K136" s="82">
        <v>140.63934789193559</v>
      </c>
      <c r="L136" s="82">
        <v>-53876.003849999994</v>
      </c>
      <c r="M136" s="82">
        <v>148924</v>
      </c>
      <c r="N136" s="82">
        <v>117773</v>
      </c>
      <c r="O136" s="82">
        <v>141842.68505941192</v>
      </c>
      <c r="P136" s="82">
        <v>655708.16047381202</v>
      </c>
      <c r="Q136" s="82">
        <v>5.25</v>
      </c>
      <c r="R136" s="82">
        <v>5.5907745074973398</v>
      </c>
      <c r="S136" s="82">
        <v>316.49763247956707</v>
      </c>
      <c r="T136" s="82">
        <v>0.11942</v>
      </c>
      <c r="U136" s="82">
        <v>192723</v>
      </c>
      <c r="V136" s="82">
        <v>189587</v>
      </c>
      <c r="W136" s="82">
        <v>1.2836970474967908</v>
      </c>
      <c r="X136" s="82">
        <v>0</v>
      </c>
      <c r="Y136" s="82">
        <v>865325.92</v>
      </c>
      <c r="Z136" s="82">
        <v>474827</v>
      </c>
      <c r="AA136" s="82">
        <v>549628</v>
      </c>
      <c r="AB136" s="82">
        <v>315698</v>
      </c>
      <c r="AC136" s="82">
        <v>246.72093839070376</v>
      </c>
    </row>
    <row r="137" spans="1:29">
      <c r="A137" s="82">
        <v>2005</v>
      </c>
      <c r="B137" s="82" t="s">
        <v>249</v>
      </c>
      <c r="C137" s="82" t="s">
        <v>250</v>
      </c>
      <c r="D137" s="82">
        <v>193</v>
      </c>
      <c r="E137" s="82">
        <v>20232</v>
      </c>
      <c r="F137" s="83">
        <v>23764.613687385267</v>
      </c>
      <c r="G137" s="82">
        <v>100</v>
      </c>
      <c r="H137" s="82">
        <v>97.922600000000003</v>
      </c>
      <c r="I137" s="82">
        <v>921929</v>
      </c>
      <c r="J137" s="82">
        <v>0.27658933100494781</v>
      </c>
      <c r="K137" s="82">
        <v>144.37894815238215</v>
      </c>
      <c r="L137" s="82">
        <v>-54587.416090000006</v>
      </c>
      <c r="M137" s="82">
        <v>164137</v>
      </c>
      <c r="N137" s="82">
        <v>139080</v>
      </c>
      <c r="O137" s="82">
        <v>153523.13841625347</v>
      </c>
      <c r="P137" s="82">
        <v>710108.94489272707</v>
      </c>
      <c r="Q137" s="82">
        <v>5.4574999999999996</v>
      </c>
      <c r="R137" s="82">
        <v>5.3399731139855602</v>
      </c>
      <c r="S137" s="82">
        <v>372.19296463565053</v>
      </c>
      <c r="T137" s="82">
        <v>0.10891000000000001</v>
      </c>
      <c r="U137" s="82">
        <v>211032</v>
      </c>
      <c r="V137" s="82">
        <v>207932</v>
      </c>
      <c r="W137" s="82">
        <v>1.362954886193267</v>
      </c>
      <c r="X137" s="82">
        <v>0</v>
      </c>
      <c r="Y137" s="82">
        <v>985477.6</v>
      </c>
      <c r="Z137" s="82">
        <v>531848</v>
      </c>
      <c r="AA137" s="82">
        <v>615977</v>
      </c>
      <c r="AB137" s="82">
        <v>369501</v>
      </c>
      <c r="AC137" s="82">
        <v>250.24832273624205</v>
      </c>
    </row>
    <row r="138" spans="1:29">
      <c r="A138" s="82">
        <v>2006</v>
      </c>
      <c r="B138" s="82" t="s">
        <v>249</v>
      </c>
      <c r="C138" s="82" t="s">
        <v>250</v>
      </c>
      <c r="D138" s="82">
        <v>193</v>
      </c>
      <c r="E138" s="82">
        <v>20489</v>
      </c>
      <c r="F138" s="83">
        <v>24097.573450962896</v>
      </c>
      <c r="G138" s="82">
        <v>101.47004399394423</v>
      </c>
      <c r="H138" s="82">
        <v>100</v>
      </c>
      <c r="I138" s="82">
        <v>997534</v>
      </c>
      <c r="J138" s="82">
        <v>0.27652318008401094</v>
      </c>
      <c r="K138" s="82">
        <v>149.51017596971781</v>
      </c>
      <c r="L138" s="82">
        <v>-57886.898020000001</v>
      </c>
      <c r="M138" s="82">
        <v>184750.16000800001</v>
      </c>
      <c r="N138" s="82">
        <v>163753</v>
      </c>
      <c r="O138" s="82">
        <v>173640.00137231351</v>
      </c>
      <c r="P138" s="82">
        <v>802491.62548582698</v>
      </c>
      <c r="Q138" s="82">
        <v>5.8049999999999997</v>
      </c>
      <c r="R138" s="82">
        <v>5.5878722441858004</v>
      </c>
      <c r="S138" s="82">
        <v>443.02323764279265</v>
      </c>
      <c r="T138" s="82">
        <v>9.9589999999999998E-2</v>
      </c>
      <c r="U138" s="82">
        <v>225513</v>
      </c>
      <c r="V138" s="82">
        <v>209797</v>
      </c>
      <c r="W138" s="82">
        <v>1.2637432073802604</v>
      </c>
      <c r="X138" s="82">
        <v>0</v>
      </c>
      <c r="Y138" s="82">
        <v>1124441.8900000001</v>
      </c>
      <c r="Z138" s="82">
        <v>588836</v>
      </c>
      <c r="AA138" s="82">
        <v>685281</v>
      </c>
      <c r="AB138" s="82">
        <v>439161</v>
      </c>
      <c r="AC138" s="82">
        <v>269.84490243367674</v>
      </c>
    </row>
    <row r="139" spans="1:29">
      <c r="A139" s="82">
        <v>2007</v>
      </c>
      <c r="B139" s="82" t="s">
        <v>249</v>
      </c>
      <c r="C139" s="82" t="s">
        <v>250</v>
      </c>
      <c r="D139" s="82">
        <v>193</v>
      </c>
      <c r="E139" s="82">
        <v>20750</v>
      </c>
      <c r="F139" s="83">
        <v>24911.577867815489</v>
      </c>
      <c r="G139" s="82">
        <v>104.6193142103955</v>
      </c>
      <c r="H139" s="82">
        <v>100.3681</v>
      </c>
      <c r="I139" s="82">
        <v>1086530</v>
      </c>
      <c r="J139" s="82">
        <v>0.28262963061128926</v>
      </c>
      <c r="K139" s="82">
        <v>153.03263571556437</v>
      </c>
      <c r="L139" s="82">
        <v>-72743.183500000014</v>
      </c>
      <c r="M139" s="82">
        <v>196756.41524999999</v>
      </c>
      <c r="N139" s="82">
        <v>168386</v>
      </c>
      <c r="O139" s="82">
        <v>194142.27541599722</v>
      </c>
      <c r="P139" s="82">
        <v>984506.23299364501</v>
      </c>
      <c r="Q139" s="82">
        <v>6.3875265358977602</v>
      </c>
      <c r="R139" s="82">
        <v>5.9945208373921197</v>
      </c>
      <c r="S139" s="82">
        <v>495.36653591911158</v>
      </c>
      <c r="T139" s="82">
        <v>9.6769999999999995E-2</v>
      </c>
      <c r="U139" s="82">
        <v>254761</v>
      </c>
      <c r="V139" s="82">
        <v>224579</v>
      </c>
      <c r="W139" s="82">
        <v>1.1343012704174229</v>
      </c>
      <c r="X139" s="82">
        <v>0</v>
      </c>
      <c r="Y139" s="82">
        <v>1352075.7899999998</v>
      </c>
      <c r="Z139" s="82">
        <v>660823</v>
      </c>
      <c r="AA139" s="82">
        <v>772485</v>
      </c>
      <c r="AB139" s="82">
        <v>579591</v>
      </c>
      <c r="AC139" s="82">
        <v>300.41556676167505</v>
      </c>
    </row>
    <row r="140" spans="1:29">
      <c r="A140" s="82">
        <v>2008</v>
      </c>
      <c r="B140" s="82" t="s">
        <v>249</v>
      </c>
      <c r="C140" s="82" t="s">
        <v>250</v>
      </c>
      <c r="D140" s="82">
        <v>193</v>
      </c>
      <c r="E140" s="82">
        <v>21007</v>
      </c>
      <c r="F140" s="83">
        <v>25218.301890654599</v>
      </c>
      <c r="G140" s="82">
        <v>106.33579505161224</v>
      </c>
      <c r="H140" s="82">
        <v>100.6207</v>
      </c>
      <c r="I140" s="82">
        <v>1177940</v>
      </c>
      <c r="J140" s="82">
        <v>0.28791838253735813</v>
      </c>
      <c r="K140" s="82">
        <v>159.68649471647711</v>
      </c>
      <c r="L140" s="82">
        <v>-57448.133800000003</v>
      </c>
      <c r="M140" s="82">
        <v>236528.046</v>
      </c>
      <c r="N140" s="82">
        <v>222341</v>
      </c>
      <c r="O140" s="82">
        <v>194651.75298326672</v>
      </c>
      <c r="P140" s="82">
        <v>1145669.7584647199</v>
      </c>
      <c r="Q140" s="82">
        <v>6.6716666666666704</v>
      </c>
      <c r="R140" s="82">
        <v>5.81794393964159</v>
      </c>
      <c r="S140" s="82">
        <v>290.84558766076429</v>
      </c>
      <c r="T140" s="82">
        <v>0.11741</v>
      </c>
      <c r="U140" s="82">
        <v>303713</v>
      </c>
      <c r="V140" s="82">
        <v>281011</v>
      </c>
      <c r="W140" s="82">
        <v>1.4434180138568129</v>
      </c>
      <c r="X140" s="82">
        <v>0</v>
      </c>
      <c r="Y140" s="82">
        <v>1561969.96</v>
      </c>
      <c r="Z140" s="82">
        <v>775210</v>
      </c>
      <c r="AA140" s="82">
        <v>879526</v>
      </c>
      <c r="AB140" s="82">
        <v>682444</v>
      </c>
      <c r="AC140" s="82">
        <v>313.54527515895637</v>
      </c>
    </row>
    <row r="141" spans="1:29">
      <c r="A141" s="82">
        <v>2009</v>
      </c>
      <c r="B141" s="82" t="s">
        <v>249</v>
      </c>
      <c r="C141" s="82" t="s">
        <v>250</v>
      </c>
      <c r="D141" s="82">
        <v>193</v>
      </c>
      <c r="E141" s="82">
        <v>21388.483050847459</v>
      </c>
      <c r="F141" s="83">
        <v>25255.63884313768</v>
      </c>
      <c r="G141" s="82">
        <v>106.05405134388153</v>
      </c>
      <c r="H141" s="82">
        <v>101.2158</v>
      </c>
      <c r="I141" s="82">
        <v>1258460</v>
      </c>
      <c r="J141" s="82">
        <v>0.27931595444986707</v>
      </c>
      <c r="K141" s="82">
        <v>162.51294567295878</v>
      </c>
      <c r="L141" s="82">
        <v>-58040.175200000005</v>
      </c>
      <c r="M141" s="82">
        <v>208833.95477800001</v>
      </c>
      <c r="N141" s="82">
        <v>196556</v>
      </c>
      <c r="O141" s="82">
        <v>202772.23029637217</v>
      </c>
      <c r="P141" s="82">
        <v>1191375.4291331498</v>
      </c>
      <c r="Q141" s="82">
        <v>3.2781746031746</v>
      </c>
      <c r="R141" s="82">
        <v>5.0395118420227103</v>
      </c>
      <c r="S141" s="82">
        <v>380.56914253566788</v>
      </c>
      <c r="T141" s="82">
        <v>0.16757999999999998</v>
      </c>
      <c r="U141" s="82">
        <v>298933</v>
      </c>
      <c r="V141" s="82">
        <v>324569</v>
      </c>
      <c r="W141" s="82">
        <v>1.11495149960977</v>
      </c>
      <c r="X141" s="82">
        <v>0</v>
      </c>
      <c r="Y141" s="82">
        <v>1686967.5</v>
      </c>
      <c r="Z141" s="82">
        <v>901540</v>
      </c>
      <c r="AA141" s="82">
        <v>1005488.94</v>
      </c>
      <c r="AB141" s="82">
        <v>681479</v>
      </c>
      <c r="AC141" s="82">
        <v>324.32339399254545</v>
      </c>
    </row>
    <row r="142" spans="1:29">
      <c r="A142" s="82">
        <v>2010</v>
      </c>
      <c r="B142" s="82" t="s">
        <v>249</v>
      </c>
      <c r="C142" s="82" t="s">
        <v>250</v>
      </c>
      <c r="D142" s="82">
        <v>193</v>
      </c>
      <c r="E142" s="82">
        <v>21687.800521512385</v>
      </c>
      <c r="F142" s="83">
        <v>25584.48835604182</v>
      </c>
      <c r="G142" s="82">
        <v>106.51163801912928</v>
      </c>
      <c r="H142" s="82">
        <v>101.92168399771319</v>
      </c>
      <c r="I142" s="82">
        <v>1297510</v>
      </c>
      <c r="J142" s="82">
        <v>0.27098877165099411</v>
      </c>
      <c r="K142" s="82">
        <v>167.16569130757557</v>
      </c>
      <c r="L142" s="82">
        <v>-46114.207999999999</v>
      </c>
      <c r="M142" s="82">
        <v>219177.455839</v>
      </c>
      <c r="N142" s="82">
        <v>231143</v>
      </c>
      <c r="O142" s="82">
        <v>235922</v>
      </c>
      <c r="P142" s="82">
        <v>1313270.69386156</v>
      </c>
      <c r="Q142" s="82">
        <v>4.3460416666666699</v>
      </c>
      <c r="R142" s="82">
        <v>5.3660416666666704</v>
      </c>
      <c r="S142" s="82">
        <v>370.77088965635733</v>
      </c>
      <c r="T142" s="82">
        <v>0.20496999999999999</v>
      </c>
      <c r="U142" s="82">
        <v>292767</v>
      </c>
      <c r="V142" s="82">
        <v>339239</v>
      </c>
      <c r="W142" s="82">
        <v>0.98396142871199499</v>
      </c>
      <c r="X142" s="82">
        <v>0</v>
      </c>
      <c r="Y142" s="82">
        <v>1748002.81</v>
      </c>
      <c r="Z142" s="82">
        <v>995049</v>
      </c>
      <c r="AA142" s="82">
        <v>1099118</v>
      </c>
      <c r="AB142" s="82">
        <v>648885</v>
      </c>
      <c r="AC142" s="82">
        <v>363.51655338741494</v>
      </c>
    </row>
    <row r="143" spans="1:29">
      <c r="A143" s="82">
        <v>2011</v>
      </c>
      <c r="B143" s="82" t="s">
        <v>249</v>
      </c>
      <c r="C143" s="82" t="s">
        <v>250</v>
      </c>
      <c r="D143" s="82">
        <v>193</v>
      </c>
      <c r="E143" s="82">
        <v>22035.047913950453</v>
      </c>
      <c r="F143" s="83">
        <v>25873.432499382692</v>
      </c>
      <c r="G143" s="82">
        <v>107.53431992533338</v>
      </c>
      <c r="H143" s="82">
        <v>104.34377001835524</v>
      </c>
      <c r="I143" s="82">
        <v>1410440</v>
      </c>
      <c r="J143" s="82">
        <v>0.27032053085564106</v>
      </c>
      <c r="K143" s="82">
        <v>172.73230882811785</v>
      </c>
      <c r="L143" s="82">
        <v>-41777.232799999998</v>
      </c>
      <c r="M143" s="82">
        <v>236109.39064600001</v>
      </c>
      <c r="N143" s="82">
        <v>261697</v>
      </c>
      <c r="O143" s="82">
        <v>255650</v>
      </c>
      <c r="P143" s="82">
        <v>1416981.4087479399</v>
      </c>
      <c r="Q143" s="82">
        <v>4.6927083333333304</v>
      </c>
      <c r="R143" s="82">
        <v>4.8795833333333398</v>
      </c>
      <c r="S143" s="82">
        <v>316.99770280195605</v>
      </c>
      <c r="T143" s="82">
        <v>0.24242999999999998</v>
      </c>
      <c r="U143" s="82">
        <v>309890</v>
      </c>
      <c r="V143" s="82">
        <v>356100</v>
      </c>
      <c r="W143" s="82">
        <v>0.98463962189838505</v>
      </c>
      <c r="X143" s="82">
        <v>0</v>
      </c>
      <c r="Y143" s="82">
        <v>1845646.69</v>
      </c>
      <c r="Z143" s="82">
        <v>1065010</v>
      </c>
      <c r="AA143" s="82">
        <v>1165541</v>
      </c>
      <c r="AB143" s="82">
        <v>680106</v>
      </c>
      <c r="AC143" s="82">
        <v>354.11019513264625</v>
      </c>
    </row>
    <row r="144" spans="1:29">
      <c r="A144" s="82">
        <v>2012</v>
      </c>
      <c r="B144" s="82" t="s">
        <v>249</v>
      </c>
      <c r="C144" s="82" t="s">
        <v>250</v>
      </c>
      <c r="D144" s="82">
        <v>193</v>
      </c>
      <c r="E144" s="82">
        <v>22440.985006518902</v>
      </c>
      <c r="F144" s="83">
        <v>26395.155130292085</v>
      </c>
      <c r="G144" s="82">
        <v>109.47030028414264</v>
      </c>
      <c r="H144" s="82">
        <v>105.131428680856</v>
      </c>
      <c r="I144" s="82">
        <v>1491740</v>
      </c>
      <c r="J144" s="82">
        <v>0.28661283580703162</v>
      </c>
      <c r="K144" s="82">
        <v>175.68948595525524</v>
      </c>
      <c r="L144" s="82">
        <v>-61549.192400000007</v>
      </c>
      <c r="M144" s="82">
        <v>251966.46941300001</v>
      </c>
      <c r="N144" s="82">
        <v>247749</v>
      </c>
      <c r="O144" s="82">
        <v>263547</v>
      </c>
      <c r="P144" s="82">
        <v>1516300.58263611</v>
      </c>
      <c r="Q144" s="82">
        <v>3.6966666666666699</v>
      </c>
      <c r="R144" s="82">
        <v>3.37916666666667</v>
      </c>
      <c r="S144" s="82">
        <v>363.25420762294624</v>
      </c>
      <c r="T144" s="82">
        <v>0.27857999999999999</v>
      </c>
      <c r="U144" s="82">
        <v>338109</v>
      </c>
      <c r="V144" s="82">
        <v>377739</v>
      </c>
      <c r="W144" s="82">
        <v>0.96107640557424301</v>
      </c>
      <c r="X144" s="82">
        <v>0</v>
      </c>
      <c r="Y144" s="82">
        <v>1932023.9399999997</v>
      </c>
      <c r="Z144" s="82">
        <v>1136656</v>
      </c>
      <c r="AA144" s="82">
        <v>1235794.9999999998</v>
      </c>
      <c r="AB144" s="82">
        <v>696229</v>
      </c>
      <c r="AC144" s="82">
        <v>351.36667397500548</v>
      </c>
    </row>
    <row r="145" spans="1:29">
      <c r="A145" s="82">
        <v>2013</v>
      </c>
      <c r="B145" s="82" t="s">
        <v>249</v>
      </c>
      <c r="C145" s="82" t="s">
        <v>250</v>
      </c>
      <c r="D145" s="82">
        <v>193</v>
      </c>
      <c r="E145" s="82">
        <v>22812.68644067796</v>
      </c>
      <c r="F145" s="83">
        <v>26527.066047597233</v>
      </c>
      <c r="G145" s="82">
        <v>110.32646176399501</v>
      </c>
      <c r="H145" s="82">
        <v>104.88365351665561</v>
      </c>
      <c r="I145" s="82">
        <v>1527530</v>
      </c>
      <c r="J145" s="82">
        <v>0.27655684704795624</v>
      </c>
      <c r="K145" s="82">
        <v>179.99387836115898</v>
      </c>
      <c r="L145" s="82">
        <v>-48865.684699999998</v>
      </c>
      <c r="M145" s="82">
        <v>251100.69</v>
      </c>
      <c r="N145" s="82">
        <v>261958</v>
      </c>
      <c r="O145" s="82">
        <v>288960</v>
      </c>
      <c r="P145" s="82">
        <v>1620778</v>
      </c>
      <c r="Q145" s="82">
        <v>2.7374999999999998</v>
      </c>
      <c r="R145" s="82">
        <v>3.6966666666666699</v>
      </c>
      <c r="S145" s="82">
        <v>418.19943429544776</v>
      </c>
      <c r="T145" s="82">
        <v>0.30902999999999997</v>
      </c>
      <c r="U145" s="82">
        <v>376071</v>
      </c>
      <c r="V145" s="82">
        <v>419640</v>
      </c>
      <c r="W145" s="82">
        <v>1.12803158488438</v>
      </c>
      <c r="X145" s="82">
        <v>0</v>
      </c>
      <c r="Y145" s="82">
        <v>2072607.901700631</v>
      </c>
      <c r="Z145" s="82">
        <v>1217879.5688392967</v>
      </c>
      <c r="AA145" s="82">
        <v>1318993.5264931738</v>
      </c>
      <c r="AB145" s="82">
        <v>753614.37520745723</v>
      </c>
      <c r="AC145" s="82">
        <v>374.64580604055834</v>
      </c>
    </row>
    <row r="146" spans="1:29">
      <c r="A146" s="82">
        <v>2014</v>
      </c>
      <c r="B146" s="82" t="s">
        <v>249</v>
      </c>
      <c r="C146" s="82" t="s">
        <v>250</v>
      </c>
      <c r="D146" s="82">
        <v>193</v>
      </c>
      <c r="E146" s="82">
        <v>23156.02118644067</v>
      </c>
      <c r="F146" s="83">
        <v>26817.468195495836</v>
      </c>
      <c r="G146" s="82">
        <v>111.4799703688261</v>
      </c>
      <c r="H146" s="82">
        <v>106.04670504418299</v>
      </c>
      <c r="I146" s="82">
        <v>1589940</v>
      </c>
      <c r="J146" s="82">
        <v>0.26884753826800684</v>
      </c>
      <c r="K146" s="82">
        <v>184.51712452437491</v>
      </c>
      <c r="L146" s="82">
        <v>-45742.573799999998</v>
      </c>
      <c r="M146" s="82">
        <v>262646.22334500001</v>
      </c>
      <c r="N146" s="82">
        <v>265923</v>
      </c>
      <c r="O146" s="82">
        <v>281914</v>
      </c>
      <c r="P146" s="82">
        <v>1738348</v>
      </c>
      <c r="Q146" s="82">
        <v>2.5</v>
      </c>
      <c r="R146" s="82">
        <v>3.6554166666666701</v>
      </c>
      <c r="S146" s="82">
        <v>422.79383038239598</v>
      </c>
      <c r="T146" s="82">
        <v>0.34322999999999998</v>
      </c>
      <c r="U146" s="82">
        <v>394874.55</v>
      </c>
      <c r="V146" s="82">
        <v>434634</v>
      </c>
      <c r="W146" s="82">
        <v>1.2192148256522799</v>
      </c>
      <c r="X146" s="82">
        <v>0</v>
      </c>
      <c r="Y146" s="82">
        <v>2234531.8863329538</v>
      </c>
      <c r="Z146" s="82">
        <v>1314906.2875286727</v>
      </c>
      <c r="AA146" s="82">
        <v>1416338.0076485996</v>
      </c>
      <c r="AB146" s="82">
        <v>818193.87868435425</v>
      </c>
      <c r="AC146" s="82">
        <v>408.5618448214093</v>
      </c>
    </row>
    <row r="147" spans="1:29">
      <c r="A147" s="82">
        <v>2015</v>
      </c>
      <c r="B147" s="82" t="s">
        <v>249</v>
      </c>
      <c r="C147" s="82" t="s">
        <v>250</v>
      </c>
      <c r="D147" s="82">
        <v>193</v>
      </c>
      <c r="E147" s="82">
        <v>23488.596153846149</v>
      </c>
      <c r="F147" s="83">
        <v>27091.147199533589</v>
      </c>
      <c r="G147" s="82">
        <v>112.52010126521567</v>
      </c>
      <c r="H147" s="82">
        <v>107.24779187652217</v>
      </c>
      <c r="I147" s="82">
        <v>1617020</v>
      </c>
      <c r="J147" s="82">
        <v>0.2631772178233574</v>
      </c>
      <c r="K147" s="82">
        <v>187.25720382356187</v>
      </c>
      <c r="L147" s="82">
        <v>-76565.897000000012</v>
      </c>
      <c r="M147" s="82">
        <v>277867.37860300002</v>
      </c>
      <c r="N147" s="82">
        <v>250740</v>
      </c>
      <c r="O147" s="82">
        <v>314445</v>
      </c>
      <c r="P147" s="82">
        <v>1841238</v>
      </c>
      <c r="Q147" s="82">
        <v>2.10916666666667</v>
      </c>
      <c r="R147" s="82">
        <v>2.71020833333333</v>
      </c>
      <c r="S147" s="82">
        <v>413.80037817817998</v>
      </c>
      <c r="T147" s="82">
        <v>0.37637999999999999</v>
      </c>
      <c r="U147" s="82">
        <v>405141.28830000001</v>
      </c>
      <c r="V147" s="82">
        <v>431470</v>
      </c>
      <c r="W147" s="82">
        <v>1.3687380235422899</v>
      </c>
      <c r="X147" s="82">
        <v>0</v>
      </c>
      <c r="Y147" s="82">
        <v>2504150.1422202508</v>
      </c>
      <c r="Z147" s="82">
        <v>1416433.2128110151</v>
      </c>
      <c r="AA147" s="82">
        <v>1522662.9806272394</v>
      </c>
      <c r="AB147" s="82">
        <v>981487.16159301123</v>
      </c>
      <c r="AC147" s="82">
        <v>445.44226740034776</v>
      </c>
    </row>
    <row r="148" spans="1:29">
      <c r="A148" s="82">
        <v>2016</v>
      </c>
      <c r="B148" s="82" t="s">
        <v>249</v>
      </c>
      <c r="C148" s="82" t="s">
        <v>250</v>
      </c>
      <c r="D148" s="82">
        <v>193</v>
      </c>
      <c r="E148" s="82">
        <v>23853.450456323331</v>
      </c>
      <c r="F148" s="83">
        <v>27382.670519253814</v>
      </c>
      <c r="G148" s="82">
        <v>113.91265324969099</v>
      </c>
      <c r="H148" s="82">
        <v>108.69519900555323</v>
      </c>
      <c r="I148" s="82">
        <v>1654580</v>
      </c>
      <c r="J148" s="82">
        <v>0.24948007751571585</v>
      </c>
      <c r="K148" s="82">
        <v>189.64847831638875</v>
      </c>
      <c r="L148" s="82">
        <v>-43680.911999999997</v>
      </c>
      <c r="M148" s="82">
        <v>263710.25601299998</v>
      </c>
      <c r="N148" s="82">
        <v>258430</v>
      </c>
      <c r="O148" s="82">
        <v>336049</v>
      </c>
      <c r="P148" s="82">
        <v>1963866</v>
      </c>
      <c r="Q148" s="82">
        <v>1.7324999999999999</v>
      </c>
      <c r="R148" s="82">
        <v>2.3335416666666702</v>
      </c>
      <c r="S148" s="82">
        <v>442.68224311860001</v>
      </c>
      <c r="T148" s="82">
        <v>0.41091</v>
      </c>
      <c r="U148" s="82">
        <v>418157</v>
      </c>
      <c r="V148" s="82">
        <v>450594</v>
      </c>
      <c r="W148" s="82">
        <v>1.3819789939192899</v>
      </c>
      <c r="X148" s="82">
        <v>0</v>
      </c>
      <c r="Y148" s="82">
        <v>2667528.0176559552</v>
      </c>
      <c r="Z148" s="82">
        <v>1523582.4479921549</v>
      </c>
      <c r="AA148" s="82">
        <v>1626992.8702403414</v>
      </c>
      <c r="AB148" s="82">
        <v>1040535.1474156138</v>
      </c>
      <c r="AC148" s="82">
        <v>469.942136</v>
      </c>
    </row>
    <row r="149" spans="1:29">
      <c r="A149" s="82">
        <v>1870</v>
      </c>
      <c r="B149" s="82" t="s">
        <v>251</v>
      </c>
      <c r="C149" s="82" t="s">
        <v>252</v>
      </c>
      <c r="D149" s="82">
        <v>124</v>
      </c>
      <c r="E149" s="82">
        <v>5096</v>
      </c>
      <c r="F149" s="83">
        <v>2691.5227629513347</v>
      </c>
      <c r="G149" s="82">
        <v>9.9259649253866939</v>
      </c>
      <c r="I149" s="82">
        <v>4518.9805127735826</v>
      </c>
      <c r="K149" s="82">
        <v>0.71206993795826279</v>
      </c>
      <c r="L149" s="82">
        <v>-231</v>
      </c>
      <c r="M149" s="82">
        <v>921</v>
      </c>
      <c r="N149" s="82">
        <v>690</v>
      </c>
      <c r="Q149" s="82">
        <v>3.3835616437999998</v>
      </c>
      <c r="R149" s="82">
        <v>4.0199999999999996</v>
      </c>
      <c r="S149" s="82">
        <v>3.5740072202166036</v>
      </c>
      <c r="T149" s="82">
        <v>0.15114</v>
      </c>
      <c r="U149" s="82">
        <v>191</v>
      </c>
      <c r="V149" s="82">
        <v>217</v>
      </c>
      <c r="W149" s="82">
        <v>4.5134223956769723</v>
      </c>
      <c r="X149" s="82">
        <v>1</v>
      </c>
    </row>
    <row r="150" spans="1:29">
      <c r="A150" s="82">
        <v>1871</v>
      </c>
      <c r="B150" s="82" t="s">
        <v>251</v>
      </c>
      <c r="C150" s="82" t="s">
        <v>252</v>
      </c>
      <c r="D150" s="82">
        <v>124</v>
      </c>
      <c r="E150" s="82">
        <v>5137</v>
      </c>
      <c r="F150" s="83">
        <v>2682.4648627603656</v>
      </c>
      <c r="G150" s="82">
        <v>9.892350936624748</v>
      </c>
      <c r="I150" s="82">
        <v>4664.1258864040346</v>
      </c>
      <c r="K150" s="82">
        <v>0.72617033276931753</v>
      </c>
      <c r="L150" s="82">
        <v>-388</v>
      </c>
      <c r="M150" s="82">
        <v>1277</v>
      </c>
      <c r="N150" s="82">
        <v>889</v>
      </c>
      <c r="Q150" s="82">
        <v>4.0547945204999998</v>
      </c>
      <c r="R150" s="82">
        <v>4.0425000000000004</v>
      </c>
      <c r="S150" s="82">
        <v>3.8267148014440404</v>
      </c>
      <c r="T150" s="82">
        <v>0.16016</v>
      </c>
      <c r="U150" s="82">
        <v>208</v>
      </c>
      <c r="V150" s="82">
        <v>238</v>
      </c>
      <c r="W150" s="82">
        <v>4.6139727756954034</v>
      </c>
      <c r="X150" s="82">
        <v>0</v>
      </c>
    </row>
    <row r="151" spans="1:29">
      <c r="A151" s="82">
        <v>1872</v>
      </c>
      <c r="B151" s="82" t="s">
        <v>251</v>
      </c>
      <c r="C151" s="82" t="s">
        <v>252</v>
      </c>
      <c r="D151" s="82">
        <v>124</v>
      </c>
      <c r="E151" s="82">
        <v>5178</v>
      </c>
      <c r="F151" s="83">
        <v>2823.6469679412903</v>
      </c>
      <c r="G151" s="82">
        <v>10.417159584337902</v>
      </c>
      <c r="I151" s="82">
        <v>5585.6912442615176</v>
      </c>
      <c r="K151" s="82">
        <v>0.75437112239142701</v>
      </c>
      <c r="L151" s="82">
        <v>-227</v>
      </c>
      <c r="M151" s="82">
        <v>1278</v>
      </c>
      <c r="N151" s="82">
        <v>1051</v>
      </c>
      <c r="Q151" s="82">
        <v>3.7465753424999999</v>
      </c>
      <c r="R151" s="82">
        <v>3.9149999999999996</v>
      </c>
      <c r="S151" s="82">
        <v>4.5848375451263506</v>
      </c>
      <c r="T151" s="82">
        <v>0.13194400000000001</v>
      </c>
      <c r="U151" s="82">
        <v>213</v>
      </c>
      <c r="V151" s="82">
        <v>252</v>
      </c>
      <c r="W151" s="82">
        <v>4.6697056536045469</v>
      </c>
      <c r="X151" s="82">
        <v>0</v>
      </c>
    </row>
    <row r="152" spans="1:29">
      <c r="A152" s="82">
        <v>1873</v>
      </c>
      <c r="B152" s="82" t="s">
        <v>251</v>
      </c>
      <c r="C152" s="82" t="s">
        <v>252</v>
      </c>
      <c r="D152" s="82">
        <v>124</v>
      </c>
      <c r="E152" s="82">
        <v>5219</v>
      </c>
      <c r="F152" s="83">
        <v>2820.0584403142366</v>
      </c>
      <c r="G152" s="82">
        <v>10.403836966840791</v>
      </c>
      <c r="I152" s="82">
        <v>5974.7881866133466</v>
      </c>
      <c r="K152" s="82">
        <v>0.81077270163564585</v>
      </c>
      <c r="L152" s="82">
        <v>-264</v>
      </c>
      <c r="M152" s="82">
        <v>1423</v>
      </c>
      <c r="N152" s="82">
        <v>1159</v>
      </c>
      <c r="Q152" s="82">
        <v>5.0657534246999996</v>
      </c>
      <c r="R152" s="82">
        <v>3.8725000000000001</v>
      </c>
      <c r="S152" s="82">
        <v>5.2346570397111876</v>
      </c>
      <c r="T152" s="82">
        <v>0.16184599999999999</v>
      </c>
      <c r="U152" s="82">
        <v>227</v>
      </c>
      <c r="V152" s="82">
        <v>351</v>
      </c>
      <c r="W152" s="82">
        <v>4.5735380239520946</v>
      </c>
      <c r="X152" s="82">
        <v>0</v>
      </c>
    </row>
    <row r="153" spans="1:29">
      <c r="A153" s="82">
        <v>1874</v>
      </c>
      <c r="B153" s="82" t="s">
        <v>251</v>
      </c>
      <c r="C153" s="82" t="s">
        <v>252</v>
      </c>
      <c r="D153" s="82">
        <v>124</v>
      </c>
      <c r="E153" s="82">
        <v>5261</v>
      </c>
      <c r="F153" s="83">
        <v>2889.7719064816574</v>
      </c>
      <c r="G153" s="82">
        <v>10.663013117996146</v>
      </c>
      <c r="I153" s="82">
        <v>5791.1512476753887</v>
      </c>
      <c r="K153" s="82">
        <v>0.77552171460800901</v>
      </c>
      <c r="L153" s="82">
        <v>-178</v>
      </c>
      <c r="M153" s="82">
        <v>1293</v>
      </c>
      <c r="N153" s="82">
        <v>1115</v>
      </c>
      <c r="Q153" s="82">
        <v>4.3890410958999997</v>
      </c>
      <c r="R153" s="82">
        <v>4.08</v>
      </c>
      <c r="S153" s="82">
        <v>4.873646209386278</v>
      </c>
      <c r="T153" s="82">
        <v>0.17181199999999999</v>
      </c>
      <c r="U153" s="82">
        <v>243</v>
      </c>
      <c r="V153" s="82">
        <v>302</v>
      </c>
      <c r="W153" s="82">
        <v>4.649791374824896</v>
      </c>
      <c r="X153" s="82">
        <v>0</v>
      </c>
    </row>
    <row r="154" spans="1:29">
      <c r="A154" s="82">
        <v>1875</v>
      </c>
      <c r="B154" s="82" t="s">
        <v>251</v>
      </c>
      <c r="C154" s="82" t="s">
        <v>252</v>
      </c>
      <c r="D154" s="82">
        <v>124</v>
      </c>
      <c r="E154" s="82">
        <v>5303</v>
      </c>
      <c r="F154" s="83">
        <v>2860.7850273430136</v>
      </c>
      <c r="G154" s="82">
        <v>10.555202397942594</v>
      </c>
      <c r="I154" s="82">
        <v>5204.9810347942321</v>
      </c>
      <c r="K154" s="82">
        <v>0.74732092498589964</v>
      </c>
      <c r="L154" s="82">
        <v>-205</v>
      </c>
      <c r="M154" s="82">
        <v>1307</v>
      </c>
      <c r="N154" s="82">
        <v>1102</v>
      </c>
      <c r="Q154" s="82">
        <v>3.8013698630000001</v>
      </c>
      <c r="R154" s="82">
        <v>4.085</v>
      </c>
      <c r="S154" s="82">
        <v>4.2960288808664231</v>
      </c>
      <c r="T154" s="82">
        <v>0.193276</v>
      </c>
      <c r="U154" s="82">
        <v>246</v>
      </c>
      <c r="V154" s="82">
        <v>292</v>
      </c>
      <c r="W154" s="82">
        <v>4.5039801039792033</v>
      </c>
      <c r="X154" s="82">
        <v>0</v>
      </c>
    </row>
    <row r="155" spans="1:29">
      <c r="A155" s="82">
        <v>1876</v>
      </c>
      <c r="B155" s="82" t="s">
        <v>251</v>
      </c>
      <c r="C155" s="82" t="s">
        <v>252</v>
      </c>
      <c r="D155" s="82">
        <v>124</v>
      </c>
      <c r="E155" s="82">
        <v>5345</v>
      </c>
      <c r="F155" s="83">
        <v>2874.6164639850326</v>
      </c>
      <c r="G155" s="82">
        <v>10.606648197816057</v>
      </c>
      <c r="I155" s="82">
        <v>5073.8172415226709</v>
      </c>
      <c r="K155" s="82">
        <v>0.78962210941906374</v>
      </c>
      <c r="L155" s="82">
        <v>-385</v>
      </c>
      <c r="M155" s="82">
        <v>1449</v>
      </c>
      <c r="N155" s="82">
        <v>1064</v>
      </c>
      <c r="Q155" s="82">
        <v>2.7</v>
      </c>
      <c r="R155" s="82">
        <v>4.08</v>
      </c>
      <c r="S155" s="82">
        <v>3.6823104693140771</v>
      </c>
      <c r="T155" s="82">
        <v>0.211281</v>
      </c>
      <c r="U155" s="82">
        <v>255</v>
      </c>
      <c r="V155" s="82">
        <v>294</v>
      </c>
      <c r="W155" s="82">
        <v>4.6474406881376273</v>
      </c>
      <c r="X155" s="82">
        <v>0</v>
      </c>
    </row>
    <row r="156" spans="1:29">
      <c r="A156" s="82">
        <v>1877</v>
      </c>
      <c r="B156" s="82" t="s">
        <v>251</v>
      </c>
      <c r="C156" s="82" t="s">
        <v>252</v>
      </c>
      <c r="D156" s="82">
        <v>124</v>
      </c>
      <c r="E156" s="82">
        <v>5394</v>
      </c>
      <c r="F156" s="83">
        <v>2884.4840563589173</v>
      </c>
      <c r="G156" s="82">
        <v>10.643439118442696</v>
      </c>
      <c r="I156" s="82">
        <v>5083.4169514644545</v>
      </c>
      <c r="K156" s="82">
        <v>0.78962210941906374</v>
      </c>
      <c r="L156" s="82">
        <v>-344</v>
      </c>
      <c r="M156" s="82">
        <v>1426</v>
      </c>
      <c r="N156" s="82">
        <v>1082</v>
      </c>
      <c r="O156" s="82">
        <v>1443.6</v>
      </c>
      <c r="Q156" s="82">
        <v>2.6534246575</v>
      </c>
      <c r="R156" s="82">
        <v>3.9875000000000003</v>
      </c>
      <c r="S156" s="82">
        <v>3.5379061371841134</v>
      </c>
      <c r="T156" s="82">
        <v>0.230161</v>
      </c>
      <c r="U156" s="82">
        <v>258</v>
      </c>
      <c r="V156" s="82">
        <v>386</v>
      </c>
      <c r="W156" s="82">
        <v>4.9574292004403082</v>
      </c>
      <c r="X156" s="82">
        <v>0</v>
      </c>
    </row>
    <row r="157" spans="1:29">
      <c r="A157" s="82">
        <v>1878</v>
      </c>
      <c r="B157" s="82" t="s">
        <v>251</v>
      </c>
      <c r="C157" s="82" t="s">
        <v>252</v>
      </c>
      <c r="D157" s="82">
        <v>124</v>
      </c>
      <c r="E157" s="82">
        <v>5442</v>
      </c>
      <c r="F157" s="83">
        <v>2942.2574421168688</v>
      </c>
      <c r="G157" s="82">
        <v>10.858445668511472</v>
      </c>
      <c r="I157" s="82">
        <v>4998.7009315382265</v>
      </c>
      <c r="K157" s="82">
        <v>0.7543711223914269</v>
      </c>
      <c r="L157" s="82">
        <v>-361</v>
      </c>
      <c r="M157" s="82">
        <v>1473</v>
      </c>
      <c r="N157" s="82">
        <v>1112</v>
      </c>
      <c r="O157" s="82">
        <v>1498.1</v>
      </c>
      <c r="Q157" s="82">
        <v>3.2452054794999996</v>
      </c>
      <c r="R157" s="82">
        <v>3.9699999999999998</v>
      </c>
      <c r="S157" s="82">
        <v>3.3935018050541492</v>
      </c>
      <c r="T157" s="82">
        <v>0.25186500000000001</v>
      </c>
      <c r="U157" s="82">
        <v>260</v>
      </c>
      <c r="V157" s="82">
        <v>349</v>
      </c>
      <c r="W157" s="82">
        <v>5.1464469999999993</v>
      </c>
      <c r="X157" s="82">
        <v>0</v>
      </c>
      <c r="AC157" s="82">
        <v>0.50333839113827195</v>
      </c>
    </row>
    <row r="158" spans="1:29">
      <c r="A158" s="82">
        <v>1879</v>
      </c>
      <c r="B158" s="82" t="s">
        <v>251</v>
      </c>
      <c r="C158" s="82" t="s">
        <v>252</v>
      </c>
      <c r="D158" s="82">
        <v>124</v>
      </c>
      <c r="E158" s="82">
        <v>5492</v>
      </c>
      <c r="F158" s="83">
        <v>2944.9198834668609</v>
      </c>
      <c r="G158" s="82">
        <v>10.868386390797779</v>
      </c>
      <c r="I158" s="82">
        <v>4896.1247261133312</v>
      </c>
      <c r="K158" s="82">
        <v>0.73322053017484479</v>
      </c>
      <c r="L158" s="82">
        <v>-336</v>
      </c>
      <c r="M158" s="82">
        <v>1526</v>
      </c>
      <c r="N158" s="82">
        <v>1190</v>
      </c>
      <c r="O158" s="82">
        <v>1660.6</v>
      </c>
      <c r="Q158" s="82">
        <v>3.0054794520999999</v>
      </c>
      <c r="R158" s="82">
        <v>3.8050000000000002</v>
      </c>
      <c r="S158" s="82">
        <v>4.3321299638989137</v>
      </c>
      <c r="T158" s="82">
        <v>0.262658</v>
      </c>
      <c r="U158" s="82">
        <v>270</v>
      </c>
      <c r="V158" s="82">
        <v>344</v>
      </c>
      <c r="W158" s="82">
        <v>5.2007739226077394</v>
      </c>
      <c r="X158" s="82">
        <v>0</v>
      </c>
      <c r="AC158" s="82">
        <v>0.51967268988915338</v>
      </c>
    </row>
    <row r="159" spans="1:29">
      <c r="A159" s="82">
        <v>1880</v>
      </c>
      <c r="B159" s="82" t="s">
        <v>251</v>
      </c>
      <c r="C159" s="82" t="s">
        <v>252</v>
      </c>
      <c r="D159" s="82">
        <v>124</v>
      </c>
      <c r="E159" s="82">
        <v>5541</v>
      </c>
      <c r="F159" s="83">
        <v>3064.8213318895505</v>
      </c>
      <c r="G159" s="82">
        <v>11.314899040297139</v>
      </c>
      <c r="I159" s="82">
        <v>5451.6706085529631</v>
      </c>
      <c r="K159" s="82">
        <v>0.69796954314720805</v>
      </c>
      <c r="L159" s="82">
        <v>-464</v>
      </c>
      <c r="M159" s="82">
        <v>1681</v>
      </c>
      <c r="N159" s="82">
        <v>1217</v>
      </c>
      <c r="O159" s="82">
        <v>1629.3</v>
      </c>
      <c r="Q159" s="82">
        <v>3.298630137</v>
      </c>
      <c r="R159" s="82">
        <v>3.6475</v>
      </c>
      <c r="S159" s="82">
        <v>4.4043321299638949</v>
      </c>
      <c r="T159" s="82">
        <v>0.26193699999999998</v>
      </c>
      <c r="U159" s="82">
        <v>292</v>
      </c>
      <c r="V159" s="82">
        <v>383</v>
      </c>
      <c r="W159" s="82">
        <v>5.2164447555244475</v>
      </c>
      <c r="X159" s="82">
        <v>0</v>
      </c>
      <c r="AC159" s="82">
        <v>0.39777042328535306</v>
      </c>
    </row>
    <row r="160" spans="1:29">
      <c r="A160" s="82">
        <v>1881</v>
      </c>
      <c r="B160" s="82" t="s">
        <v>251</v>
      </c>
      <c r="C160" s="82" t="s">
        <v>252</v>
      </c>
      <c r="D160" s="82">
        <v>124</v>
      </c>
      <c r="E160" s="82">
        <v>5606</v>
      </c>
      <c r="F160" s="83">
        <v>3069.6760613628262</v>
      </c>
      <c r="G160" s="82">
        <v>11.333038296427821</v>
      </c>
      <c r="I160" s="82">
        <v>5512.7487492715709</v>
      </c>
      <c r="K160" s="82">
        <v>0.69796954314720805</v>
      </c>
      <c r="L160" s="82">
        <v>-327</v>
      </c>
      <c r="M160" s="82">
        <v>1630</v>
      </c>
      <c r="N160" s="82">
        <v>1303</v>
      </c>
      <c r="O160" s="82">
        <v>1713.6</v>
      </c>
      <c r="Q160" s="82">
        <v>4.0739726026999996</v>
      </c>
      <c r="R160" s="82">
        <v>3.5649999999999999</v>
      </c>
      <c r="S160" s="82">
        <v>4.2960288808664222</v>
      </c>
      <c r="T160" s="82">
        <v>0.26738299999999998</v>
      </c>
      <c r="U160" s="82">
        <v>297</v>
      </c>
      <c r="V160" s="82">
        <v>402</v>
      </c>
      <c r="W160" s="82">
        <v>5.23</v>
      </c>
      <c r="X160" s="82">
        <v>0</v>
      </c>
      <c r="AC160" s="82">
        <v>0.39565301418801663</v>
      </c>
    </row>
    <row r="161" spans="1:29">
      <c r="A161" s="82">
        <v>1882</v>
      </c>
      <c r="B161" s="82" t="s">
        <v>251</v>
      </c>
      <c r="C161" s="82" t="s">
        <v>252</v>
      </c>
      <c r="D161" s="82">
        <v>124</v>
      </c>
      <c r="E161" s="82">
        <v>5673</v>
      </c>
      <c r="F161" s="83">
        <v>3136.056760091662</v>
      </c>
      <c r="G161" s="82">
        <v>11.580941463547157</v>
      </c>
      <c r="I161" s="82">
        <v>5568.0271229649761</v>
      </c>
      <c r="K161" s="82">
        <v>0.69091934574168068</v>
      </c>
      <c r="L161" s="82">
        <v>-282</v>
      </c>
      <c r="M161" s="82">
        <v>1608</v>
      </c>
      <c r="N161" s="82">
        <v>1326</v>
      </c>
      <c r="O161" s="82">
        <v>1666</v>
      </c>
      <c r="Q161" s="82">
        <v>4.3671232877000001</v>
      </c>
      <c r="R161" s="82">
        <v>3.56</v>
      </c>
      <c r="S161" s="82">
        <v>3.862815884476531</v>
      </c>
      <c r="T161" s="82">
        <v>0.29256500000000002</v>
      </c>
      <c r="U161" s="82">
        <v>301</v>
      </c>
      <c r="V161" s="82">
        <v>423</v>
      </c>
      <c r="W161" s="82">
        <v>5.26</v>
      </c>
      <c r="X161" s="82">
        <v>0</v>
      </c>
      <c r="AC161" s="82">
        <v>0.46068772217763709</v>
      </c>
    </row>
    <row r="162" spans="1:29">
      <c r="A162" s="82">
        <v>1883</v>
      </c>
      <c r="B162" s="82" t="s">
        <v>251</v>
      </c>
      <c r="C162" s="82" t="s">
        <v>252</v>
      </c>
      <c r="D162" s="82">
        <v>124</v>
      </c>
      <c r="E162" s="82">
        <v>5740</v>
      </c>
      <c r="F162" s="83">
        <v>3144.5341463414634</v>
      </c>
      <c r="G162" s="82">
        <v>11.612710782194116</v>
      </c>
      <c r="I162" s="82">
        <v>5500.0748844978389</v>
      </c>
      <c r="K162" s="82">
        <v>0.69796954314720805</v>
      </c>
      <c r="L162" s="82">
        <v>-209</v>
      </c>
      <c r="M162" s="82">
        <v>1552</v>
      </c>
      <c r="N162" s="82">
        <v>1343</v>
      </c>
      <c r="O162" s="82">
        <v>1655.4</v>
      </c>
      <c r="Q162" s="82">
        <v>3.5547945205000002</v>
      </c>
      <c r="R162" s="82">
        <v>3.335</v>
      </c>
      <c r="S162" s="82">
        <v>3.5740072202166031</v>
      </c>
      <c r="T162" s="82">
        <v>0.32090299999999999</v>
      </c>
      <c r="U162" s="82">
        <v>303</v>
      </c>
      <c r="V162" s="82">
        <v>406</v>
      </c>
      <c r="W162" s="82">
        <v>5.16</v>
      </c>
      <c r="X162" s="82">
        <v>0</v>
      </c>
      <c r="AC162" s="82">
        <v>0.46008274814982669</v>
      </c>
    </row>
    <row r="163" spans="1:29">
      <c r="A163" s="82">
        <v>1884</v>
      </c>
      <c r="B163" s="82" t="s">
        <v>251</v>
      </c>
      <c r="C163" s="82" t="s">
        <v>252</v>
      </c>
      <c r="D163" s="82">
        <v>124</v>
      </c>
      <c r="E163" s="82">
        <v>5807</v>
      </c>
      <c r="F163" s="83">
        <v>3136.1048734286201</v>
      </c>
      <c r="G163" s="82">
        <v>11.581146426893266</v>
      </c>
      <c r="I163" s="82">
        <v>5049.4323094617821</v>
      </c>
      <c r="K163" s="82">
        <v>0.64861816130851668</v>
      </c>
      <c r="L163" s="82">
        <v>-88</v>
      </c>
      <c r="M163" s="82">
        <v>1426</v>
      </c>
      <c r="N163" s="82">
        <v>1338</v>
      </c>
      <c r="O163" s="82">
        <v>1581.8</v>
      </c>
      <c r="Q163" s="82">
        <v>3.2726027396999999</v>
      </c>
      <c r="R163" s="82">
        <v>3.56</v>
      </c>
      <c r="S163" s="82">
        <v>3.2490974729241846</v>
      </c>
      <c r="T163" s="82">
        <v>0.35014099999999998</v>
      </c>
      <c r="U163" s="82">
        <v>306</v>
      </c>
      <c r="V163" s="82">
        <v>362</v>
      </c>
      <c r="W163" s="82">
        <v>5.14</v>
      </c>
      <c r="X163" s="82">
        <v>0</v>
      </c>
      <c r="AC163" s="82">
        <v>0.35935457251939124</v>
      </c>
    </row>
    <row r="164" spans="1:29">
      <c r="A164" s="82">
        <v>1885</v>
      </c>
      <c r="B164" s="82" t="s">
        <v>251</v>
      </c>
      <c r="C164" s="82" t="s">
        <v>252</v>
      </c>
      <c r="D164" s="82">
        <v>124</v>
      </c>
      <c r="E164" s="82">
        <v>5876</v>
      </c>
      <c r="F164" s="83">
        <v>3137.8131381892445</v>
      </c>
      <c r="G164" s="82">
        <v>11.58760277229571</v>
      </c>
      <c r="I164" s="82">
        <v>4925.7562076932463</v>
      </c>
      <c r="K164" s="82">
        <v>0.62746756909193457</v>
      </c>
      <c r="L164" s="82">
        <v>-147</v>
      </c>
      <c r="M164" s="82">
        <v>1347</v>
      </c>
      <c r="N164" s="82">
        <v>1200</v>
      </c>
      <c r="O164" s="82">
        <v>1463.6</v>
      </c>
      <c r="Q164" s="82">
        <v>3.2397260274000002</v>
      </c>
      <c r="R164" s="82">
        <v>3.4000000000000004</v>
      </c>
      <c r="S164" s="82">
        <v>3.0324909747292388</v>
      </c>
      <c r="T164" s="82">
        <v>0.35973899999999998</v>
      </c>
      <c r="U164" s="82">
        <v>313</v>
      </c>
      <c r="V164" s="82">
        <v>351</v>
      </c>
      <c r="W164" s="82">
        <v>5.17</v>
      </c>
      <c r="X164" s="82">
        <v>1</v>
      </c>
      <c r="Y164" s="82">
        <v>1405.5861</v>
      </c>
      <c r="Z164" s="82">
        <v>88.092500000000001</v>
      </c>
      <c r="AC164" s="82">
        <v>0.36994161800607367</v>
      </c>
    </row>
    <row r="165" spans="1:29">
      <c r="A165" s="82">
        <v>1886</v>
      </c>
      <c r="B165" s="82" t="s">
        <v>251</v>
      </c>
      <c r="C165" s="82" t="s">
        <v>252</v>
      </c>
      <c r="D165" s="82">
        <v>124</v>
      </c>
      <c r="E165" s="82">
        <v>5919</v>
      </c>
      <c r="F165" s="83">
        <v>3153.2723433012334</v>
      </c>
      <c r="G165" s="82">
        <v>11.645094990879398</v>
      </c>
      <c r="I165" s="82">
        <v>4766.1805959517051</v>
      </c>
      <c r="K165" s="82">
        <v>0.5781161872532431</v>
      </c>
      <c r="L165" s="82">
        <v>-153</v>
      </c>
      <c r="M165" s="82">
        <v>1335</v>
      </c>
      <c r="N165" s="82">
        <v>1182</v>
      </c>
      <c r="O165" s="82">
        <v>1389.8</v>
      </c>
      <c r="Q165" s="82">
        <v>2.7602739725999998</v>
      </c>
      <c r="R165" s="82">
        <v>3.1300000000000003</v>
      </c>
      <c r="S165" s="82">
        <v>2.9241877256317661</v>
      </c>
      <c r="T165" s="82">
        <v>0.40094800000000003</v>
      </c>
      <c r="U165" s="82">
        <v>316</v>
      </c>
      <c r="V165" s="82">
        <v>350</v>
      </c>
      <c r="W165" s="82">
        <v>5.14</v>
      </c>
      <c r="X165" s="82">
        <v>0</v>
      </c>
      <c r="Y165" s="82">
        <v>1405.175</v>
      </c>
      <c r="Z165" s="82">
        <v>87.845500000000001</v>
      </c>
      <c r="AC165" s="82">
        <v>0.35995954654720164</v>
      </c>
    </row>
    <row r="166" spans="1:29">
      <c r="A166" s="82">
        <v>1887</v>
      </c>
      <c r="B166" s="82" t="s">
        <v>251</v>
      </c>
      <c r="C166" s="82" t="s">
        <v>252</v>
      </c>
      <c r="D166" s="82">
        <v>124</v>
      </c>
      <c r="E166" s="82">
        <v>5962</v>
      </c>
      <c r="F166" s="83">
        <v>3249.8914793693393</v>
      </c>
      <c r="G166" s="82">
        <v>12.004498218282258</v>
      </c>
      <c r="I166" s="82">
        <v>5041.7384883976902</v>
      </c>
      <c r="K166" s="82">
        <v>0.61336717428087983</v>
      </c>
      <c r="L166" s="82">
        <v>-191</v>
      </c>
      <c r="M166" s="82">
        <v>1432</v>
      </c>
      <c r="N166" s="82">
        <v>1241</v>
      </c>
      <c r="O166" s="82">
        <v>1400.6</v>
      </c>
      <c r="Q166" s="82">
        <v>3.0547945205000002</v>
      </c>
      <c r="R166" s="82">
        <v>3.1175000000000002</v>
      </c>
      <c r="S166" s="82">
        <v>2.9963898916967477</v>
      </c>
      <c r="T166" s="82">
        <v>0.38399699999999998</v>
      </c>
      <c r="U166" s="82">
        <v>324</v>
      </c>
      <c r="V166" s="82">
        <v>346</v>
      </c>
      <c r="W166" s="82">
        <v>5.21</v>
      </c>
      <c r="X166" s="82">
        <v>0</v>
      </c>
      <c r="Y166" s="82">
        <v>1400.3051</v>
      </c>
      <c r="Z166" s="82">
        <v>83.171300000000002</v>
      </c>
      <c r="AC166" s="82">
        <v>0.3902082479377228</v>
      </c>
    </row>
    <row r="167" spans="1:29">
      <c r="A167" s="82">
        <v>1888</v>
      </c>
      <c r="B167" s="82" t="s">
        <v>251</v>
      </c>
      <c r="C167" s="82" t="s">
        <v>252</v>
      </c>
      <c r="D167" s="82">
        <v>124</v>
      </c>
      <c r="E167" s="82">
        <v>6007</v>
      </c>
      <c r="F167" s="83">
        <v>3247.0852338937902</v>
      </c>
      <c r="G167" s="82">
        <v>11.994045087630676</v>
      </c>
      <c r="I167" s="82">
        <v>5146.1367980629484</v>
      </c>
      <c r="K167" s="82">
        <v>0.59926677946982509</v>
      </c>
      <c r="L167" s="82">
        <v>-290</v>
      </c>
      <c r="M167" s="82">
        <v>1534</v>
      </c>
      <c r="N167" s="82">
        <v>1244</v>
      </c>
      <c r="O167" s="82">
        <v>1400.1</v>
      </c>
      <c r="Q167" s="82">
        <v>3.2712328767000005</v>
      </c>
      <c r="R167" s="82">
        <v>3.1074999999999999</v>
      </c>
      <c r="S167" s="82">
        <v>3.3212996389891662</v>
      </c>
      <c r="T167" s="82">
        <v>0.37853900000000001</v>
      </c>
      <c r="U167" s="82">
        <v>333</v>
      </c>
      <c r="V167" s="82">
        <v>356</v>
      </c>
      <c r="W167" s="82">
        <v>5.2</v>
      </c>
      <c r="X167" s="82">
        <v>0</v>
      </c>
      <c r="Y167" s="82">
        <v>1357.8009999999999</v>
      </c>
      <c r="Z167" s="82">
        <v>76.135900000000007</v>
      </c>
      <c r="AC167" s="82">
        <v>0.40835746877203549</v>
      </c>
    </row>
    <row r="168" spans="1:29">
      <c r="A168" s="82">
        <v>1889</v>
      </c>
      <c r="B168" s="82" t="s">
        <v>251</v>
      </c>
      <c r="C168" s="82" t="s">
        <v>252</v>
      </c>
      <c r="D168" s="82">
        <v>124</v>
      </c>
      <c r="E168" s="82">
        <v>6051</v>
      </c>
      <c r="F168" s="83">
        <v>3378.5000826309697</v>
      </c>
      <c r="G168" s="82">
        <v>12.482985149774684</v>
      </c>
      <c r="I168" s="82">
        <v>5388.4177486374156</v>
      </c>
      <c r="K168" s="82">
        <v>0.61336717428087983</v>
      </c>
      <c r="L168" s="82">
        <v>-97</v>
      </c>
      <c r="M168" s="82">
        <v>1556</v>
      </c>
      <c r="N168" s="82">
        <v>1459</v>
      </c>
      <c r="O168" s="82">
        <v>1459.3</v>
      </c>
      <c r="Q168" s="82">
        <v>3.5369863013999998</v>
      </c>
      <c r="R168" s="82">
        <v>3.1074999999999999</v>
      </c>
      <c r="S168" s="82">
        <v>4.151624548736458</v>
      </c>
      <c r="T168" s="82">
        <v>0.369869</v>
      </c>
      <c r="U168" s="82">
        <v>338</v>
      </c>
      <c r="V168" s="82">
        <v>373</v>
      </c>
      <c r="W168" s="82">
        <v>5.18</v>
      </c>
      <c r="X168" s="82">
        <v>0</v>
      </c>
      <c r="Y168" s="82">
        <v>932.375</v>
      </c>
      <c r="Z168" s="82">
        <v>79.830399999999997</v>
      </c>
      <c r="AC168" s="82">
        <v>0.40533259863298343</v>
      </c>
    </row>
    <row r="169" spans="1:29">
      <c r="A169" s="82">
        <v>1890</v>
      </c>
      <c r="B169" s="82" t="s">
        <v>251</v>
      </c>
      <c r="C169" s="82" t="s">
        <v>252</v>
      </c>
      <c r="D169" s="82">
        <v>124</v>
      </c>
      <c r="E169" s="82">
        <v>6096</v>
      </c>
      <c r="F169" s="83">
        <v>3427.8480971128606</v>
      </c>
      <c r="G169" s="82">
        <v>12.666734789561774</v>
      </c>
      <c r="I169" s="82">
        <v>5587.0506665456114</v>
      </c>
      <c r="K169" s="82">
        <v>0.63451776649746194</v>
      </c>
      <c r="L169" s="82">
        <v>-235</v>
      </c>
      <c r="M169" s="82">
        <v>1672</v>
      </c>
      <c r="N169" s="82">
        <v>1437</v>
      </c>
      <c r="O169" s="82">
        <v>1486.2</v>
      </c>
      <c r="Q169" s="82">
        <v>3.1780821918000002</v>
      </c>
      <c r="R169" s="82">
        <v>2.9725000000000001</v>
      </c>
      <c r="S169" s="82">
        <v>4.0072202166064939</v>
      </c>
      <c r="T169" s="82">
        <v>0.36280000000000001</v>
      </c>
      <c r="U169" s="82">
        <v>341</v>
      </c>
      <c r="V169" s="82">
        <v>418</v>
      </c>
      <c r="W169" s="82">
        <v>5.23</v>
      </c>
      <c r="X169" s="82">
        <v>0</v>
      </c>
      <c r="Y169" s="82">
        <v>1008.654</v>
      </c>
      <c r="Z169" s="82">
        <v>79.861900000000006</v>
      </c>
      <c r="AC169" s="82">
        <v>0.341810325712889</v>
      </c>
    </row>
    <row r="170" spans="1:29">
      <c r="A170" s="82">
        <v>1891</v>
      </c>
      <c r="B170" s="82" t="s">
        <v>251</v>
      </c>
      <c r="C170" s="82" t="s">
        <v>252</v>
      </c>
      <c r="D170" s="82">
        <v>124</v>
      </c>
      <c r="E170" s="82">
        <v>6164</v>
      </c>
      <c r="F170" s="83">
        <v>3395.2804996755358</v>
      </c>
      <c r="G170" s="82">
        <v>12.544986561972783</v>
      </c>
      <c r="I170" s="82">
        <v>5540.4033220625906</v>
      </c>
      <c r="K170" s="82">
        <v>0.63451776649746194</v>
      </c>
      <c r="L170" s="82">
        <v>-281</v>
      </c>
      <c r="M170" s="82">
        <v>1800</v>
      </c>
      <c r="N170" s="82">
        <v>1519</v>
      </c>
      <c r="O170" s="82">
        <v>1496.9</v>
      </c>
      <c r="Q170" s="82">
        <v>3</v>
      </c>
      <c r="R170" s="82">
        <v>2.8275000000000001</v>
      </c>
      <c r="S170" s="82">
        <v>3.7184115523465668</v>
      </c>
      <c r="T170" s="82">
        <v>0.37397999999999998</v>
      </c>
      <c r="U170" s="82">
        <v>346</v>
      </c>
      <c r="V170" s="82">
        <v>402</v>
      </c>
      <c r="W170" s="82">
        <v>5.24</v>
      </c>
      <c r="X170" s="82">
        <v>0</v>
      </c>
      <c r="Y170" s="82">
        <v>1060.3621000000001</v>
      </c>
      <c r="Z170" s="82">
        <v>80.606499999999997</v>
      </c>
      <c r="AC170" s="82">
        <v>0.34483519585194106</v>
      </c>
    </row>
    <row r="171" spans="1:29">
      <c r="A171" s="82">
        <v>1892</v>
      </c>
      <c r="B171" s="82" t="s">
        <v>251</v>
      </c>
      <c r="C171" s="82" t="s">
        <v>252</v>
      </c>
      <c r="D171" s="82">
        <v>124</v>
      </c>
      <c r="E171" s="82">
        <v>6231</v>
      </c>
      <c r="F171" s="83">
        <v>3441.8329321136257</v>
      </c>
      <c r="G171" s="82">
        <v>12.718897961146622</v>
      </c>
      <c r="I171" s="82">
        <v>5366.1190385106165</v>
      </c>
      <c r="K171" s="82">
        <v>0.61336717428087983</v>
      </c>
      <c r="L171" s="82">
        <v>-168</v>
      </c>
      <c r="M171" s="82">
        <v>1537</v>
      </c>
      <c r="N171" s="82">
        <v>1369</v>
      </c>
      <c r="O171" s="82">
        <v>1451.1</v>
      </c>
      <c r="Q171" s="82">
        <v>2.6917808219000001</v>
      </c>
      <c r="R171" s="82">
        <v>2.8224999999999998</v>
      </c>
      <c r="S171" s="82">
        <v>3.6462093862815848</v>
      </c>
      <c r="T171" s="82">
        <v>0.40010400000000002</v>
      </c>
      <c r="U171" s="82">
        <v>347</v>
      </c>
      <c r="V171" s="82">
        <v>406</v>
      </c>
      <c r="W171" s="82">
        <v>5.3</v>
      </c>
      <c r="X171" s="82">
        <v>0</v>
      </c>
      <c r="Y171" s="82">
        <v>1105.6331</v>
      </c>
      <c r="Z171" s="82">
        <v>82.278999999999996</v>
      </c>
      <c r="AC171" s="82">
        <v>0.35088493613004534</v>
      </c>
    </row>
    <row r="172" spans="1:29">
      <c r="A172" s="82">
        <v>1893</v>
      </c>
      <c r="B172" s="82" t="s">
        <v>251</v>
      </c>
      <c r="C172" s="82" t="s">
        <v>252</v>
      </c>
      <c r="D172" s="82">
        <v>124</v>
      </c>
      <c r="E172" s="82">
        <v>6300</v>
      </c>
      <c r="F172" s="83">
        <v>3455.4811111111117</v>
      </c>
      <c r="G172" s="82">
        <v>12.769831352654812</v>
      </c>
      <c r="I172" s="82">
        <v>5349.6615288202629</v>
      </c>
      <c r="K172" s="82">
        <v>0.59221658206429773</v>
      </c>
      <c r="L172" s="82">
        <v>-219</v>
      </c>
      <c r="M172" s="82">
        <v>1575</v>
      </c>
      <c r="N172" s="82">
        <v>1356</v>
      </c>
      <c r="O172" s="82">
        <v>1473.7</v>
      </c>
      <c r="Q172" s="82">
        <v>2.8260273972999999</v>
      </c>
      <c r="R172" s="82">
        <v>2.69</v>
      </c>
      <c r="S172" s="82">
        <v>3.501805054151621</v>
      </c>
      <c r="T172" s="82">
        <v>0.40936899999999998</v>
      </c>
      <c r="U172" s="82">
        <v>352</v>
      </c>
      <c r="V172" s="82">
        <v>395</v>
      </c>
      <c r="W172" s="82">
        <v>5.56</v>
      </c>
      <c r="X172" s="82">
        <v>0</v>
      </c>
      <c r="Y172" s="82">
        <v>1108.5250000000001</v>
      </c>
      <c r="Z172" s="82">
        <v>80.093800000000002</v>
      </c>
      <c r="AC172" s="82">
        <v>0.43255642988445242</v>
      </c>
    </row>
    <row r="173" spans="1:29">
      <c r="A173" s="82">
        <v>1894</v>
      </c>
      <c r="B173" s="82" t="s">
        <v>251</v>
      </c>
      <c r="C173" s="82" t="s">
        <v>252</v>
      </c>
      <c r="D173" s="82">
        <v>124</v>
      </c>
      <c r="E173" s="82">
        <v>6370</v>
      </c>
      <c r="F173" s="83">
        <v>3468.2890109890109</v>
      </c>
      <c r="G173" s="82">
        <v>12.817690293971362</v>
      </c>
      <c r="I173" s="82">
        <v>5210.0597165212821</v>
      </c>
      <c r="K173" s="82">
        <v>0.57811618725324299</v>
      </c>
      <c r="L173" s="82">
        <v>-271</v>
      </c>
      <c r="M173" s="82">
        <v>1575</v>
      </c>
      <c r="N173" s="82">
        <v>1304</v>
      </c>
      <c r="O173" s="82">
        <v>1554.1</v>
      </c>
      <c r="Q173" s="82">
        <v>3</v>
      </c>
      <c r="R173" s="82">
        <v>2.5625</v>
      </c>
      <c r="S173" s="82">
        <v>3.82671480144404</v>
      </c>
      <c r="T173" s="82">
        <v>0.42705500000000002</v>
      </c>
      <c r="U173" s="82">
        <v>363</v>
      </c>
      <c r="V173" s="82">
        <v>403</v>
      </c>
      <c r="W173" s="82">
        <v>5.66</v>
      </c>
      <c r="X173" s="82">
        <v>0</v>
      </c>
      <c r="Y173" s="82">
        <v>1077.5429999999999</v>
      </c>
      <c r="Z173" s="82">
        <v>81.147999999999996</v>
      </c>
      <c r="AC173" s="82">
        <v>0.3539098062690974</v>
      </c>
    </row>
    <row r="174" spans="1:29">
      <c r="A174" s="82">
        <v>1895</v>
      </c>
      <c r="B174" s="82" t="s">
        <v>251</v>
      </c>
      <c r="C174" s="82" t="s">
        <v>252</v>
      </c>
      <c r="D174" s="82">
        <v>124</v>
      </c>
      <c r="E174" s="82">
        <v>6439</v>
      </c>
      <c r="F174" s="83">
        <v>3511.5006988662844</v>
      </c>
      <c r="G174" s="82">
        <v>12.979201410705578</v>
      </c>
      <c r="I174" s="82">
        <v>5334.312164771869</v>
      </c>
      <c r="K174" s="82">
        <v>0.56401579244218825</v>
      </c>
      <c r="L174" s="82">
        <v>-295</v>
      </c>
      <c r="M174" s="82">
        <v>1680</v>
      </c>
      <c r="N174" s="82">
        <v>1385</v>
      </c>
      <c r="O174" s="82">
        <v>1604.6</v>
      </c>
      <c r="Q174" s="82">
        <v>2.6041095890000001</v>
      </c>
      <c r="R174" s="82">
        <v>2.58</v>
      </c>
      <c r="S174" s="82">
        <v>3.7906137184115489</v>
      </c>
      <c r="T174" s="82">
        <v>0.421236</v>
      </c>
      <c r="U174" s="82">
        <v>373</v>
      </c>
      <c r="V174" s="82">
        <v>410</v>
      </c>
      <c r="W174" s="82">
        <v>5.39</v>
      </c>
      <c r="X174" s="82">
        <v>0</v>
      </c>
      <c r="Y174" s="82">
        <v>1060.5509999999999</v>
      </c>
      <c r="Z174" s="82">
        <v>78.036600000000007</v>
      </c>
      <c r="AC174" s="82">
        <v>0.3902082479377228</v>
      </c>
    </row>
    <row r="175" spans="1:29">
      <c r="A175" s="82">
        <v>1896</v>
      </c>
      <c r="B175" s="82" t="s">
        <v>251</v>
      </c>
      <c r="C175" s="82" t="s">
        <v>252</v>
      </c>
      <c r="D175" s="82">
        <v>124</v>
      </c>
      <c r="E175" s="82">
        <v>6494</v>
      </c>
      <c r="F175" s="83">
        <v>3551.4953803510934</v>
      </c>
      <c r="G175" s="82">
        <v>13.128209763327122</v>
      </c>
      <c r="I175" s="82">
        <v>5435.0350728095473</v>
      </c>
      <c r="K175" s="82">
        <v>0.54286520022560614</v>
      </c>
      <c r="L175" s="82">
        <v>-309</v>
      </c>
      <c r="M175" s="82">
        <v>1777</v>
      </c>
      <c r="N175" s="82">
        <v>1468</v>
      </c>
      <c r="O175" s="82">
        <v>1753.8</v>
      </c>
      <c r="Q175" s="82">
        <v>2.8410958904000001</v>
      </c>
      <c r="R175" s="82">
        <v>2.6524999999999999</v>
      </c>
      <c r="S175" s="82">
        <v>4.0433212996389853</v>
      </c>
      <c r="T175" s="82">
        <v>0.424655</v>
      </c>
      <c r="U175" s="82">
        <v>389</v>
      </c>
      <c r="V175" s="82">
        <v>438</v>
      </c>
      <c r="W175" s="82">
        <v>5.51</v>
      </c>
      <c r="X175" s="82">
        <v>0</v>
      </c>
      <c r="Y175" s="82">
        <v>1102.6489999999999</v>
      </c>
      <c r="Z175" s="82">
        <v>80.639499999999998</v>
      </c>
      <c r="AC175" s="82">
        <v>0.4174320791891919</v>
      </c>
    </row>
    <row r="176" spans="1:29">
      <c r="A176" s="82">
        <v>1897</v>
      </c>
      <c r="B176" s="82" t="s">
        <v>251</v>
      </c>
      <c r="C176" s="82" t="s">
        <v>252</v>
      </c>
      <c r="D176" s="82">
        <v>124</v>
      </c>
      <c r="E176" s="82">
        <v>6548</v>
      </c>
      <c r="F176" s="83">
        <v>3586.4266951740988</v>
      </c>
      <c r="G176" s="82">
        <v>13.258463969779656</v>
      </c>
      <c r="I176" s="82">
        <v>5730.7208094203561</v>
      </c>
      <c r="K176" s="82">
        <v>0.54991539763113351</v>
      </c>
      <c r="L176" s="82">
        <v>-247</v>
      </c>
      <c r="M176" s="82">
        <v>1873</v>
      </c>
      <c r="N176" s="82">
        <v>1626</v>
      </c>
      <c r="O176" s="82">
        <v>2004.2</v>
      </c>
      <c r="Q176" s="82">
        <v>3</v>
      </c>
      <c r="R176" s="82">
        <v>2.63</v>
      </c>
      <c r="S176" s="82">
        <v>4.3682310469314034</v>
      </c>
      <c r="T176" s="82">
        <v>0.41356199999999999</v>
      </c>
      <c r="U176" s="82">
        <v>431</v>
      </c>
      <c r="V176" s="82">
        <v>511</v>
      </c>
      <c r="W176" s="82">
        <v>5.39</v>
      </c>
      <c r="X176" s="82">
        <v>0</v>
      </c>
      <c r="Y176" s="82">
        <v>1239.7239999999999</v>
      </c>
      <c r="Z176" s="82">
        <v>85.892300000000006</v>
      </c>
      <c r="AC176" s="82">
        <v>0.41138233891108761</v>
      </c>
    </row>
    <row r="177" spans="1:29">
      <c r="A177" s="82">
        <v>1898</v>
      </c>
      <c r="B177" s="82" t="s">
        <v>251</v>
      </c>
      <c r="C177" s="82" t="s">
        <v>252</v>
      </c>
      <c r="D177" s="82">
        <v>124</v>
      </c>
      <c r="E177" s="82">
        <v>6604</v>
      </c>
      <c r="F177" s="83">
        <v>3614.7919442761963</v>
      </c>
      <c r="G177" s="82">
        <v>13.364225056372113</v>
      </c>
      <c r="I177" s="82">
        <v>5778.2657723410348</v>
      </c>
      <c r="K177" s="82">
        <v>0.54991539763113351</v>
      </c>
      <c r="L177" s="82">
        <v>-258</v>
      </c>
      <c r="M177" s="82">
        <v>2045</v>
      </c>
      <c r="N177" s="82">
        <v>1787</v>
      </c>
      <c r="O177" s="82">
        <v>1929</v>
      </c>
      <c r="Q177" s="82">
        <v>3.0356164384</v>
      </c>
      <c r="R177" s="82">
        <v>2.6124999999999998</v>
      </c>
      <c r="S177" s="82">
        <v>4.6209386281588403</v>
      </c>
      <c r="T177" s="82">
        <v>0.45238200000000001</v>
      </c>
      <c r="U177" s="82">
        <v>439</v>
      </c>
      <c r="V177" s="82">
        <v>694</v>
      </c>
      <c r="W177" s="82">
        <v>5.56</v>
      </c>
      <c r="X177" s="82">
        <v>0</v>
      </c>
      <c r="Y177" s="82">
        <v>1251.598</v>
      </c>
      <c r="Z177" s="82">
        <v>95.271100000000004</v>
      </c>
      <c r="AC177" s="82">
        <v>0.42045694932824396</v>
      </c>
    </row>
    <row r="178" spans="1:29">
      <c r="A178" s="82">
        <v>1899</v>
      </c>
      <c r="B178" s="82" t="s">
        <v>251</v>
      </c>
      <c r="C178" s="82" t="s">
        <v>252</v>
      </c>
      <c r="D178" s="82">
        <v>124</v>
      </c>
      <c r="E178" s="82">
        <v>6662</v>
      </c>
      <c r="F178" s="83">
        <v>3656.152957069949</v>
      </c>
      <c r="G178" s="82">
        <v>13.518459974319448</v>
      </c>
      <c r="I178" s="82">
        <v>6091.4366135135988</v>
      </c>
      <c r="K178" s="82">
        <v>0.55696559503666088</v>
      </c>
      <c r="L178" s="82">
        <v>-311</v>
      </c>
      <c r="M178" s="82">
        <v>2260</v>
      </c>
      <c r="N178" s="82">
        <v>1949</v>
      </c>
      <c r="O178" s="82">
        <v>2051.8000000000002</v>
      </c>
      <c r="Q178" s="82">
        <v>3.9164383562</v>
      </c>
      <c r="R178" s="82">
        <v>2.7825000000000002</v>
      </c>
      <c r="S178" s="82">
        <v>4.5848375451263497</v>
      </c>
      <c r="T178" s="82">
        <v>0.43684499999999998</v>
      </c>
      <c r="U178" s="82">
        <v>469</v>
      </c>
      <c r="V178" s="82">
        <v>570</v>
      </c>
      <c r="W178" s="82">
        <v>5.52</v>
      </c>
      <c r="X178" s="82">
        <v>0</v>
      </c>
      <c r="Y178" s="82">
        <v>1338.6639</v>
      </c>
      <c r="Z178" s="82">
        <v>111.5338</v>
      </c>
      <c r="AC178" s="82">
        <v>0.43558130002350459</v>
      </c>
    </row>
    <row r="179" spans="1:29">
      <c r="A179" s="82">
        <v>1900</v>
      </c>
      <c r="B179" s="82" t="s">
        <v>251</v>
      </c>
      <c r="C179" s="82" t="s">
        <v>252</v>
      </c>
      <c r="D179" s="82">
        <v>124</v>
      </c>
      <c r="E179" s="82">
        <v>6719</v>
      </c>
      <c r="F179" s="83">
        <v>3731.0500074415836</v>
      </c>
      <c r="G179" s="82">
        <v>13.797722533393523</v>
      </c>
      <c r="I179" s="82">
        <v>6328.9703071598342</v>
      </c>
      <c r="J179" s="82">
        <v>0.13314962136047165</v>
      </c>
      <c r="K179" s="82">
        <v>0.62746756909193446</v>
      </c>
      <c r="L179" s="82">
        <v>-293</v>
      </c>
      <c r="M179" s="82">
        <v>2216</v>
      </c>
      <c r="N179" s="82">
        <v>1923</v>
      </c>
      <c r="O179" s="82">
        <v>2229.1001000000001</v>
      </c>
      <c r="Q179" s="82">
        <v>4.0863013699000001</v>
      </c>
      <c r="R179" s="82">
        <v>2.92</v>
      </c>
      <c r="S179" s="82">
        <v>3.9350180505415127</v>
      </c>
      <c r="T179" s="82">
        <v>0.42803000000000002</v>
      </c>
      <c r="U179" s="82">
        <v>494</v>
      </c>
      <c r="V179" s="82">
        <v>574</v>
      </c>
      <c r="W179" s="82">
        <v>5.47</v>
      </c>
      <c r="X179" s="82">
        <v>0</v>
      </c>
      <c r="Y179" s="82">
        <v>1578.8510000000001</v>
      </c>
      <c r="Z179" s="82">
        <v>132.25399999999999</v>
      </c>
      <c r="AC179" s="82">
        <v>0.42045694932824396</v>
      </c>
    </row>
    <row r="180" spans="1:29">
      <c r="A180" s="82">
        <v>1901</v>
      </c>
      <c r="B180" s="82" t="s">
        <v>251</v>
      </c>
      <c r="C180" s="82" t="s">
        <v>252</v>
      </c>
      <c r="D180" s="82">
        <v>124</v>
      </c>
      <c r="E180" s="82">
        <v>6801</v>
      </c>
      <c r="F180" s="83">
        <v>3719.3580355830027</v>
      </c>
      <c r="G180" s="82">
        <v>13.753962858999165</v>
      </c>
      <c r="I180" s="82">
        <v>6127.2520983581244</v>
      </c>
      <c r="J180" s="82">
        <v>0.11406418224366503</v>
      </c>
      <c r="K180" s="82">
        <v>0.64156796390298909</v>
      </c>
      <c r="L180" s="82">
        <v>-393</v>
      </c>
      <c r="M180" s="82">
        <v>2221</v>
      </c>
      <c r="N180" s="82">
        <v>1828</v>
      </c>
      <c r="O180" s="82">
        <v>2197.3000000000002</v>
      </c>
      <c r="Q180" s="82">
        <v>3.2794520548000001</v>
      </c>
      <c r="R180" s="82">
        <v>2.9075000000000002</v>
      </c>
      <c r="S180" s="82">
        <v>3.3574007220216573</v>
      </c>
      <c r="T180" s="82">
        <v>0.46007199999999998</v>
      </c>
      <c r="U180" s="82">
        <v>501</v>
      </c>
      <c r="V180" s="82">
        <v>604</v>
      </c>
      <c r="W180" s="82">
        <v>5.35</v>
      </c>
      <c r="X180" s="82">
        <v>0</v>
      </c>
      <c r="Y180" s="82">
        <v>1813.501</v>
      </c>
      <c r="Z180" s="82">
        <v>163.423</v>
      </c>
      <c r="AC180" s="82">
        <v>0.447680780579713</v>
      </c>
    </row>
    <row r="181" spans="1:29">
      <c r="A181" s="82">
        <v>1902</v>
      </c>
      <c r="B181" s="82" t="s">
        <v>251</v>
      </c>
      <c r="C181" s="82" t="s">
        <v>252</v>
      </c>
      <c r="D181" s="82">
        <v>124</v>
      </c>
      <c r="E181" s="82">
        <v>6903</v>
      </c>
      <c r="F181" s="83">
        <v>3739.3750543242072</v>
      </c>
      <c r="G181" s="82">
        <v>13.829081925348266</v>
      </c>
      <c r="I181" s="82">
        <v>6258.8082738493795</v>
      </c>
      <c r="J181" s="82">
        <v>0.10567506960765496</v>
      </c>
      <c r="K181" s="82">
        <v>0.62746756909193435</v>
      </c>
      <c r="L181" s="82">
        <v>-455</v>
      </c>
      <c r="M181" s="82">
        <v>2381</v>
      </c>
      <c r="N181" s="82">
        <v>1926</v>
      </c>
      <c r="O181" s="82">
        <v>2241.1001000000001</v>
      </c>
      <c r="Q181" s="82">
        <v>3</v>
      </c>
      <c r="R181" s="82">
        <v>2.8374999999999999</v>
      </c>
      <c r="S181" s="82">
        <v>3.2490974729241846</v>
      </c>
      <c r="T181" s="82">
        <v>0.46238899999999999</v>
      </c>
      <c r="U181" s="82">
        <v>504</v>
      </c>
      <c r="V181" s="82">
        <v>615</v>
      </c>
      <c r="W181" s="82">
        <v>5.19</v>
      </c>
      <c r="X181" s="82">
        <v>0</v>
      </c>
      <c r="Y181" s="82">
        <v>1836.5329999999999</v>
      </c>
      <c r="Z181" s="82">
        <v>192.17400000000001</v>
      </c>
      <c r="AC181" s="82">
        <v>0.46583000141402575</v>
      </c>
    </row>
    <row r="182" spans="1:29">
      <c r="A182" s="82">
        <v>1903</v>
      </c>
      <c r="B182" s="82" t="s">
        <v>251</v>
      </c>
      <c r="C182" s="82" t="s">
        <v>252</v>
      </c>
      <c r="D182" s="82">
        <v>124</v>
      </c>
      <c r="E182" s="82">
        <v>6997</v>
      </c>
      <c r="F182" s="83">
        <v>3772.3527225953981</v>
      </c>
      <c r="G182" s="82">
        <v>13.952777304725299</v>
      </c>
      <c r="I182" s="82">
        <v>6442.4758694206048</v>
      </c>
      <c r="J182" s="82">
        <v>0.13449798145350716</v>
      </c>
      <c r="K182" s="82">
        <v>0.62746756909193435</v>
      </c>
      <c r="L182" s="82">
        <v>-546</v>
      </c>
      <c r="M182" s="82">
        <v>2656</v>
      </c>
      <c r="N182" s="82">
        <v>2110</v>
      </c>
      <c r="O182" s="82">
        <v>2313.6999999999998</v>
      </c>
      <c r="Q182" s="82">
        <v>3.1739726027000001</v>
      </c>
      <c r="R182" s="82">
        <v>2.77</v>
      </c>
      <c r="S182" s="82">
        <v>3.4657039711191304</v>
      </c>
      <c r="T182" s="82">
        <v>0.46736499999999997</v>
      </c>
      <c r="U182" s="82">
        <v>514</v>
      </c>
      <c r="V182" s="82">
        <v>628</v>
      </c>
      <c r="W182" s="82">
        <v>5.13</v>
      </c>
      <c r="X182" s="82">
        <v>0</v>
      </c>
      <c r="Y182" s="82">
        <v>1727.402</v>
      </c>
      <c r="Z182" s="82">
        <v>213.27699999999999</v>
      </c>
      <c r="AC182" s="82">
        <v>0.43860617016255665</v>
      </c>
    </row>
    <row r="183" spans="1:29">
      <c r="A183" s="82">
        <v>1904</v>
      </c>
      <c r="B183" s="82" t="s">
        <v>251</v>
      </c>
      <c r="C183" s="82" t="s">
        <v>252</v>
      </c>
      <c r="D183" s="82">
        <v>124</v>
      </c>
      <c r="E183" s="82">
        <v>7086</v>
      </c>
      <c r="F183" s="83">
        <v>3820.8353090601181</v>
      </c>
      <c r="G183" s="82">
        <v>14.134374829378238</v>
      </c>
      <c r="I183" s="82">
        <v>6656.8328035417935</v>
      </c>
      <c r="J183" s="82">
        <v>0.11343232168881365</v>
      </c>
      <c r="K183" s="82">
        <v>0.54991539763113351</v>
      </c>
      <c r="L183" s="82">
        <v>-599</v>
      </c>
      <c r="M183" s="82">
        <v>2782</v>
      </c>
      <c r="N183" s="82">
        <v>2183</v>
      </c>
      <c r="O183" s="82">
        <v>2406.6999999999998</v>
      </c>
      <c r="Q183" s="82">
        <v>3</v>
      </c>
      <c r="R183" s="82">
        <v>2.85</v>
      </c>
      <c r="S183" s="82">
        <v>3.7906137184115489</v>
      </c>
      <c r="T183" s="82">
        <v>0.47395100000000001</v>
      </c>
      <c r="U183" s="82">
        <v>533</v>
      </c>
      <c r="V183" s="82">
        <v>688</v>
      </c>
      <c r="W183" s="82">
        <v>5.13</v>
      </c>
      <c r="X183" s="82">
        <v>0</v>
      </c>
      <c r="Y183" s="82">
        <v>1795.6</v>
      </c>
      <c r="Z183" s="82">
        <v>247.65299999999999</v>
      </c>
      <c r="AC183" s="82">
        <v>0.47187974169212987</v>
      </c>
    </row>
    <row r="184" spans="1:29">
      <c r="A184" s="82">
        <v>1905</v>
      </c>
      <c r="B184" s="82" t="s">
        <v>251</v>
      </c>
      <c r="C184" s="82" t="s">
        <v>252</v>
      </c>
      <c r="D184" s="82">
        <v>124</v>
      </c>
      <c r="E184" s="82">
        <v>7175</v>
      </c>
      <c r="F184" s="83">
        <v>3881.6399999999994</v>
      </c>
      <c r="G184" s="82">
        <v>14.362089106905799</v>
      </c>
      <c r="I184" s="82">
        <v>6883.6836215134699</v>
      </c>
      <c r="J184" s="82">
        <v>0.12741724463611503</v>
      </c>
      <c r="K184" s="82">
        <v>0.56401579244218814</v>
      </c>
      <c r="L184" s="82">
        <v>-734</v>
      </c>
      <c r="M184" s="82">
        <v>3068</v>
      </c>
      <c r="N184" s="82">
        <v>2334</v>
      </c>
      <c r="O184" s="82">
        <v>2673.7</v>
      </c>
      <c r="Q184" s="82">
        <v>3.1726027396999998</v>
      </c>
      <c r="R184" s="82">
        <v>2.875</v>
      </c>
      <c r="S184" s="82">
        <v>4.2960288808664222</v>
      </c>
      <c r="T184" s="82">
        <v>0.471549</v>
      </c>
      <c r="U184" s="82">
        <v>581</v>
      </c>
      <c r="V184" s="82">
        <v>626</v>
      </c>
      <c r="W184" s="82">
        <v>5.1100000000000003</v>
      </c>
      <c r="X184" s="82">
        <v>0</v>
      </c>
      <c r="Y184" s="82">
        <v>1716.7080000000001</v>
      </c>
      <c r="Z184" s="82">
        <v>273.24799999999999</v>
      </c>
      <c r="AC184" s="82">
        <v>0.45978026113592146</v>
      </c>
    </row>
    <row r="185" spans="1:29">
      <c r="A185" s="82">
        <v>1906</v>
      </c>
      <c r="B185" s="82" t="s">
        <v>251</v>
      </c>
      <c r="C185" s="82" t="s">
        <v>252</v>
      </c>
      <c r="D185" s="82">
        <v>124</v>
      </c>
      <c r="E185" s="82">
        <v>7258</v>
      </c>
      <c r="F185" s="83">
        <v>3917.4721686414996</v>
      </c>
      <c r="G185" s="82">
        <v>14.49623761693441</v>
      </c>
      <c r="I185" s="82">
        <v>7329.4234781316545</v>
      </c>
      <c r="J185" s="82">
        <v>0.1232566248485189</v>
      </c>
      <c r="K185" s="82">
        <v>0.62041737168640698</v>
      </c>
      <c r="L185" s="82">
        <v>-660</v>
      </c>
      <c r="M185" s="82">
        <v>3454</v>
      </c>
      <c r="N185" s="82">
        <v>2794</v>
      </c>
      <c r="O185" s="82">
        <v>2993.6001000000001</v>
      </c>
      <c r="Q185" s="82">
        <v>3.8410958904000001</v>
      </c>
      <c r="R185" s="82">
        <v>2.915</v>
      </c>
      <c r="S185" s="82">
        <v>4.6209386281588412</v>
      </c>
      <c r="T185" s="82">
        <v>0.45419799999999999</v>
      </c>
      <c r="U185" s="82">
        <v>597</v>
      </c>
      <c r="V185" s="82">
        <v>772</v>
      </c>
      <c r="W185" s="82">
        <v>5.16</v>
      </c>
      <c r="X185" s="82">
        <v>0</v>
      </c>
      <c r="Y185" s="82">
        <v>1725.655</v>
      </c>
      <c r="Z185" s="82">
        <v>363.74700000000001</v>
      </c>
      <c r="AC185" s="82">
        <v>0.45373052085781723</v>
      </c>
    </row>
    <row r="186" spans="1:29">
      <c r="A186" s="82">
        <v>1907</v>
      </c>
      <c r="B186" s="82" t="s">
        <v>251</v>
      </c>
      <c r="C186" s="82" t="s">
        <v>252</v>
      </c>
      <c r="D186" s="82">
        <v>124</v>
      </c>
      <c r="E186" s="82">
        <v>7338</v>
      </c>
      <c r="F186" s="83">
        <v>3932.0692286726626</v>
      </c>
      <c r="G186" s="82">
        <v>14.550860348672568</v>
      </c>
      <c r="I186" s="82">
        <v>7655.0005685767674</v>
      </c>
      <c r="J186" s="82">
        <v>0.13348137480151423</v>
      </c>
      <c r="K186" s="82">
        <v>0.63451776649746161</v>
      </c>
      <c r="L186" s="82">
        <v>-1440</v>
      </c>
      <c r="M186" s="82">
        <v>3774</v>
      </c>
      <c r="N186" s="82">
        <v>2334</v>
      </c>
      <c r="O186" s="82">
        <v>2939.8</v>
      </c>
      <c r="Q186" s="82">
        <v>4.9479452054999999</v>
      </c>
      <c r="R186" s="82">
        <v>3.0274999999999999</v>
      </c>
      <c r="S186" s="82">
        <v>4.0794223826714768</v>
      </c>
      <c r="T186" s="82">
        <v>0.44624399999999997</v>
      </c>
      <c r="U186" s="82">
        <v>618</v>
      </c>
      <c r="V186" s="82">
        <v>768</v>
      </c>
      <c r="W186" s="82">
        <v>5.17</v>
      </c>
      <c r="X186" s="82">
        <v>0</v>
      </c>
      <c r="Y186" s="82">
        <v>1754.1179999999999</v>
      </c>
      <c r="Z186" s="82">
        <v>446.21199999999999</v>
      </c>
      <c r="AC186" s="82">
        <v>0.48095435210928622</v>
      </c>
    </row>
    <row r="187" spans="1:29">
      <c r="A187" s="82">
        <v>1908</v>
      </c>
      <c r="B187" s="82" t="s">
        <v>251</v>
      </c>
      <c r="C187" s="82" t="s">
        <v>252</v>
      </c>
      <c r="D187" s="82">
        <v>124</v>
      </c>
      <c r="E187" s="82">
        <v>7411</v>
      </c>
      <c r="F187" s="83">
        <v>3932.6200242882201</v>
      </c>
      <c r="G187" s="82">
        <v>14.552909982133663</v>
      </c>
      <c r="I187" s="82">
        <v>7290.1777415860215</v>
      </c>
      <c r="J187" s="82">
        <v>0.13962622532417843</v>
      </c>
      <c r="K187" s="82">
        <v>0.64156796390298898</v>
      </c>
      <c r="L187" s="82">
        <v>-479</v>
      </c>
      <c r="M187" s="82">
        <v>3327</v>
      </c>
      <c r="N187" s="82">
        <v>2848</v>
      </c>
      <c r="O187" s="82">
        <v>3169.2</v>
      </c>
      <c r="Q187" s="82">
        <v>3.5602739726000006</v>
      </c>
      <c r="R187" s="82">
        <v>3.145</v>
      </c>
      <c r="S187" s="82">
        <v>4.0072202166064947</v>
      </c>
      <c r="T187" s="82">
        <v>0.49463699999999999</v>
      </c>
      <c r="U187" s="82">
        <v>617</v>
      </c>
      <c r="V187" s="82">
        <v>770</v>
      </c>
      <c r="W187" s="82">
        <v>5.1100000000000003</v>
      </c>
      <c r="X187" s="82">
        <v>0</v>
      </c>
      <c r="Y187" s="82">
        <v>1925.1369999999999</v>
      </c>
      <c r="Z187" s="82">
        <v>496.79300000000001</v>
      </c>
      <c r="AC187" s="82">
        <v>0.45373052085781723</v>
      </c>
    </row>
    <row r="188" spans="1:29">
      <c r="A188" s="82">
        <v>1909</v>
      </c>
      <c r="B188" s="82" t="s">
        <v>251</v>
      </c>
      <c r="C188" s="82" t="s">
        <v>252</v>
      </c>
      <c r="D188" s="82">
        <v>124</v>
      </c>
      <c r="E188" s="82">
        <v>7478</v>
      </c>
      <c r="F188" s="83">
        <v>3970.9208344477138</v>
      </c>
      <c r="G188" s="82">
        <v>14.695871916044981</v>
      </c>
      <c r="I188" s="82">
        <v>7312.5216857490768</v>
      </c>
      <c r="J188" s="82">
        <v>0.13691583328240611</v>
      </c>
      <c r="K188" s="82">
        <v>0.63451776649746161</v>
      </c>
      <c r="L188" s="82">
        <v>-894</v>
      </c>
      <c r="M188" s="82">
        <v>3704</v>
      </c>
      <c r="N188" s="82">
        <v>2810</v>
      </c>
      <c r="O188" s="82">
        <v>3295.1001000000001</v>
      </c>
      <c r="Q188" s="82">
        <v>3.1123287671000002</v>
      </c>
      <c r="R188" s="82">
        <v>3.11</v>
      </c>
      <c r="S188" s="82">
        <v>4.5126353790613676</v>
      </c>
      <c r="T188" s="82">
        <v>0.50981200000000004</v>
      </c>
      <c r="U188" s="82">
        <v>645</v>
      </c>
      <c r="V188" s="82">
        <v>786</v>
      </c>
      <c r="W188" s="82">
        <v>5.13</v>
      </c>
      <c r="X188" s="82">
        <v>0</v>
      </c>
      <c r="Y188" s="82">
        <v>2012.569</v>
      </c>
      <c r="Z188" s="82">
        <v>584.18799999999999</v>
      </c>
      <c r="AC188" s="82">
        <v>0.47792948197023416</v>
      </c>
    </row>
    <row r="189" spans="1:29">
      <c r="A189" s="82">
        <v>1910</v>
      </c>
      <c r="B189" s="82" t="s">
        <v>251</v>
      </c>
      <c r="C189" s="82" t="s">
        <v>252</v>
      </c>
      <c r="D189" s="82">
        <v>124</v>
      </c>
      <c r="E189" s="82">
        <v>7498</v>
      </c>
      <c r="F189" s="83">
        <v>4063.8668978394239</v>
      </c>
      <c r="G189" s="82">
        <v>15.040825227547124</v>
      </c>
      <c r="I189" s="82">
        <v>7735.1081755386276</v>
      </c>
      <c r="J189" s="82">
        <v>0.16620323476089954</v>
      </c>
      <c r="K189" s="82">
        <v>0.64861816130851635</v>
      </c>
      <c r="L189" s="82">
        <v>-858</v>
      </c>
      <c r="M189" s="82">
        <v>4265</v>
      </c>
      <c r="N189" s="82">
        <v>3407</v>
      </c>
      <c r="O189" s="82">
        <v>3509.7</v>
      </c>
      <c r="Q189" s="82">
        <v>4.0643835615999997</v>
      </c>
      <c r="R189" s="82">
        <v>3.2149999999999999</v>
      </c>
      <c r="S189" s="82">
        <v>4.729241877256313</v>
      </c>
      <c r="T189" s="82">
        <v>0.49643799999999999</v>
      </c>
      <c r="U189" s="82">
        <v>682</v>
      </c>
      <c r="V189" s="82">
        <v>829</v>
      </c>
      <c r="W189" s="82">
        <v>5.17</v>
      </c>
      <c r="X189" s="82">
        <v>0</v>
      </c>
      <c r="Y189" s="82">
        <v>2144.3811000000001</v>
      </c>
      <c r="Z189" s="82">
        <v>700.60799999999995</v>
      </c>
      <c r="AC189" s="82">
        <v>0.51725279377791167</v>
      </c>
    </row>
    <row r="190" spans="1:29">
      <c r="A190" s="82">
        <v>1911</v>
      </c>
      <c r="B190" s="82" t="s">
        <v>251</v>
      </c>
      <c r="C190" s="82" t="s">
        <v>252</v>
      </c>
      <c r="D190" s="82">
        <v>124</v>
      </c>
      <c r="E190" s="82">
        <v>7517</v>
      </c>
      <c r="F190" s="83">
        <v>4148.2649993348405</v>
      </c>
      <c r="G190" s="82">
        <v>15.354009220402309</v>
      </c>
      <c r="I190" s="82">
        <v>7984.9952269998494</v>
      </c>
      <c r="J190" s="82">
        <v>0.13666883560680937</v>
      </c>
      <c r="K190" s="82">
        <v>0.69091934574168046</v>
      </c>
      <c r="L190" s="82">
        <v>-929</v>
      </c>
      <c r="M190" s="82">
        <v>4509</v>
      </c>
      <c r="N190" s="82">
        <v>3580</v>
      </c>
      <c r="O190" s="82">
        <v>3778.8998999999999</v>
      </c>
      <c r="Q190" s="82">
        <v>4.0739726026999996</v>
      </c>
      <c r="R190" s="82">
        <v>3.25</v>
      </c>
      <c r="S190" s="82">
        <v>4.5487364620938582</v>
      </c>
      <c r="T190" s="82">
        <v>0.49292399999999997</v>
      </c>
      <c r="U190" s="82">
        <v>695</v>
      </c>
      <c r="V190" s="82">
        <v>811</v>
      </c>
      <c r="W190" s="82">
        <v>5.18</v>
      </c>
      <c r="X190" s="82">
        <v>0</v>
      </c>
      <c r="Y190" s="82">
        <v>2345.1001000000001</v>
      </c>
      <c r="Z190" s="82">
        <v>853.572</v>
      </c>
      <c r="AC190" s="82">
        <v>0.49607870280454686</v>
      </c>
    </row>
    <row r="191" spans="1:29">
      <c r="A191" s="82">
        <v>1912</v>
      </c>
      <c r="B191" s="82" t="s">
        <v>251</v>
      </c>
      <c r="C191" s="82" t="s">
        <v>252</v>
      </c>
      <c r="D191" s="82">
        <v>124</v>
      </c>
      <c r="E191" s="82">
        <v>7590</v>
      </c>
      <c r="F191" s="83">
        <v>4206.3885375494074</v>
      </c>
      <c r="G191" s="82">
        <v>15.571167885605233</v>
      </c>
      <c r="I191" s="82">
        <v>8402.6548016566594</v>
      </c>
      <c r="J191" s="82">
        <v>0.16948214982236634</v>
      </c>
      <c r="K191" s="82">
        <v>0.74027072758037182</v>
      </c>
      <c r="L191" s="82">
        <v>-1006</v>
      </c>
      <c r="M191" s="82">
        <v>4958</v>
      </c>
      <c r="N191" s="82">
        <v>3952</v>
      </c>
      <c r="O191" s="82">
        <v>3928.3998999999999</v>
      </c>
      <c r="Q191" s="82">
        <v>4.4164383561999996</v>
      </c>
      <c r="R191" s="82">
        <v>3.5024999999999999</v>
      </c>
      <c r="S191" s="82">
        <v>4.6931407942238224</v>
      </c>
      <c r="T191" s="82">
        <v>0.48698599999999997</v>
      </c>
      <c r="U191" s="82">
        <v>755</v>
      </c>
      <c r="V191" s="82">
        <v>896</v>
      </c>
      <c r="W191" s="82">
        <v>5.21</v>
      </c>
      <c r="X191" s="82">
        <v>0</v>
      </c>
      <c r="Y191" s="82">
        <v>2585.8310999999999</v>
      </c>
      <c r="Z191" s="82">
        <v>962.48299999999995</v>
      </c>
      <c r="AC191" s="82">
        <v>0.50817818336075538</v>
      </c>
    </row>
    <row r="192" spans="1:29">
      <c r="A192" s="82">
        <v>1913</v>
      </c>
      <c r="B192" s="82" t="s">
        <v>251</v>
      </c>
      <c r="C192" s="82" t="s">
        <v>252</v>
      </c>
      <c r="D192" s="82">
        <v>124</v>
      </c>
      <c r="E192" s="82">
        <v>7666</v>
      </c>
      <c r="F192" s="83">
        <v>4219.5408296373598</v>
      </c>
      <c r="G192" s="82">
        <v>15.620359088671492</v>
      </c>
      <c r="H192" s="82">
        <v>25.358799999999999</v>
      </c>
      <c r="I192" s="82">
        <v>8647.4460671832476</v>
      </c>
      <c r="J192" s="82">
        <v>0.18066605884121942</v>
      </c>
      <c r="K192" s="82">
        <v>0.70501974055273497</v>
      </c>
      <c r="L192" s="82">
        <v>-1334</v>
      </c>
      <c r="M192" s="82">
        <v>5050</v>
      </c>
      <c r="N192" s="82">
        <v>3716</v>
      </c>
      <c r="O192" s="82">
        <v>4216.7997999999998</v>
      </c>
      <c r="Q192" s="82">
        <v>4.38</v>
      </c>
      <c r="S192" s="82">
        <v>4.3321299638989128</v>
      </c>
      <c r="T192" s="82">
        <v>0.49471500000000002</v>
      </c>
      <c r="W192" s="82">
        <v>5.25</v>
      </c>
      <c r="X192" s="82">
        <v>0</v>
      </c>
      <c r="Y192" s="82">
        <v>3009</v>
      </c>
      <c r="Z192" s="82">
        <v>990.15</v>
      </c>
      <c r="AC192" s="82">
        <v>0.52027766391696373</v>
      </c>
    </row>
    <row r="193" spans="1:29">
      <c r="A193" s="82">
        <v>1914</v>
      </c>
      <c r="B193" s="82" t="s">
        <v>251</v>
      </c>
      <c r="C193" s="82" t="s">
        <v>252</v>
      </c>
      <c r="D193" s="82">
        <v>124</v>
      </c>
      <c r="E193" s="82">
        <v>7723</v>
      </c>
      <c r="F193" s="83">
        <v>3923.3325132720447</v>
      </c>
      <c r="G193" s="82">
        <v>11.44269368659636</v>
      </c>
      <c r="H193" s="82">
        <v>20.286999999999999</v>
      </c>
      <c r="I193" s="82">
        <v>11966.898826979472</v>
      </c>
      <c r="K193" s="82">
        <v>0.70501974055273497</v>
      </c>
      <c r="Q193" s="82">
        <v>3</v>
      </c>
      <c r="S193" s="82">
        <v>4.1155234657039674</v>
      </c>
      <c r="W193" s="82">
        <v>5.23</v>
      </c>
      <c r="X193" s="82">
        <v>0</v>
      </c>
    </row>
    <row r="194" spans="1:29">
      <c r="A194" s="82">
        <v>1915</v>
      </c>
      <c r="B194" s="82" t="s">
        <v>251</v>
      </c>
      <c r="C194" s="82" t="s">
        <v>252</v>
      </c>
      <c r="D194" s="82">
        <v>124</v>
      </c>
      <c r="E194" s="82">
        <v>7759</v>
      </c>
      <c r="F194" s="83">
        <v>3858.079391674185</v>
      </c>
      <c r="G194" s="82">
        <v>9.3741011159871004</v>
      </c>
      <c r="H194" s="82">
        <v>15.475899999999999</v>
      </c>
      <c r="I194" s="82">
        <v>15048.717008797654</v>
      </c>
      <c r="K194" s="82">
        <v>0.98377722108686494</v>
      </c>
      <c r="S194" s="82">
        <v>4.1155234657039674</v>
      </c>
      <c r="W194" s="82">
        <v>6.06</v>
      </c>
      <c r="X194" s="82">
        <v>0</v>
      </c>
    </row>
    <row r="195" spans="1:29">
      <c r="A195" s="82">
        <v>1916</v>
      </c>
      <c r="B195" s="82" t="s">
        <v>251</v>
      </c>
      <c r="C195" s="82" t="s">
        <v>252</v>
      </c>
      <c r="D195" s="82">
        <v>124</v>
      </c>
      <c r="E195" s="82">
        <v>7762</v>
      </c>
      <c r="F195" s="83">
        <v>4080.4346817830456</v>
      </c>
      <c r="G195" s="82">
        <v>10.491561278975626</v>
      </c>
      <c r="H195" s="82">
        <v>17.6251</v>
      </c>
      <c r="I195" s="82">
        <v>18130.535190615832</v>
      </c>
      <c r="K195" s="82">
        <v>1.5874495754380051</v>
      </c>
      <c r="S195" s="82">
        <v>4.0794223826714768</v>
      </c>
      <c r="W195" s="82">
        <v>6.57</v>
      </c>
      <c r="X195" s="82">
        <v>0</v>
      </c>
    </row>
    <row r="196" spans="1:29">
      <c r="A196" s="82">
        <v>1917</v>
      </c>
      <c r="B196" s="82" t="s">
        <v>251</v>
      </c>
      <c r="C196" s="82" t="s">
        <v>252</v>
      </c>
      <c r="D196" s="82">
        <v>124</v>
      </c>
      <c r="E196" s="82">
        <v>7729</v>
      </c>
      <c r="F196" s="83">
        <v>3519.1106223314791</v>
      </c>
      <c r="G196" s="82">
        <v>8.7362551828946042</v>
      </c>
      <c r="H196" s="82">
        <v>14.071099999999999</v>
      </c>
      <c r="I196" s="82">
        <v>21212.353372434012</v>
      </c>
      <c r="K196" s="82">
        <v>3.0707081389187962</v>
      </c>
      <c r="S196" s="82">
        <v>4.4043321299638958</v>
      </c>
      <c r="W196" s="82">
        <v>7.41</v>
      </c>
      <c r="X196" s="82">
        <v>0</v>
      </c>
    </row>
    <row r="197" spans="1:29">
      <c r="A197" s="82">
        <v>1918</v>
      </c>
      <c r="B197" s="82" t="s">
        <v>251</v>
      </c>
      <c r="C197" s="82" t="s">
        <v>252</v>
      </c>
      <c r="D197" s="82">
        <v>124</v>
      </c>
      <c r="E197" s="82">
        <v>7660</v>
      </c>
      <c r="F197" s="83">
        <v>2861.2797650130551</v>
      </c>
      <c r="G197" s="82">
        <v>8.1620503687690817</v>
      </c>
      <c r="H197" s="82">
        <v>16.9663</v>
      </c>
      <c r="I197" s="82">
        <v>24294.171554252192</v>
      </c>
      <c r="K197" s="82">
        <v>4.2889234989488765</v>
      </c>
      <c r="S197" s="82">
        <v>5.1263537906137149</v>
      </c>
      <c r="W197" s="82">
        <v>7.85</v>
      </c>
      <c r="X197" s="82">
        <v>0</v>
      </c>
    </row>
    <row r="198" spans="1:29">
      <c r="A198" s="82">
        <v>1919</v>
      </c>
      <c r="B198" s="82" t="s">
        <v>251</v>
      </c>
      <c r="C198" s="82" t="s">
        <v>252</v>
      </c>
      <c r="D198" s="82">
        <v>124</v>
      </c>
      <c r="E198" s="82">
        <v>7628</v>
      </c>
      <c r="F198" s="83">
        <v>3389.4199003670687</v>
      </c>
      <c r="G198" s="82">
        <v>10.059498545376979</v>
      </c>
      <c r="H198" s="82">
        <v>19.446000000000002</v>
      </c>
      <c r="I198" s="82">
        <v>27375.989736070373</v>
      </c>
      <c r="K198" s="82">
        <v>2.6730262651899688</v>
      </c>
      <c r="L198" s="82">
        <v>-2946</v>
      </c>
      <c r="M198" s="82">
        <v>5246</v>
      </c>
      <c r="N198" s="82">
        <v>2300</v>
      </c>
      <c r="S198" s="82">
        <v>6.3898916967508974</v>
      </c>
      <c r="W198" s="82">
        <v>8.76</v>
      </c>
      <c r="X198" s="82">
        <v>0</v>
      </c>
      <c r="AC198" s="82">
        <v>0.62917298892284002</v>
      </c>
    </row>
    <row r="199" spans="1:29">
      <c r="A199" s="82">
        <v>1920</v>
      </c>
      <c r="B199" s="82" t="s">
        <v>251</v>
      </c>
      <c r="C199" s="82" t="s">
        <v>252</v>
      </c>
      <c r="D199" s="82">
        <v>124</v>
      </c>
      <c r="E199" s="82">
        <v>7552</v>
      </c>
      <c r="F199" s="83">
        <v>3961.9935116525421</v>
      </c>
      <c r="G199" s="82">
        <v>15.190345988533938</v>
      </c>
      <c r="H199" s="82">
        <v>22.081</v>
      </c>
      <c r="I199" s="82">
        <v>28518.859212777428</v>
      </c>
      <c r="J199" s="82">
        <v>0.28599999999999998</v>
      </c>
      <c r="K199" s="82">
        <v>3.2078398195149442</v>
      </c>
      <c r="L199" s="82">
        <v>-4080</v>
      </c>
      <c r="M199" s="82">
        <v>12942</v>
      </c>
      <c r="N199" s="82">
        <v>8862</v>
      </c>
      <c r="O199" s="82">
        <v>14947</v>
      </c>
      <c r="Q199" s="82">
        <v>4.93</v>
      </c>
      <c r="R199" s="82">
        <v>4.8499999999999996</v>
      </c>
      <c r="S199" s="82">
        <v>5.5595667870036056</v>
      </c>
      <c r="T199" s="82">
        <v>1.0294300000000001</v>
      </c>
      <c r="U199" s="82">
        <v>3766</v>
      </c>
      <c r="V199" s="82">
        <v>10944</v>
      </c>
      <c r="W199" s="82">
        <v>7.8327</v>
      </c>
      <c r="X199" s="82">
        <v>0</v>
      </c>
      <c r="Y199" s="82">
        <v>9182</v>
      </c>
      <c r="Z199" s="82">
        <v>740</v>
      </c>
      <c r="AC199" s="82">
        <v>0.79446419787714528</v>
      </c>
    </row>
    <row r="200" spans="1:29">
      <c r="A200" s="82">
        <v>1921</v>
      </c>
      <c r="B200" s="82" t="s">
        <v>251</v>
      </c>
      <c r="C200" s="82" t="s">
        <v>252</v>
      </c>
      <c r="D200" s="82">
        <v>124</v>
      </c>
      <c r="E200" s="82">
        <v>7504</v>
      </c>
      <c r="F200" s="83">
        <v>4056.3069029850744</v>
      </c>
      <c r="G200" s="82">
        <v>15.994929603686442</v>
      </c>
      <c r="H200" s="82">
        <v>23.541599999999999</v>
      </c>
      <c r="I200" s="82">
        <v>28480.632420517533</v>
      </c>
      <c r="J200" s="82">
        <v>0.22</v>
      </c>
      <c r="K200" s="82">
        <v>2.8130287648054124</v>
      </c>
      <c r="L200" s="82">
        <v>-2925</v>
      </c>
      <c r="M200" s="82">
        <v>10198</v>
      </c>
      <c r="N200" s="82">
        <v>7273</v>
      </c>
      <c r="O200" s="82">
        <v>15412</v>
      </c>
      <c r="Q200" s="82">
        <v>5.19</v>
      </c>
      <c r="R200" s="82">
        <v>4.9800000000000004</v>
      </c>
      <c r="S200" s="82">
        <v>5.3068592057761688</v>
      </c>
      <c r="T200" s="82">
        <v>1.2338100000000001</v>
      </c>
      <c r="U200" s="82">
        <v>4626</v>
      </c>
      <c r="V200" s="82">
        <v>9808</v>
      </c>
      <c r="W200" s="82">
        <v>13.5501</v>
      </c>
      <c r="X200" s="82">
        <v>0</v>
      </c>
      <c r="Y200" s="82">
        <v>9614</v>
      </c>
      <c r="Z200" s="82">
        <v>1113</v>
      </c>
      <c r="AC200" s="82">
        <v>1.0663948964793897</v>
      </c>
    </row>
    <row r="201" spans="1:29">
      <c r="A201" s="82">
        <v>1922</v>
      </c>
      <c r="B201" s="82" t="s">
        <v>251</v>
      </c>
      <c r="C201" s="82" t="s">
        <v>252</v>
      </c>
      <c r="D201" s="82">
        <v>124</v>
      </c>
      <c r="E201" s="82">
        <v>7571</v>
      </c>
      <c r="F201" s="83">
        <v>4413.4791969356756</v>
      </c>
      <c r="G201" s="82">
        <v>17.070167317376427</v>
      </c>
      <c r="H201" s="82">
        <v>25.3462</v>
      </c>
      <c r="I201" s="82">
        <v>29126.700612238696</v>
      </c>
      <c r="J201" s="82">
        <v>0.21199999999999999</v>
      </c>
      <c r="K201" s="82">
        <v>2.6297236322617015</v>
      </c>
      <c r="L201" s="82">
        <v>-2995</v>
      </c>
      <c r="M201" s="82">
        <v>9229</v>
      </c>
      <c r="N201" s="82">
        <v>6234</v>
      </c>
      <c r="O201" s="82">
        <v>16744</v>
      </c>
      <c r="Q201" s="82">
        <v>4.71</v>
      </c>
      <c r="R201" s="82">
        <v>4.76</v>
      </c>
      <c r="S201" s="82">
        <v>6.4981949458483701</v>
      </c>
      <c r="T201" s="82">
        <v>1.41229</v>
      </c>
      <c r="U201" s="82">
        <v>6720</v>
      </c>
      <c r="V201" s="82">
        <v>8749</v>
      </c>
      <c r="W201" s="82">
        <v>13.430199999999999</v>
      </c>
      <c r="X201" s="82">
        <v>0</v>
      </c>
      <c r="Y201" s="82">
        <v>10511</v>
      </c>
      <c r="Z201" s="82">
        <v>1564</v>
      </c>
      <c r="AC201" s="82">
        <v>1.4289691612823823</v>
      </c>
    </row>
    <row r="202" spans="1:29">
      <c r="A202" s="82">
        <v>1923</v>
      </c>
      <c r="B202" s="82" t="s">
        <v>251</v>
      </c>
      <c r="C202" s="82" t="s">
        <v>252</v>
      </c>
      <c r="D202" s="82">
        <v>124</v>
      </c>
      <c r="E202" s="82">
        <v>7635</v>
      </c>
      <c r="F202" s="83">
        <v>4533.2403405370005</v>
      </c>
      <c r="G202" s="82">
        <v>18.156575533429375</v>
      </c>
      <c r="H202" s="82">
        <v>25.8004</v>
      </c>
      <c r="I202" s="82">
        <v>35221.872160422186</v>
      </c>
      <c r="J202" s="82">
        <v>0.189</v>
      </c>
      <c r="K202" s="82">
        <v>3.0174844895657063</v>
      </c>
      <c r="L202" s="82">
        <v>-3480</v>
      </c>
      <c r="M202" s="82">
        <v>13205</v>
      </c>
      <c r="N202" s="82">
        <v>9725</v>
      </c>
      <c r="O202" s="82">
        <v>18276</v>
      </c>
      <c r="Q202" s="82">
        <v>5.44</v>
      </c>
      <c r="R202" s="82">
        <v>5</v>
      </c>
      <c r="S202" s="82">
        <v>9.4945848375451192</v>
      </c>
      <c r="T202" s="82">
        <v>1.2643899999999999</v>
      </c>
      <c r="U202" s="82">
        <v>7165</v>
      </c>
      <c r="V202" s="82">
        <v>8863</v>
      </c>
      <c r="W202" s="82">
        <v>13.0159</v>
      </c>
      <c r="X202" s="82">
        <v>0</v>
      </c>
      <c r="Y202" s="82">
        <v>11559</v>
      </c>
      <c r="Z202" s="82">
        <v>2148</v>
      </c>
      <c r="AC202" s="82">
        <v>1.7755475026381839</v>
      </c>
    </row>
    <row r="203" spans="1:29">
      <c r="A203" s="82">
        <v>1924</v>
      </c>
      <c r="B203" s="82" t="s">
        <v>251</v>
      </c>
      <c r="C203" s="82" t="s">
        <v>252</v>
      </c>
      <c r="D203" s="82">
        <v>124</v>
      </c>
      <c r="E203" s="82">
        <v>7707</v>
      </c>
      <c r="F203" s="83">
        <v>4637.7883742052672</v>
      </c>
      <c r="G203" s="82">
        <v>18.957572290024967</v>
      </c>
      <c r="H203" s="82">
        <v>27.226700000000001</v>
      </c>
      <c r="I203" s="82">
        <v>42557.84427444949</v>
      </c>
      <c r="J203" s="82">
        <v>0.17899999999999999</v>
      </c>
      <c r="K203" s="82">
        <v>3.5321489001692026</v>
      </c>
      <c r="L203" s="82">
        <v>-3847</v>
      </c>
      <c r="M203" s="82">
        <v>17712</v>
      </c>
      <c r="N203" s="82">
        <v>13865</v>
      </c>
      <c r="O203" s="82">
        <v>17984</v>
      </c>
      <c r="Q203" s="82">
        <v>5.5</v>
      </c>
      <c r="R203" s="82">
        <v>5.4</v>
      </c>
      <c r="S203" s="82">
        <v>8.844765342960283</v>
      </c>
      <c r="T203" s="82">
        <v>1.0401899999999999</v>
      </c>
      <c r="U203" s="82">
        <v>8118</v>
      </c>
      <c r="V203" s="82">
        <v>9849</v>
      </c>
      <c r="W203" s="82">
        <v>19.160799999999998</v>
      </c>
      <c r="X203" s="82">
        <v>0</v>
      </c>
      <c r="Y203" s="82">
        <v>12054</v>
      </c>
      <c r="Z203" s="82">
        <v>2614</v>
      </c>
      <c r="AC203" s="82">
        <v>1.9621666095220773</v>
      </c>
    </row>
    <row r="204" spans="1:29">
      <c r="A204" s="82">
        <v>1925</v>
      </c>
      <c r="B204" s="82" t="s">
        <v>251</v>
      </c>
      <c r="C204" s="82" t="s">
        <v>252</v>
      </c>
      <c r="D204" s="82">
        <v>124</v>
      </c>
      <c r="E204" s="82">
        <v>7779</v>
      </c>
      <c r="F204" s="83">
        <v>4665.5526417277288</v>
      </c>
      <c r="G204" s="82">
        <v>18.982167891558095</v>
      </c>
      <c r="H204" s="82">
        <v>27.153600000000001</v>
      </c>
      <c r="I204" s="82">
        <v>44716.556206768357</v>
      </c>
      <c r="J204" s="82">
        <v>0.16500000000000001</v>
      </c>
      <c r="K204" s="82">
        <v>3.6520022560631675</v>
      </c>
      <c r="L204" s="82">
        <v>-3074</v>
      </c>
      <c r="M204" s="82">
        <v>17881</v>
      </c>
      <c r="N204" s="82">
        <v>14807</v>
      </c>
      <c r="O204" s="82">
        <v>19252</v>
      </c>
      <c r="Q204" s="82">
        <v>5.69</v>
      </c>
      <c r="R204" s="82">
        <v>5.81</v>
      </c>
      <c r="S204" s="82">
        <v>9.0613718411552284</v>
      </c>
      <c r="T204" s="82">
        <v>1.1625799999999999</v>
      </c>
      <c r="U204" s="82">
        <v>8304</v>
      </c>
      <c r="V204" s="82">
        <v>13398</v>
      </c>
      <c r="W204" s="82">
        <v>21.534099999999999</v>
      </c>
      <c r="X204" s="82">
        <v>1</v>
      </c>
      <c r="Y204" s="82">
        <v>15796</v>
      </c>
      <c r="Z204" s="82">
        <v>3067</v>
      </c>
      <c r="AC204" s="82">
        <v>1.9248427881452985</v>
      </c>
    </row>
    <row r="205" spans="1:29">
      <c r="A205" s="82">
        <v>1926</v>
      </c>
      <c r="B205" s="82" t="s">
        <v>251</v>
      </c>
      <c r="C205" s="82" t="s">
        <v>252</v>
      </c>
      <c r="D205" s="82">
        <v>124</v>
      </c>
      <c r="E205" s="82">
        <v>7844</v>
      </c>
      <c r="F205" s="83">
        <v>4783.5951045385009</v>
      </c>
      <c r="G205" s="82">
        <v>19.223204786582766</v>
      </c>
      <c r="H205" s="82">
        <v>27.070399999999999</v>
      </c>
      <c r="I205" s="82">
        <v>55235.214901899919</v>
      </c>
      <c r="J205" s="82">
        <v>0.13400000000000001</v>
      </c>
      <c r="K205" s="82">
        <v>4.3570219966159023</v>
      </c>
      <c r="L205" s="82">
        <v>-3064</v>
      </c>
      <c r="M205" s="82">
        <v>23063</v>
      </c>
      <c r="N205" s="82">
        <v>19999</v>
      </c>
      <c r="O205" s="82">
        <v>24389</v>
      </c>
      <c r="Q205" s="82">
        <v>7.06</v>
      </c>
      <c r="R205" s="82">
        <v>6.5700000000000012</v>
      </c>
      <c r="S205" s="82">
        <v>14.440433212996382</v>
      </c>
      <c r="T205" s="82">
        <v>1.1611199999999999</v>
      </c>
      <c r="U205" s="82">
        <v>9299</v>
      </c>
      <c r="V205" s="82">
        <v>14630</v>
      </c>
      <c r="W205" s="82">
        <v>21.017199999999999</v>
      </c>
      <c r="X205" s="82">
        <v>0</v>
      </c>
      <c r="Y205" s="82">
        <v>17974</v>
      </c>
      <c r="Z205" s="82">
        <v>3372</v>
      </c>
      <c r="AC205" s="82">
        <v>2.5113599812089626</v>
      </c>
    </row>
    <row r="206" spans="1:29">
      <c r="A206" s="82">
        <v>1927</v>
      </c>
      <c r="B206" s="82" t="s">
        <v>251</v>
      </c>
      <c r="C206" s="82" t="s">
        <v>252</v>
      </c>
      <c r="D206" s="82">
        <v>124</v>
      </c>
      <c r="E206" s="82">
        <v>7904</v>
      </c>
      <c r="F206" s="83">
        <v>4923.2592358299589</v>
      </c>
      <c r="G206" s="82">
        <v>19.142244264869547</v>
      </c>
      <c r="H206" s="82">
        <v>26.836200000000002</v>
      </c>
      <c r="I206" s="82">
        <v>70110.252670365808</v>
      </c>
      <c r="J206" s="82">
        <v>0.129</v>
      </c>
      <c r="K206" s="82">
        <v>5.5414551607444977</v>
      </c>
      <c r="L206" s="82">
        <v>-2442</v>
      </c>
      <c r="M206" s="82">
        <v>29139</v>
      </c>
      <c r="N206" s="82">
        <v>26697</v>
      </c>
      <c r="O206" s="82">
        <v>29014</v>
      </c>
      <c r="Q206" s="82">
        <v>5.4</v>
      </c>
      <c r="R206" s="82">
        <v>4.9800000000000004</v>
      </c>
      <c r="S206" s="82">
        <v>23.682310469314068</v>
      </c>
      <c r="T206" s="82">
        <v>0.88712100000000005</v>
      </c>
      <c r="U206" s="82">
        <v>10763</v>
      </c>
      <c r="V206" s="82">
        <v>9286</v>
      </c>
      <c r="W206" s="82">
        <v>35.930499999999995</v>
      </c>
      <c r="X206" s="82">
        <v>0</v>
      </c>
      <c r="Y206" s="82">
        <v>23501</v>
      </c>
      <c r="Z206" s="82">
        <v>3864</v>
      </c>
      <c r="AC206" s="82">
        <v>2.7886226542936043</v>
      </c>
    </row>
    <row r="207" spans="1:29">
      <c r="A207" s="82">
        <v>1928</v>
      </c>
      <c r="B207" s="82" t="s">
        <v>251</v>
      </c>
      <c r="C207" s="82" t="s">
        <v>252</v>
      </c>
      <c r="D207" s="82">
        <v>124</v>
      </c>
      <c r="E207" s="82">
        <v>7968</v>
      </c>
      <c r="F207" s="83">
        <v>5139.4706325301204</v>
      </c>
      <c r="G207" s="82">
        <v>20.429414078436668</v>
      </c>
      <c r="H207" s="82">
        <v>27.922699999999999</v>
      </c>
      <c r="I207" s="82">
        <v>79721.456786022696</v>
      </c>
      <c r="J207" s="82">
        <v>0.14699999999999999</v>
      </c>
      <c r="K207" s="82">
        <v>5.7811618725324285</v>
      </c>
      <c r="L207" s="82">
        <v>-1106</v>
      </c>
      <c r="M207" s="82">
        <v>32060</v>
      </c>
      <c r="N207" s="82">
        <v>30954</v>
      </c>
      <c r="O207" s="82">
        <v>33402</v>
      </c>
      <c r="Q207" s="82">
        <v>4.25</v>
      </c>
      <c r="R207" s="82">
        <v>4.59</v>
      </c>
      <c r="S207" s="82">
        <v>29.205776173285187</v>
      </c>
      <c r="T207" s="82">
        <v>0.75794499999999998</v>
      </c>
      <c r="U207" s="82">
        <v>12413</v>
      </c>
      <c r="V207" s="82">
        <v>10747</v>
      </c>
      <c r="W207" s="82">
        <v>35.898499999999999</v>
      </c>
      <c r="X207" s="82">
        <v>0</v>
      </c>
      <c r="Y207" s="82">
        <v>23347</v>
      </c>
      <c r="Z207" s="82">
        <v>4676</v>
      </c>
      <c r="AC207" s="82">
        <v>3.2631683832269336</v>
      </c>
    </row>
    <row r="208" spans="1:29">
      <c r="A208" s="82">
        <v>1929</v>
      </c>
      <c r="B208" s="82" t="s">
        <v>251</v>
      </c>
      <c r="C208" s="82" t="s">
        <v>252</v>
      </c>
      <c r="D208" s="82">
        <v>124</v>
      </c>
      <c r="E208" s="82">
        <v>8032</v>
      </c>
      <c r="F208" s="83">
        <v>5054.21875</v>
      </c>
      <c r="G208" s="82">
        <v>20.937620695114958</v>
      </c>
      <c r="H208" s="82">
        <v>28.5564</v>
      </c>
      <c r="I208" s="82">
        <v>89484.653521264408</v>
      </c>
      <c r="J208" s="82">
        <v>0.19400000000000001</v>
      </c>
      <c r="K208" s="82">
        <v>6.1689227298364333</v>
      </c>
      <c r="L208" s="82">
        <v>-3744</v>
      </c>
      <c r="M208" s="82">
        <v>35624</v>
      </c>
      <c r="N208" s="82">
        <v>31880</v>
      </c>
      <c r="O208" s="82">
        <v>35739</v>
      </c>
      <c r="Q208" s="82">
        <v>4.3499999999999996</v>
      </c>
      <c r="R208" s="82">
        <v>4.53</v>
      </c>
      <c r="S208" s="82">
        <v>19.819494584837539</v>
      </c>
      <c r="T208" s="82">
        <v>0.63388599999999995</v>
      </c>
      <c r="U208" s="82">
        <v>13714</v>
      </c>
      <c r="V208" s="82">
        <v>12259</v>
      </c>
      <c r="W208" s="82">
        <v>35.939</v>
      </c>
      <c r="X208" s="82">
        <v>0</v>
      </c>
      <c r="Y208" s="82">
        <v>30436</v>
      </c>
      <c r="Z208" s="82">
        <v>5866</v>
      </c>
      <c r="AC208" s="82">
        <v>4.4255388203894679</v>
      </c>
    </row>
    <row r="209" spans="1:29">
      <c r="A209" s="82">
        <v>1930</v>
      </c>
      <c r="B209" s="82" t="s">
        <v>251</v>
      </c>
      <c r="C209" s="82" t="s">
        <v>252</v>
      </c>
      <c r="D209" s="82">
        <v>124</v>
      </c>
      <c r="E209" s="82">
        <v>8076.0000000000009</v>
      </c>
      <c r="F209" s="83">
        <v>4978.6182516097078</v>
      </c>
      <c r="G209" s="82">
        <v>21.253366729796515</v>
      </c>
      <c r="H209" s="82">
        <v>29.655100000000001</v>
      </c>
      <c r="I209" s="82">
        <v>90645.237406935572</v>
      </c>
      <c r="J209" s="82">
        <v>0.188</v>
      </c>
      <c r="K209" s="82">
        <v>6.1618725324309063</v>
      </c>
      <c r="L209" s="82">
        <v>-4935</v>
      </c>
      <c r="M209" s="82">
        <v>31094</v>
      </c>
      <c r="N209" s="82">
        <v>26159</v>
      </c>
      <c r="O209" s="82">
        <v>39825</v>
      </c>
      <c r="Q209" s="82">
        <v>2.95</v>
      </c>
      <c r="R209" s="82">
        <v>3.9699999999999998</v>
      </c>
      <c r="S209" s="82">
        <v>13.718411552346566</v>
      </c>
      <c r="T209" s="82">
        <v>0.59845300000000001</v>
      </c>
      <c r="U209" s="82">
        <v>11045</v>
      </c>
      <c r="V209" s="82">
        <v>12695</v>
      </c>
      <c r="W209" s="82">
        <v>35.835999999999999</v>
      </c>
      <c r="X209" s="82">
        <v>0</v>
      </c>
      <c r="Y209" s="82">
        <v>33152</v>
      </c>
      <c r="Z209" s="82">
        <v>7112</v>
      </c>
      <c r="AC209" s="82">
        <v>4.1216162748928422</v>
      </c>
    </row>
    <row r="210" spans="1:29">
      <c r="A210" s="82">
        <v>1931</v>
      </c>
      <c r="B210" s="82" t="s">
        <v>251</v>
      </c>
      <c r="C210" s="82" t="s">
        <v>252</v>
      </c>
      <c r="D210" s="82">
        <v>124</v>
      </c>
      <c r="E210" s="82">
        <v>8125.9999999999991</v>
      </c>
      <c r="F210" s="83">
        <v>4860.4094265321191</v>
      </c>
      <c r="G210" s="82">
        <v>20.479630098233475</v>
      </c>
      <c r="H210" s="82">
        <v>30.373000000000001</v>
      </c>
      <c r="I210" s="82">
        <v>82336.783228072425</v>
      </c>
      <c r="J210" s="82">
        <v>0.154</v>
      </c>
      <c r="K210" s="82">
        <v>5.6260575296108275</v>
      </c>
      <c r="L210" s="82">
        <v>-792</v>
      </c>
      <c r="M210" s="82">
        <v>23971</v>
      </c>
      <c r="N210" s="82">
        <v>23179</v>
      </c>
      <c r="O210" s="82">
        <v>40261</v>
      </c>
      <c r="Q210" s="82">
        <v>2.5</v>
      </c>
      <c r="R210" s="82">
        <v>3.9699999999999998</v>
      </c>
      <c r="S210" s="82">
        <v>9.0974729241877235</v>
      </c>
      <c r="T210" s="82">
        <v>0.64724000000000004</v>
      </c>
      <c r="U210" s="82">
        <v>10767</v>
      </c>
      <c r="V210" s="82">
        <v>12074</v>
      </c>
      <c r="W210" s="82">
        <v>35.897500000000001</v>
      </c>
      <c r="X210" s="82">
        <v>1</v>
      </c>
      <c r="Y210" s="82">
        <v>29863</v>
      </c>
      <c r="Z210" s="82">
        <v>8514</v>
      </c>
      <c r="AC210" s="82">
        <v>4.1962639176463998</v>
      </c>
    </row>
    <row r="211" spans="1:29">
      <c r="A211" s="82">
        <v>1932</v>
      </c>
      <c r="B211" s="82" t="s">
        <v>251</v>
      </c>
      <c r="C211" s="82" t="s">
        <v>252</v>
      </c>
      <c r="D211" s="82">
        <v>124</v>
      </c>
      <c r="E211" s="82">
        <v>8186</v>
      </c>
      <c r="F211" s="83">
        <v>4607.4519912044952</v>
      </c>
      <c r="G211" s="82">
        <v>19.477769262450661</v>
      </c>
      <c r="H211" s="82">
        <v>28.918800000000001</v>
      </c>
      <c r="I211" s="82">
        <v>70724.011821101783</v>
      </c>
      <c r="J211" s="82">
        <v>0.13700000000000001</v>
      </c>
      <c r="K211" s="82">
        <v>5.0761421319796938</v>
      </c>
      <c r="L211" s="82">
        <v>-1220</v>
      </c>
      <c r="M211" s="82">
        <v>16343</v>
      </c>
      <c r="N211" s="82">
        <v>15123</v>
      </c>
      <c r="O211" s="82">
        <v>35140</v>
      </c>
      <c r="Q211" s="82">
        <v>3.46</v>
      </c>
      <c r="R211" s="82">
        <v>4.47</v>
      </c>
      <c r="S211" s="82">
        <v>8.9891696750902508</v>
      </c>
      <c r="T211" s="82">
        <v>0.78348499999999999</v>
      </c>
      <c r="U211" s="82">
        <v>8989</v>
      </c>
      <c r="V211" s="82">
        <v>11740</v>
      </c>
      <c r="W211" s="82">
        <v>35.936</v>
      </c>
      <c r="X211" s="82">
        <v>0</v>
      </c>
      <c r="Y211" s="82">
        <v>25367</v>
      </c>
      <c r="Z211" s="82">
        <v>9141</v>
      </c>
      <c r="AC211" s="82">
        <v>3.8070297804314222</v>
      </c>
    </row>
    <row r="212" spans="1:29">
      <c r="A212" s="82">
        <v>1933</v>
      </c>
      <c r="B212" s="82" t="s">
        <v>251</v>
      </c>
      <c r="C212" s="82" t="s">
        <v>252</v>
      </c>
      <c r="D212" s="82">
        <v>124</v>
      </c>
      <c r="E212" s="82">
        <v>8231</v>
      </c>
      <c r="F212" s="83">
        <v>4680.5099015915439</v>
      </c>
      <c r="G212" s="82">
        <v>19.244111047885927</v>
      </c>
      <c r="H212" s="82">
        <v>28.14</v>
      </c>
      <c r="I212" s="82">
        <v>68935.513598043952</v>
      </c>
      <c r="J212" s="82">
        <v>0.13100000000000001</v>
      </c>
      <c r="K212" s="82">
        <v>4.9703891708967838</v>
      </c>
      <c r="L212" s="82">
        <v>-946</v>
      </c>
      <c r="M212" s="82">
        <v>15234</v>
      </c>
      <c r="N212" s="82">
        <v>14288</v>
      </c>
      <c r="O212" s="82">
        <v>35021</v>
      </c>
      <c r="Q212" s="82">
        <v>3.5000000000000004</v>
      </c>
      <c r="R212" s="82">
        <v>4.55</v>
      </c>
      <c r="S212" s="82">
        <v>7.83393501805054</v>
      </c>
      <c r="T212" s="82">
        <v>0.71804599999999996</v>
      </c>
      <c r="U212" s="82">
        <v>10357</v>
      </c>
      <c r="V212" s="82">
        <v>11190</v>
      </c>
      <c r="W212" s="82">
        <v>27.933500000000002</v>
      </c>
      <c r="X212" s="82">
        <v>0</v>
      </c>
      <c r="Y212" s="82">
        <v>25254</v>
      </c>
      <c r="Z212" s="82">
        <v>8970</v>
      </c>
      <c r="AC212" s="82">
        <v>3.3218201025332994</v>
      </c>
    </row>
    <row r="213" spans="1:29">
      <c r="A213" s="82">
        <v>1934</v>
      </c>
      <c r="B213" s="82" t="s">
        <v>251</v>
      </c>
      <c r="C213" s="82" t="s">
        <v>252</v>
      </c>
      <c r="D213" s="82">
        <v>124</v>
      </c>
      <c r="E213" s="82">
        <v>8262</v>
      </c>
      <c r="F213" s="83">
        <v>4623.7965383684341</v>
      </c>
      <c r="G213" s="82">
        <v>18.772900315180387</v>
      </c>
      <c r="H213" s="82">
        <v>27.565799999999999</v>
      </c>
      <c r="I213" s="82">
        <v>66675.467598771284</v>
      </c>
      <c r="J213" s="82">
        <v>0.109</v>
      </c>
      <c r="K213" s="82">
        <v>4.6954314720812169</v>
      </c>
      <c r="L213" s="82">
        <v>-227</v>
      </c>
      <c r="M213" s="82">
        <v>14022</v>
      </c>
      <c r="N213" s="82">
        <v>13795</v>
      </c>
      <c r="O213" s="82">
        <v>32254</v>
      </c>
      <c r="Q213" s="82">
        <v>2.98</v>
      </c>
      <c r="R213" s="82">
        <v>4.12</v>
      </c>
      <c r="S213" s="82">
        <v>6.137184115523465</v>
      </c>
      <c r="T213" s="82">
        <v>0.73480199999999996</v>
      </c>
      <c r="U213" s="82">
        <v>9973</v>
      </c>
      <c r="V213" s="82">
        <v>11384</v>
      </c>
      <c r="W213" s="82">
        <v>21.471499999999999</v>
      </c>
      <c r="X213" s="82">
        <v>1</v>
      </c>
      <c r="Y213" s="82">
        <v>20638.617200000001</v>
      </c>
      <c r="Z213" s="82">
        <v>8084</v>
      </c>
      <c r="AC213" s="82">
        <v>2.8099505522231922</v>
      </c>
    </row>
    <row r="214" spans="1:29">
      <c r="A214" s="82">
        <v>1935</v>
      </c>
      <c r="B214" s="82" t="s">
        <v>251</v>
      </c>
      <c r="C214" s="82" t="s">
        <v>252</v>
      </c>
      <c r="D214" s="82">
        <v>124</v>
      </c>
      <c r="E214" s="82">
        <v>8288</v>
      </c>
      <c r="F214" s="83">
        <v>4894.2010135135142</v>
      </c>
      <c r="G214" s="82">
        <v>19.612737625863709</v>
      </c>
      <c r="H214" s="82">
        <v>27.834900000000001</v>
      </c>
      <c r="I214" s="82">
        <v>65362.048663121052</v>
      </c>
      <c r="J214" s="82">
        <v>0.11799999999999999</v>
      </c>
      <c r="K214" s="82">
        <v>4.617879300620416</v>
      </c>
      <c r="L214" s="82">
        <v>-1320</v>
      </c>
      <c r="M214" s="82">
        <v>17446</v>
      </c>
      <c r="N214" s="82">
        <v>16126</v>
      </c>
      <c r="O214" s="82">
        <v>41815</v>
      </c>
      <c r="Q214" s="82">
        <v>2.1800000000000002</v>
      </c>
      <c r="R214" s="82">
        <v>4.3099999999999996</v>
      </c>
      <c r="S214" s="82">
        <v>9.1696750902527064</v>
      </c>
      <c r="T214" s="82">
        <v>0.84085500000000002</v>
      </c>
      <c r="U214" s="82">
        <v>10015</v>
      </c>
      <c r="V214" s="82">
        <v>13568</v>
      </c>
      <c r="W214" s="82">
        <v>27.138500000000001</v>
      </c>
      <c r="X214" s="82">
        <v>0</v>
      </c>
      <c r="Y214" s="82">
        <v>16023.234399999999</v>
      </c>
      <c r="Z214" s="82">
        <v>7014</v>
      </c>
      <c r="AC214" s="82">
        <v>2.959245837730307</v>
      </c>
    </row>
    <row r="215" spans="1:29">
      <c r="A215" s="82">
        <v>1936</v>
      </c>
      <c r="B215" s="82" t="s">
        <v>251</v>
      </c>
      <c r="C215" s="82" t="s">
        <v>252</v>
      </c>
      <c r="D215" s="82">
        <v>124</v>
      </c>
      <c r="E215" s="82">
        <v>8315</v>
      </c>
      <c r="F215" s="83">
        <v>4913.3206253758262</v>
      </c>
      <c r="G215" s="82">
        <v>20.215739790117603</v>
      </c>
      <c r="H215" s="82">
        <v>28.388100000000001</v>
      </c>
      <c r="I215" s="82">
        <v>71496.472629248761</v>
      </c>
      <c r="J215" s="82">
        <v>0.114</v>
      </c>
      <c r="K215" s="82">
        <v>4.8293852227862368</v>
      </c>
      <c r="L215" s="82">
        <v>-1962</v>
      </c>
      <c r="M215" s="82">
        <v>21707</v>
      </c>
      <c r="N215" s="82">
        <v>19745</v>
      </c>
      <c r="O215" s="82">
        <v>45897</v>
      </c>
      <c r="Q215" s="82">
        <v>2</v>
      </c>
      <c r="R215" s="82">
        <v>4.07</v>
      </c>
      <c r="S215" s="82">
        <v>11.046931407942237</v>
      </c>
      <c r="T215" s="82">
        <v>0.79586500000000004</v>
      </c>
      <c r="U215" s="82">
        <v>10635</v>
      </c>
      <c r="V215" s="82">
        <v>13847</v>
      </c>
      <c r="W215" s="82">
        <v>29.5565</v>
      </c>
      <c r="X215" s="82">
        <v>0</v>
      </c>
      <c r="Y215" s="82">
        <v>15570.098599999999</v>
      </c>
      <c r="Z215" s="82">
        <v>5912</v>
      </c>
      <c r="AC215" s="82">
        <v>2.9005941184239408</v>
      </c>
    </row>
    <row r="216" spans="1:29">
      <c r="A216" s="82">
        <v>1937</v>
      </c>
      <c r="B216" s="82" t="s">
        <v>251</v>
      </c>
      <c r="C216" s="82" t="s">
        <v>252</v>
      </c>
      <c r="D216" s="82">
        <v>124</v>
      </c>
      <c r="E216" s="82">
        <v>8346</v>
      </c>
      <c r="F216" s="83">
        <v>4960.958543014618</v>
      </c>
      <c r="G216" s="82">
        <v>21.158468700547854</v>
      </c>
      <c r="H216" s="82">
        <v>29.206800000000001</v>
      </c>
      <c r="I216" s="82">
        <v>85638.002813267842</v>
      </c>
      <c r="J216" s="82">
        <v>0.125</v>
      </c>
      <c r="K216" s="82">
        <v>5.1818950930626047</v>
      </c>
      <c r="L216" s="82">
        <v>-2376</v>
      </c>
      <c r="M216" s="82">
        <v>27892</v>
      </c>
      <c r="N216" s="82">
        <v>25516</v>
      </c>
      <c r="O216" s="82">
        <v>44128</v>
      </c>
      <c r="Q216" s="82">
        <v>2</v>
      </c>
      <c r="R216" s="82">
        <v>3.95</v>
      </c>
      <c r="S216" s="82">
        <v>9.9999999999999982</v>
      </c>
      <c r="T216" s="82">
        <v>0.71817399999999998</v>
      </c>
      <c r="U216" s="82">
        <v>11102</v>
      </c>
      <c r="V216" s="82">
        <v>14175</v>
      </c>
      <c r="W216" s="82">
        <v>29.627500000000001</v>
      </c>
      <c r="X216" s="82">
        <v>0</v>
      </c>
      <c r="Y216" s="82">
        <v>15741.502899999999</v>
      </c>
      <c r="Z216" s="82">
        <v>5345</v>
      </c>
      <c r="AC216" s="82">
        <v>2.8152825267055896</v>
      </c>
    </row>
    <row r="217" spans="1:29">
      <c r="A217" s="82">
        <v>1938</v>
      </c>
      <c r="B217" s="82" t="s">
        <v>251</v>
      </c>
      <c r="C217" s="82" t="s">
        <v>252</v>
      </c>
      <c r="D217" s="82">
        <v>124</v>
      </c>
      <c r="E217" s="82">
        <v>8374</v>
      </c>
      <c r="F217" s="83">
        <v>4832.3497731072357</v>
      </c>
      <c r="G217" s="82">
        <v>20.735526835851076</v>
      </c>
      <c r="H217" s="82">
        <v>29.121500000000001</v>
      </c>
      <c r="I217" s="82">
        <v>83018.094651867126</v>
      </c>
      <c r="J217" s="82">
        <v>0.126</v>
      </c>
      <c r="K217" s="82">
        <v>5.3652002256063165</v>
      </c>
      <c r="L217" s="82">
        <v>-1398</v>
      </c>
      <c r="M217" s="82">
        <v>23069</v>
      </c>
      <c r="N217" s="82">
        <v>21671</v>
      </c>
      <c r="O217" s="82">
        <v>42558</v>
      </c>
      <c r="Q217" s="82">
        <v>2.61</v>
      </c>
      <c r="R217" s="82">
        <v>4.3899999999999997</v>
      </c>
      <c r="S217" s="82">
        <v>8.6642599277978327</v>
      </c>
      <c r="T217" s="82">
        <v>0.69267100000000004</v>
      </c>
      <c r="U217" s="82">
        <v>11108</v>
      </c>
      <c r="V217" s="82">
        <v>14482</v>
      </c>
      <c r="W217" s="82">
        <v>29.596</v>
      </c>
      <c r="X217" s="82">
        <v>0</v>
      </c>
      <c r="Y217" s="82">
        <v>14650.0391</v>
      </c>
      <c r="Z217" s="82">
        <v>5250</v>
      </c>
      <c r="AC217" s="82">
        <v>2.8419423991175741</v>
      </c>
    </row>
    <row r="218" spans="1:29">
      <c r="A218" s="82">
        <v>1939</v>
      </c>
      <c r="B218" s="82" t="s">
        <v>251</v>
      </c>
      <c r="C218" s="82" t="s">
        <v>252</v>
      </c>
      <c r="D218" s="82">
        <v>124</v>
      </c>
      <c r="E218" s="82">
        <v>8392</v>
      </c>
      <c r="F218" s="83">
        <v>5149.617731172546</v>
      </c>
      <c r="G218" s="82">
        <v>19.886261211246719</v>
      </c>
      <c r="H218" s="82">
        <v>28.309200000000001</v>
      </c>
      <c r="I218" s="82">
        <v>81957.545740724803</v>
      </c>
      <c r="J218" s="82">
        <v>0.10199999999999999</v>
      </c>
      <c r="K218" s="82">
        <v>5.4286520022560634</v>
      </c>
      <c r="L218" s="82">
        <v>2123</v>
      </c>
      <c r="M218" s="82">
        <v>19811</v>
      </c>
      <c r="N218" s="82">
        <v>21934</v>
      </c>
      <c r="O218" s="82">
        <v>45205</v>
      </c>
      <c r="Q218" s="82">
        <v>2.68</v>
      </c>
      <c r="R218" s="82">
        <v>4.8899999999999997</v>
      </c>
      <c r="S218" s="82">
        <v>6.5342960288808651</v>
      </c>
      <c r="T218" s="82">
        <v>0.71718099999999996</v>
      </c>
      <c r="U218" s="82">
        <v>11339</v>
      </c>
      <c r="V218" s="82">
        <v>15797</v>
      </c>
      <c r="W218" s="82">
        <v>29.670500000000001</v>
      </c>
      <c r="X218" s="82">
        <v>1</v>
      </c>
      <c r="Y218" s="82">
        <v>12833.559600000001</v>
      </c>
      <c r="Z218" s="82">
        <v>5169</v>
      </c>
      <c r="AC218" s="82">
        <v>2.6393273687864904</v>
      </c>
    </row>
    <row r="219" spans="1:29">
      <c r="A219" s="82">
        <v>1940</v>
      </c>
      <c r="B219" s="82" t="s">
        <v>251</v>
      </c>
      <c r="C219" s="82" t="s">
        <v>252</v>
      </c>
      <c r="D219" s="82">
        <v>124</v>
      </c>
      <c r="E219" s="82">
        <v>8346</v>
      </c>
      <c r="F219" s="83">
        <v>4561.7564102564102</v>
      </c>
      <c r="G219" s="82">
        <v>16.323793292518996</v>
      </c>
      <c r="H219" s="82">
        <v>21.184799999999999</v>
      </c>
      <c r="I219" s="82">
        <v>75864.919354838697</v>
      </c>
      <c r="K219" s="82">
        <v>8.0438410633269015</v>
      </c>
      <c r="L219" s="82">
        <v>2516</v>
      </c>
      <c r="M219" s="82">
        <v>8292</v>
      </c>
      <c r="N219" s="82">
        <v>10808</v>
      </c>
      <c r="O219" s="82">
        <v>58096</v>
      </c>
      <c r="Q219" s="82">
        <v>2.0299999999999998</v>
      </c>
      <c r="R219" s="82">
        <v>4.8099999999999996</v>
      </c>
      <c r="S219" s="82">
        <v>14.332129963898915</v>
      </c>
      <c r="U219" s="82">
        <v>9911</v>
      </c>
      <c r="W219" s="82">
        <v>29.62</v>
      </c>
      <c r="X219" s="82">
        <v>0</v>
      </c>
      <c r="Y219" s="82">
        <v>10849.6191</v>
      </c>
      <c r="AC219" s="82">
        <v>2.8739342460119564</v>
      </c>
    </row>
    <row r="220" spans="1:29">
      <c r="A220" s="82">
        <v>1941</v>
      </c>
      <c r="B220" s="82" t="s">
        <v>251</v>
      </c>
      <c r="C220" s="82" t="s">
        <v>252</v>
      </c>
      <c r="D220" s="82">
        <v>124</v>
      </c>
      <c r="E220" s="82">
        <v>8276</v>
      </c>
      <c r="F220" s="83">
        <v>4358.0117206379891</v>
      </c>
      <c r="G220" s="82">
        <v>13.936482718709597</v>
      </c>
      <c r="H220" s="82">
        <v>14.1821</v>
      </c>
      <c r="I220" s="82">
        <v>62879.032258064522</v>
      </c>
      <c r="J220" s="82">
        <v>0.14499999999999999</v>
      </c>
      <c r="K220" s="82">
        <v>15.568117725478134</v>
      </c>
      <c r="L220" s="82">
        <v>-1975</v>
      </c>
      <c r="M220" s="82">
        <v>7283</v>
      </c>
      <c r="N220" s="82">
        <v>5308</v>
      </c>
      <c r="Q220" s="82">
        <v>2</v>
      </c>
      <c r="R220" s="82">
        <v>4.13</v>
      </c>
      <c r="S220" s="82">
        <v>25.054151624548734</v>
      </c>
      <c r="U220" s="82">
        <v>13574</v>
      </c>
      <c r="V220" s="82">
        <v>15979</v>
      </c>
      <c r="W220" s="82">
        <v>31.124944419742107</v>
      </c>
      <c r="X220" s="82">
        <v>0</v>
      </c>
      <c r="AC220" s="82">
        <v>4.0842924535160643</v>
      </c>
    </row>
    <row r="221" spans="1:29">
      <c r="A221" s="82">
        <v>1942</v>
      </c>
      <c r="B221" s="82" t="s">
        <v>251</v>
      </c>
      <c r="C221" s="82" t="s">
        <v>252</v>
      </c>
      <c r="D221" s="82">
        <v>124</v>
      </c>
      <c r="E221" s="82">
        <v>8247</v>
      </c>
      <c r="F221" s="83">
        <v>3996.7979871468415</v>
      </c>
      <c r="G221" s="82">
        <v>14.295885946112454</v>
      </c>
      <c r="H221" s="82">
        <v>13.716100000000001</v>
      </c>
      <c r="I221" s="82">
        <v>69030.241935483878</v>
      </c>
      <c r="K221" s="82">
        <v>23.491257755217148</v>
      </c>
      <c r="L221" s="82">
        <v>-1759</v>
      </c>
      <c r="M221" s="82">
        <v>6357</v>
      </c>
      <c r="N221" s="82">
        <v>4598</v>
      </c>
      <c r="Q221" s="82">
        <v>2</v>
      </c>
      <c r="R221" s="82">
        <v>4.01</v>
      </c>
      <c r="S221" s="82">
        <v>27.003610108303249</v>
      </c>
      <c r="U221" s="82">
        <v>16344</v>
      </c>
      <c r="V221" s="82">
        <v>17681</v>
      </c>
      <c r="W221" s="82">
        <v>31.111111111111111</v>
      </c>
      <c r="X221" s="82">
        <v>0</v>
      </c>
      <c r="AC221" s="82">
        <v>5.1453553755130566</v>
      </c>
    </row>
    <row r="222" spans="1:29">
      <c r="A222" s="82">
        <v>1943</v>
      </c>
      <c r="B222" s="82" t="s">
        <v>251</v>
      </c>
      <c r="C222" s="82" t="s">
        <v>252</v>
      </c>
      <c r="D222" s="82">
        <v>124</v>
      </c>
      <c r="E222" s="82">
        <v>8242</v>
      </c>
      <c r="F222" s="83">
        <v>3906.6008007765108</v>
      </c>
      <c r="G222" s="82">
        <v>11.580224091835774</v>
      </c>
      <c r="H222" s="82">
        <v>14.138500000000001</v>
      </c>
      <c r="I222" s="82">
        <v>75181.451612903227</v>
      </c>
      <c r="J222" s="82">
        <v>9.4E-2</v>
      </c>
      <c r="K222" s="82">
        <v>26.576840742449882</v>
      </c>
      <c r="L222" s="82">
        <v>2212</v>
      </c>
      <c r="M222" s="82">
        <v>6209</v>
      </c>
      <c r="N222" s="82">
        <v>8421</v>
      </c>
      <c r="Q222" s="82">
        <v>2</v>
      </c>
      <c r="R222" s="82">
        <v>3.95</v>
      </c>
      <c r="S222" s="82">
        <v>24.440433212996389</v>
      </c>
      <c r="U222" s="82">
        <v>16802</v>
      </c>
      <c r="V222" s="82">
        <v>19953</v>
      </c>
      <c r="W222" s="82">
        <v>31.111111111111111</v>
      </c>
      <c r="X222" s="82">
        <v>0</v>
      </c>
      <c r="AC222" s="82">
        <v>5.9451515478725989</v>
      </c>
    </row>
    <row r="223" spans="1:29">
      <c r="A223" s="82">
        <v>1944</v>
      </c>
      <c r="B223" s="82" t="s">
        <v>251</v>
      </c>
      <c r="C223" s="82" t="s">
        <v>252</v>
      </c>
      <c r="D223" s="82">
        <v>124</v>
      </c>
      <c r="E223" s="82">
        <v>8291</v>
      </c>
      <c r="F223" s="83">
        <v>4112.1382221686172</v>
      </c>
      <c r="G223" s="82">
        <v>11.746244402184399</v>
      </c>
      <c r="H223" s="82">
        <v>16.022400000000001</v>
      </c>
      <c r="I223" s="82">
        <v>138516.12903225809</v>
      </c>
      <c r="K223" s="82">
        <v>25.521039947970216</v>
      </c>
      <c r="L223" s="82">
        <v>1701</v>
      </c>
      <c r="M223" s="82">
        <v>3588</v>
      </c>
      <c r="N223" s="82">
        <v>5289</v>
      </c>
      <c r="Q223" s="82">
        <v>2</v>
      </c>
      <c r="R223" s="82">
        <v>3.82</v>
      </c>
      <c r="S223" s="82">
        <v>27.870036101083031</v>
      </c>
      <c r="U223" s="82">
        <v>17748</v>
      </c>
      <c r="V223" s="82">
        <v>24211</v>
      </c>
      <c r="W223" s="82">
        <v>43.820999999999998</v>
      </c>
      <c r="X223" s="82">
        <v>0</v>
      </c>
      <c r="AC223" s="82">
        <v>7.0115464443519899</v>
      </c>
    </row>
    <row r="224" spans="1:29">
      <c r="A224" s="82">
        <v>1945</v>
      </c>
      <c r="B224" s="82" t="s">
        <v>251</v>
      </c>
      <c r="C224" s="82" t="s">
        <v>252</v>
      </c>
      <c r="D224" s="82">
        <v>124</v>
      </c>
      <c r="E224" s="82">
        <v>8339</v>
      </c>
      <c r="F224" s="83">
        <v>4332.8455450293804</v>
      </c>
      <c r="G224" s="82">
        <v>12.53422598630204</v>
      </c>
      <c r="H224" s="82">
        <v>24.0181</v>
      </c>
      <c r="I224" s="82">
        <v>201850.80645161291</v>
      </c>
      <c r="K224" s="82">
        <v>19.523705754670221</v>
      </c>
      <c r="L224" s="82">
        <v>-9777</v>
      </c>
      <c r="M224" s="82">
        <v>13763</v>
      </c>
      <c r="N224" s="82">
        <v>3986</v>
      </c>
      <c r="Q224" s="82">
        <v>1.52</v>
      </c>
      <c r="R224" s="82">
        <v>4.01</v>
      </c>
      <c r="S224" s="82">
        <v>26.931407942238266</v>
      </c>
      <c r="U224" s="82">
        <v>20887</v>
      </c>
      <c r="V224" s="82">
        <v>49157</v>
      </c>
      <c r="W224" s="82">
        <v>43.820999999999998</v>
      </c>
      <c r="X224" s="82">
        <v>0</v>
      </c>
      <c r="AC224" s="82">
        <v>7.9126501318770757</v>
      </c>
    </row>
    <row r="225" spans="1:29">
      <c r="A225" s="82">
        <v>1946</v>
      </c>
      <c r="B225" s="82" t="s">
        <v>251</v>
      </c>
      <c r="C225" s="82" t="s">
        <v>252</v>
      </c>
      <c r="D225" s="82">
        <v>124</v>
      </c>
      <c r="E225" s="82">
        <v>8367</v>
      </c>
      <c r="F225" s="83">
        <v>4573.5031672044943</v>
      </c>
      <c r="G225" s="82">
        <v>19.727517099684974</v>
      </c>
      <c r="H225" s="82">
        <v>22.500499999999999</v>
      </c>
      <c r="I225" s="82">
        <v>215198.70074653521</v>
      </c>
      <c r="J225" s="82">
        <v>0.16500000000000001</v>
      </c>
      <c r="K225" s="82">
        <v>17.27298364354202</v>
      </c>
      <c r="L225" s="82">
        <v>-27348</v>
      </c>
      <c r="M225" s="82">
        <v>57184</v>
      </c>
      <c r="N225" s="82">
        <v>29836</v>
      </c>
      <c r="Q225" s="82">
        <v>1.67</v>
      </c>
      <c r="R225" s="82">
        <v>4.18</v>
      </c>
      <c r="S225" s="82">
        <v>23.826714801444044</v>
      </c>
      <c r="T225" s="82">
        <v>1.18262</v>
      </c>
      <c r="U225" s="82">
        <v>47133</v>
      </c>
      <c r="V225" s="82">
        <v>77097</v>
      </c>
      <c r="W225" s="82">
        <v>57</v>
      </c>
      <c r="X225" s="82">
        <v>0</v>
      </c>
      <c r="AC225" s="82">
        <v>9.3629471910890469</v>
      </c>
    </row>
    <row r="226" spans="1:29">
      <c r="A226" s="82">
        <v>1947</v>
      </c>
      <c r="B226" s="82" t="s">
        <v>251</v>
      </c>
      <c r="C226" s="82" t="s">
        <v>252</v>
      </c>
      <c r="D226" s="82">
        <v>124</v>
      </c>
      <c r="E226" s="82">
        <v>8450</v>
      </c>
      <c r="F226" s="83">
        <v>4800.3713609467468</v>
      </c>
      <c r="G226" s="82">
        <v>22.215157231414928</v>
      </c>
      <c r="H226" s="82">
        <v>25.380500000000001</v>
      </c>
      <c r="I226" s="82">
        <v>261754.46488131993</v>
      </c>
      <c r="J226" s="82">
        <v>0.189</v>
      </c>
      <c r="K226" s="82">
        <v>17.583192329385223</v>
      </c>
      <c r="L226" s="82">
        <v>-13300</v>
      </c>
      <c r="M226" s="82">
        <v>85559</v>
      </c>
      <c r="N226" s="82">
        <v>61655</v>
      </c>
      <c r="O226" s="82">
        <v>144900</v>
      </c>
      <c r="Q226" s="82">
        <v>3.17</v>
      </c>
      <c r="R226" s="82">
        <v>4.45</v>
      </c>
      <c r="S226" s="82">
        <v>15.812274368231048</v>
      </c>
      <c r="T226" s="82">
        <v>0.98624900000000004</v>
      </c>
      <c r="U226" s="82">
        <v>46910</v>
      </c>
      <c r="V226" s="82">
        <v>76456</v>
      </c>
      <c r="W226" s="82">
        <v>48.75</v>
      </c>
      <c r="X226" s="82">
        <v>0</v>
      </c>
      <c r="AC226" s="82">
        <v>9.0856845180044044</v>
      </c>
    </row>
    <row r="227" spans="1:29">
      <c r="A227" s="82">
        <v>1948</v>
      </c>
      <c r="B227" s="82" t="s">
        <v>251</v>
      </c>
      <c r="C227" s="82" t="s">
        <v>252</v>
      </c>
      <c r="D227" s="82">
        <v>124</v>
      </c>
      <c r="E227" s="82">
        <v>8557</v>
      </c>
      <c r="F227" s="83">
        <v>5023.8591796190249</v>
      </c>
      <c r="G227" s="82">
        <v>23.322369227097983</v>
      </c>
      <c r="H227" s="82">
        <v>27.8171</v>
      </c>
      <c r="I227" s="82">
        <v>331220.79733129265</v>
      </c>
      <c r="J227" s="82">
        <v>0.16900000000000001</v>
      </c>
      <c r="K227" s="82">
        <v>20.17766497461929</v>
      </c>
      <c r="L227" s="82">
        <v>-13397</v>
      </c>
      <c r="M227" s="82">
        <v>87518</v>
      </c>
      <c r="N227" s="82">
        <v>74121</v>
      </c>
      <c r="O227" s="82">
        <v>152700</v>
      </c>
      <c r="Q227" s="82">
        <v>3.5000000000000004</v>
      </c>
      <c r="R227" s="82">
        <v>4.75</v>
      </c>
      <c r="S227" s="82">
        <v>15.234657039711191</v>
      </c>
      <c r="T227" s="82">
        <v>0.742452</v>
      </c>
      <c r="U227" s="82">
        <v>62543</v>
      </c>
      <c r="V227" s="82">
        <v>141021</v>
      </c>
      <c r="W227" s="82">
        <v>53.75</v>
      </c>
      <c r="X227" s="82">
        <v>0</v>
      </c>
      <c r="AC227" s="82">
        <v>9.6935296089976575</v>
      </c>
    </row>
    <row r="228" spans="1:29">
      <c r="A228" s="82">
        <v>1949</v>
      </c>
      <c r="B228" s="82" t="s">
        <v>251</v>
      </c>
      <c r="C228" s="82" t="s">
        <v>252</v>
      </c>
      <c r="D228" s="82">
        <v>124</v>
      </c>
      <c r="E228" s="82">
        <v>8614</v>
      </c>
      <c r="F228" s="83">
        <v>5193.3945902019968</v>
      </c>
      <c r="G228" s="82">
        <v>23.990139808722454</v>
      </c>
      <c r="H228" s="82">
        <v>27.631799999999998</v>
      </c>
      <c r="I228" s="82">
        <v>322539.18062999286</v>
      </c>
      <c r="J228" s="82">
        <v>0.16600000000000001</v>
      </c>
      <c r="K228" s="82">
        <v>19.514946418499719</v>
      </c>
      <c r="L228" s="82">
        <v>-1766</v>
      </c>
      <c r="M228" s="82">
        <v>81858</v>
      </c>
      <c r="N228" s="82">
        <v>80092</v>
      </c>
      <c r="O228" s="82">
        <v>158200</v>
      </c>
      <c r="Q228" s="82">
        <v>3.44</v>
      </c>
      <c r="R228" s="82">
        <v>4.5999999999999996</v>
      </c>
      <c r="S228" s="82">
        <v>17.689530685920577</v>
      </c>
      <c r="T228" s="82">
        <v>0.782636</v>
      </c>
      <c r="U228" s="82">
        <v>66857</v>
      </c>
      <c r="V228" s="82">
        <v>90421</v>
      </c>
      <c r="W228" s="82">
        <v>50.4</v>
      </c>
      <c r="X228" s="82">
        <v>0</v>
      </c>
      <c r="AC228" s="82">
        <v>9.7841731751984078</v>
      </c>
    </row>
    <row r="229" spans="1:29">
      <c r="A229" s="82">
        <v>1950</v>
      </c>
      <c r="B229" s="82" t="s">
        <v>251</v>
      </c>
      <c r="C229" s="82" t="s">
        <v>252</v>
      </c>
      <c r="D229" s="82">
        <v>124</v>
      </c>
      <c r="E229" s="82">
        <v>8639</v>
      </c>
      <c r="F229" s="83">
        <v>5462.2044734980063</v>
      </c>
      <c r="G229" s="82">
        <v>24.737333686964323</v>
      </c>
      <c r="H229" s="82">
        <v>29.352499999999999</v>
      </c>
      <c r="I229" s="82">
        <v>337527.54604202945</v>
      </c>
      <c r="J229" s="82">
        <v>0.18099999999999999</v>
      </c>
      <c r="K229" s="82">
        <v>19.345741680767063</v>
      </c>
      <c r="L229" s="82">
        <v>-9411</v>
      </c>
      <c r="M229" s="82">
        <v>97500</v>
      </c>
      <c r="N229" s="82">
        <v>82600</v>
      </c>
      <c r="O229" s="82">
        <v>148500</v>
      </c>
      <c r="Q229" s="82">
        <v>3.4000000000000004</v>
      </c>
      <c r="R229" s="82">
        <v>4.42</v>
      </c>
      <c r="S229" s="82">
        <v>19.566787003610106</v>
      </c>
      <c r="T229" s="82">
        <v>0.73688900000000002</v>
      </c>
      <c r="U229" s="82">
        <v>63321</v>
      </c>
      <c r="V229" s="82">
        <v>80802</v>
      </c>
      <c r="W229" s="82">
        <v>51.7</v>
      </c>
      <c r="X229" s="82">
        <v>0</v>
      </c>
      <c r="Y229" s="82">
        <v>102528.08590000001</v>
      </c>
      <c r="Z229" s="82">
        <v>32946.332000000002</v>
      </c>
      <c r="AA229" s="82">
        <v>45338.128900000003</v>
      </c>
      <c r="AB229" s="82">
        <v>57189.957000000002</v>
      </c>
      <c r="AC229" s="82">
        <v>9.3629471910890487</v>
      </c>
    </row>
    <row r="230" spans="1:29">
      <c r="A230" s="82">
        <v>1951</v>
      </c>
      <c r="B230" s="82" t="s">
        <v>251</v>
      </c>
      <c r="C230" s="82" t="s">
        <v>252</v>
      </c>
      <c r="D230" s="82">
        <v>124</v>
      </c>
      <c r="E230" s="82">
        <v>8678</v>
      </c>
      <c r="F230" s="83">
        <v>5746.9211440929221</v>
      </c>
      <c r="G230" s="82">
        <v>25.984740611386211</v>
      </c>
      <c r="H230" s="82">
        <v>29.219899999999999</v>
      </c>
      <c r="I230" s="82">
        <v>394747.03451742174</v>
      </c>
      <c r="J230" s="82">
        <v>0.15</v>
      </c>
      <c r="K230" s="82">
        <v>21.157642413987592</v>
      </c>
      <c r="L230" s="82">
        <v>11800</v>
      </c>
      <c r="M230" s="82">
        <v>127500</v>
      </c>
      <c r="N230" s="82">
        <v>132700</v>
      </c>
      <c r="O230" s="82">
        <v>160100</v>
      </c>
      <c r="Q230" s="82">
        <v>3.55</v>
      </c>
      <c r="R230" s="82">
        <v>4.62</v>
      </c>
      <c r="S230" s="82">
        <v>26.281588447653426</v>
      </c>
      <c r="T230" s="82">
        <v>0.64479399999999998</v>
      </c>
      <c r="U230" s="82">
        <v>76866</v>
      </c>
      <c r="V230" s="82">
        <v>89783</v>
      </c>
      <c r="W230" s="82">
        <v>54</v>
      </c>
      <c r="X230" s="82">
        <v>0</v>
      </c>
      <c r="Y230" s="82">
        <v>116987.19530000001</v>
      </c>
      <c r="Z230" s="82">
        <v>36508.097699999998</v>
      </c>
      <c r="AA230" s="82">
        <v>50239.546900000001</v>
      </c>
      <c r="AB230" s="82">
        <v>66747.648400000005</v>
      </c>
      <c r="AC230" s="82">
        <v>9.2563077014411075</v>
      </c>
    </row>
    <row r="231" spans="1:29">
      <c r="A231" s="82">
        <v>1952</v>
      </c>
      <c r="B231" s="82" t="s">
        <v>251</v>
      </c>
      <c r="C231" s="82" t="s">
        <v>252</v>
      </c>
      <c r="D231" s="82">
        <v>124</v>
      </c>
      <c r="E231" s="82">
        <v>8730</v>
      </c>
      <c r="F231" s="83">
        <v>5668.2364678385475</v>
      </c>
      <c r="G231" s="82">
        <v>25.828968468343056</v>
      </c>
      <c r="H231" s="82">
        <v>29.3429</v>
      </c>
      <c r="I231" s="82">
        <v>402089.74621081579</v>
      </c>
      <c r="J231" s="82">
        <v>0.156</v>
      </c>
      <c r="K231" s="82">
        <v>21.355047941342356</v>
      </c>
      <c r="L231" s="82">
        <v>-400</v>
      </c>
      <c r="M231" s="82">
        <v>123100</v>
      </c>
      <c r="N231" s="82">
        <v>122700</v>
      </c>
      <c r="O231" s="82">
        <v>165800</v>
      </c>
      <c r="Q231" s="82">
        <v>3.2400000000000007</v>
      </c>
      <c r="R231" s="82">
        <v>5.0999999999999996</v>
      </c>
      <c r="S231" s="82">
        <v>24.909747292418771</v>
      </c>
      <c r="T231" s="82">
        <v>0.66252200000000006</v>
      </c>
      <c r="U231" s="82">
        <v>77584</v>
      </c>
      <c r="V231" s="82">
        <v>100792</v>
      </c>
      <c r="W231" s="82">
        <v>51.1</v>
      </c>
      <c r="X231" s="82">
        <v>0</v>
      </c>
      <c r="Y231" s="82">
        <v>130541.61719999999</v>
      </c>
      <c r="Z231" s="82">
        <v>41134.867200000001</v>
      </c>
      <c r="AA231" s="82">
        <v>56606.539100000002</v>
      </c>
      <c r="AB231" s="82">
        <v>73935.078099999999</v>
      </c>
      <c r="AC231" s="82">
        <v>9.8854806903639467</v>
      </c>
    </row>
    <row r="232" spans="1:29">
      <c r="A232" s="82">
        <v>1953</v>
      </c>
      <c r="B232" s="82" t="s">
        <v>251</v>
      </c>
      <c r="C232" s="82" t="s">
        <v>252</v>
      </c>
      <c r="D232" s="82">
        <v>124</v>
      </c>
      <c r="E232" s="82">
        <v>8798</v>
      </c>
      <c r="F232" s="83">
        <v>5818.1520739705393</v>
      </c>
      <c r="G232" s="82">
        <v>26.764831106678642</v>
      </c>
      <c r="H232" s="82">
        <v>29.479800000000001</v>
      </c>
      <c r="I232" s="82">
        <v>407500</v>
      </c>
      <c r="J232" s="82">
        <v>0.1634355828220859</v>
      </c>
      <c r="K232" s="82">
        <v>21.28454596728708</v>
      </c>
      <c r="L232" s="82">
        <v>-8100</v>
      </c>
      <c r="M232" s="82">
        <v>121500</v>
      </c>
      <c r="N232" s="82">
        <v>113400</v>
      </c>
      <c r="O232" s="82">
        <v>172000</v>
      </c>
      <c r="Q232" s="82">
        <v>2.96</v>
      </c>
      <c r="R232" s="82">
        <v>4.93</v>
      </c>
      <c r="S232" s="82">
        <v>26.064981949458485</v>
      </c>
      <c r="T232" s="82">
        <v>0.68640500000000004</v>
      </c>
      <c r="U232" s="82">
        <v>76733</v>
      </c>
      <c r="V232" s="82">
        <v>94502</v>
      </c>
      <c r="W232" s="82">
        <v>50.45</v>
      </c>
      <c r="X232" s="82">
        <v>0</v>
      </c>
      <c r="Y232" s="82">
        <v>130767.46090000001</v>
      </c>
      <c r="Z232" s="82">
        <v>45833.929700000001</v>
      </c>
      <c r="AA232" s="82">
        <v>63073.015599999999</v>
      </c>
      <c r="AB232" s="82">
        <v>67694.445300000007</v>
      </c>
      <c r="AC232" s="82">
        <v>10.40268221515645</v>
      </c>
    </row>
    <row r="233" spans="1:29">
      <c r="A233" s="82">
        <v>1954</v>
      </c>
      <c r="B233" s="82" t="s">
        <v>251</v>
      </c>
      <c r="C233" s="82" t="s">
        <v>252</v>
      </c>
      <c r="D233" s="82">
        <v>124</v>
      </c>
      <c r="E233" s="82">
        <v>8841</v>
      </c>
      <c r="F233" s="83">
        <v>6029.1086221480427</v>
      </c>
      <c r="G233" s="82">
        <v>27.708789797185549</v>
      </c>
      <c r="H233" s="82">
        <v>30.519600000000001</v>
      </c>
      <c r="I233" s="82">
        <v>424300</v>
      </c>
      <c r="J233" s="82">
        <v>0.17204807918925288</v>
      </c>
      <c r="K233" s="82">
        <v>21.559503666102646</v>
      </c>
      <c r="L233" s="82">
        <v>-2800</v>
      </c>
      <c r="M233" s="82">
        <v>127900</v>
      </c>
      <c r="N233" s="82">
        <v>115700</v>
      </c>
      <c r="O233" s="82">
        <v>174900</v>
      </c>
      <c r="Q233" s="82">
        <v>2.75</v>
      </c>
      <c r="R233" s="82">
        <v>4.6900000000000004</v>
      </c>
      <c r="S233" s="82">
        <v>35.667870036101085</v>
      </c>
      <c r="T233" s="82">
        <v>0.69606900000000005</v>
      </c>
      <c r="U233" s="82">
        <v>75771</v>
      </c>
      <c r="V233" s="82">
        <v>96449</v>
      </c>
      <c r="W233" s="82">
        <v>49.999999999000003</v>
      </c>
      <c r="X233" s="82">
        <v>0</v>
      </c>
      <c r="Y233" s="82">
        <v>138039.0313</v>
      </c>
      <c r="Z233" s="82">
        <v>51617.390599999999</v>
      </c>
      <c r="AA233" s="82">
        <v>71031.757800000007</v>
      </c>
      <c r="AB233" s="82">
        <v>67007.273400000005</v>
      </c>
      <c r="AC233" s="82">
        <v>10.925215714431353</v>
      </c>
    </row>
    <row r="234" spans="1:29">
      <c r="A234" s="82">
        <v>1955</v>
      </c>
      <c r="B234" s="82" t="s">
        <v>251</v>
      </c>
      <c r="C234" s="82" t="s">
        <v>252</v>
      </c>
      <c r="D234" s="82">
        <v>124</v>
      </c>
      <c r="E234" s="82">
        <v>8896</v>
      </c>
      <c r="F234" s="83">
        <v>6280.2229244599548</v>
      </c>
      <c r="G234" s="82">
        <v>28.620261797334109</v>
      </c>
      <c r="H234" s="82">
        <v>31.523499999999999</v>
      </c>
      <c r="I234" s="82">
        <v>451100</v>
      </c>
      <c r="J234" s="82">
        <v>0.17313234316116161</v>
      </c>
      <c r="K234" s="82">
        <v>21.453750705019736</v>
      </c>
      <c r="L234" s="82">
        <v>11000</v>
      </c>
      <c r="M234" s="82">
        <v>142700</v>
      </c>
      <c r="N234" s="82">
        <v>139100</v>
      </c>
      <c r="O234" s="82">
        <v>183100</v>
      </c>
      <c r="Q234" s="82">
        <v>2.85</v>
      </c>
      <c r="R234" s="82">
        <v>4.6100000000000003</v>
      </c>
      <c r="S234" s="82">
        <v>44.151624548736464</v>
      </c>
      <c r="T234" s="82">
        <v>0.68251899999999999</v>
      </c>
      <c r="U234" s="82">
        <v>82065</v>
      </c>
      <c r="V234" s="82">
        <v>95270</v>
      </c>
      <c r="W234" s="82">
        <v>49.959999998999997</v>
      </c>
      <c r="X234" s="82">
        <v>0</v>
      </c>
      <c r="Y234" s="82">
        <v>152566.42189999999</v>
      </c>
      <c r="Z234" s="82">
        <v>56750.214800000002</v>
      </c>
      <c r="AA234" s="82">
        <v>78095.140599999999</v>
      </c>
      <c r="AB234" s="82">
        <v>74471.273400000005</v>
      </c>
      <c r="AC234" s="82">
        <v>11.026523229596894</v>
      </c>
    </row>
    <row r="235" spans="1:29">
      <c r="A235" s="82">
        <v>1956</v>
      </c>
      <c r="B235" s="82" t="s">
        <v>251</v>
      </c>
      <c r="C235" s="82" t="s">
        <v>252</v>
      </c>
      <c r="D235" s="82">
        <v>124</v>
      </c>
      <c r="E235" s="82">
        <v>8951</v>
      </c>
      <c r="F235" s="83">
        <v>6422.455791197629</v>
      </c>
      <c r="G235" s="82">
        <v>29.501604185604588</v>
      </c>
      <c r="H235" s="82">
        <v>32.202300000000001</v>
      </c>
      <c r="I235" s="82">
        <v>479600</v>
      </c>
      <c r="J235" s="82">
        <v>0.18369474562135113</v>
      </c>
      <c r="K235" s="82">
        <v>22.060067681895088</v>
      </c>
      <c r="L235" s="82">
        <v>10400</v>
      </c>
      <c r="M235" s="82">
        <v>164400</v>
      </c>
      <c r="N235" s="82">
        <v>158600</v>
      </c>
      <c r="O235" s="82">
        <v>190100</v>
      </c>
      <c r="Q235" s="82">
        <v>3.04</v>
      </c>
      <c r="R235" s="82">
        <v>4.68</v>
      </c>
      <c r="S235" s="82">
        <v>41.48014440433213</v>
      </c>
      <c r="T235" s="82">
        <v>0.65222800000000003</v>
      </c>
      <c r="U235" s="82">
        <v>89075</v>
      </c>
      <c r="V235" s="82">
        <v>98657</v>
      </c>
      <c r="W235" s="82">
        <v>50.224999998999998</v>
      </c>
      <c r="X235" s="82">
        <v>0</v>
      </c>
      <c r="Y235" s="82">
        <v>163062.79689999999</v>
      </c>
      <c r="Z235" s="82">
        <v>62099.914100000002</v>
      </c>
      <c r="AA235" s="82">
        <v>85456.968800000002</v>
      </c>
      <c r="AB235" s="82">
        <v>77605.820300000007</v>
      </c>
      <c r="AC235" s="82">
        <v>11.757003733685277</v>
      </c>
    </row>
    <row r="236" spans="1:29">
      <c r="A236" s="82">
        <v>1957</v>
      </c>
      <c r="B236" s="82" t="s">
        <v>251</v>
      </c>
      <c r="C236" s="82" t="s">
        <v>252</v>
      </c>
      <c r="D236" s="82">
        <v>124</v>
      </c>
      <c r="E236" s="82">
        <v>9027</v>
      </c>
      <c r="F236" s="83">
        <v>6494.6355651854774</v>
      </c>
      <c r="G236" s="82">
        <v>30.076116444749278</v>
      </c>
      <c r="H236" s="82">
        <v>32.837200000000003</v>
      </c>
      <c r="I236" s="82">
        <v>508700</v>
      </c>
      <c r="J236" s="82">
        <v>0.17908393945350895</v>
      </c>
      <c r="K236" s="82">
        <v>22.758037225042294</v>
      </c>
      <c r="L236" s="82">
        <v>12700</v>
      </c>
      <c r="M236" s="82">
        <v>172200</v>
      </c>
      <c r="N236" s="82">
        <v>159300</v>
      </c>
      <c r="O236" s="82">
        <v>189900</v>
      </c>
      <c r="Q236" s="82">
        <v>3.94</v>
      </c>
      <c r="R236" s="82">
        <v>5.99</v>
      </c>
      <c r="S236" s="82">
        <v>32.779783393501802</v>
      </c>
      <c r="T236" s="82">
        <v>0.62627100000000002</v>
      </c>
      <c r="U236" s="82">
        <v>96290</v>
      </c>
      <c r="V236" s="82">
        <v>108422</v>
      </c>
      <c r="W236" s="82">
        <v>50.017499999000002</v>
      </c>
      <c r="X236" s="82">
        <v>0</v>
      </c>
      <c r="Y236" s="82">
        <v>157773.89060000001</v>
      </c>
      <c r="Z236" s="82">
        <v>66943.5625</v>
      </c>
      <c r="AA236" s="82">
        <v>92122.414099999995</v>
      </c>
      <c r="AB236" s="82">
        <v>65651.484400000001</v>
      </c>
      <c r="AC236" s="82">
        <v>12.588791752939201</v>
      </c>
    </row>
    <row r="237" spans="1:29">
      <c r="A237" s="82">
        <v>1958</v>
      </c>
      <c r="B237" s="82" t="s">
        <v>251</v>
      </c>
      <c r="C237" s="82" t="s">
        <v>252</v>
      </c>
      <c r="D237" s="82">
        <v>124</v>
      </c>
      <c r="E237" s="82">
        <v>9079</v>
      </c>
      <c r="F237" s="83">
        <v>6441.8300514973034</v>
      </c>
      <c r="G237" s="82">
        <v>29.340195550543427</v>
      </c>
      <c r="H237" s="82">
        <v>31.7407</v>
      </c>
      <c r="I237" s="82">
        <v>512800</v>
      </c>
      <c r="J237" s="82">
        <v>0.1669266770670827</v>
      </c>
      <c r="K237" s="82">
        <v>23.054145516074442</v>
      </c>
      <c r="L237" s="82">
        <v>18700</v>
      </c>
      <c r="M237" s="82">
        <v>156700</v>
      </c>
      <c r="N237" s="82">
        <v>152700</v>
      </c>
      <c r="O237" s="82">
        <v>200600</v>
      </c>
      <c r="Q237" s="82">
        <v>3.95</v>
      </c>
      <c r="R237" s="82">
        <v>5.55</v>
      </c>
      <c r="S237" s="82">
        <v>36.498194945848368</v>
      </c>
      <c r="T237" s="82">
        <v>0.663914</v>
      </c>
      <c r="U237" s="82">
        <v>99604</v>
      </c>
      <c r="V237" s="82">
        <v>123338</v>
      </c>
      <c r="W237" s="82">
        <v>49.842499998999998</v>
      </c>
      <c r="X237" s="82">
        <v>0</v>
      </c>
      <c r="Y237" s="82">
        <v>175446</v>
      </c>
      <c r="Z237" s="82">
        <v>71787.210900000005</v>
      </c>
      <c r="AA237" s="82">
        <v>98787.859400000001</v>
      </c>
      <c r="AB237" s="82">
        <v>76658.132800000007</v>
      </c>
      <c r="AC237" s="82">
        <v>12.690099268104744</v>
      </c>
    </row>
    <row r="238" spans="1:29">
      <c r="A238" s="82">
        <v>1959</v>
      </c>
      <c r="B238" s="82" t="s">
        <v>251</v>
      </c>
      <c r="C238" s="82" t="s">
        <v>252</v>
      </c>
      <c r="D238" s="82">
        <v>124</v>
      </c>
      <c r="E238" s="82">
        <v>9129</v>
      </c>
      <c r="F238" s="83">
        <v>6608.2810681205474</v>
      </c>
      <c r="G238" s="82">
        <v>29.953855808795012</v>
      </c>
      <c r="H238" s="82">
        <v>33.277500000000003</v>
      </c>
      <c r="I238" s="82">
        <v>531100</v>
      </c>
      <c r="J238" s="82">
        <v>0.1752965543212201</v>
      </c>
      <c r="K238" s="82">
        <v>23.336153412295534</v>
      </c>
      <c r="L238" s="82">
        <v>1800</v>
      </c>
      <c r="M238" s="82">
        <v>172600</v>
      </c>
      <c r="N238" s="82">
        <v>165300</v>
      </c>
      <c r="O238" s="82">
        <v>206900</v>
      </c>
      <c r="Q238" s="82">
        <v>3.27</v>
      </c>
      <c r="R238" s="82">
        <v>4.99</v>
      </c>
      <c r="S238" s="82">
        <v>34.548736462093856</v>
      </c>
      <c r="T238" s="82">
        <v>0.69599100000000003</v>
      </c>
      <c r="U238" s="82">
        <v>102011</v>
      </c>
      <c r="V238" s="82">
        <v>134962</v>
      </c>
      <c r="W238" s="82">
        <v>49.937499999000003</v>
      </c>
      <c r="X238" s="82">
        <v>0</v>
      </c>
      <c r="Y238" s="82">
        <v>194881.48439999999</v>
      </c>
      <c r="Z238" s="82">
        <v>77136.914099999995</v>
      </c>
      <c r="AA238" s="82">
        <v>106149.69530000001</v>
      </c>
      <c r="AB238" s="82">
        <v>88731.796900000001</v>
      </c>
      <c r="AC238" s="82">
        <v>12.898046272918226</v>
      </c>
    </row>
    <row r="239" spans="1:29">
      <c r="A239" s="82">
        <v>1960</v>
      </c>
      <c r="B239" s="82" t="s">
        <v>251</v>
      </c>
      <c r="C239" s="82" t="s">
        <v>252</v>
      </c>
      <c r="D239" s="82">
        <v>124</v>
      </c>
      <c r="E239" s="82">
        <v>9178</v>
      </c>
      <c r="F239" s="83">
        <v>6952.0874686084635</v>
      </c>
      <c r="G239" s="82">
        <v>31.195626241198894</v>
      </c>
      <c r="H239" s="82">
        <v>34.6449</v>
      </c>
      <c r="I239" s="82">
        <v>564000</v>
      </c>
      <c r="J239" s="82">
        <v>0.19095744680851065</v>
      </c>
      <c r="K239" s="82">
        <v>23.406655386350806</v>
      </c>
      <c r="L239" s="82">
        <v>3500</v>
      </c>
      <c r="M239" s="82">
        <v>198500</v>
      </c>
      <c r="N239" s="82">
        <v>189600</v>
      </c>
      <c r="O239" s="82">
        <v>211800</v>
      </c>
      <c r="Q239" s="82">
        <v>4.41</v>
      </c>
      <c r="R239" s="82">
        <v>5.48</v>
      </c>
      <c r="S239" s="82">
        <v>28.447653429602884</v>
      </c>
      <c r="T239" s="82">
        <v>0.69314799999999999</v>
      </c>
      <c r="U239" s="82">
        <v>109224</v>
      </c>
      <c r="V239" s="82">
        <v>141820</v>
      </c>
      <c r="W239" s="82">
        <v>49.699999998999999</v>
      </c>
      <c r="X239" s="82">
        <v>0</v>
      </c>
      <c r="Y239" s="82">
        <v>213304.64060000001</v>
      </c>
      <c r="Z239" s="82">
        <v>84800</v>
      </c>
      <c r="AA239" s="82">
        <v>116695.02340000001</v>
      </c>
      <c r="AB239" s="82">
        <v>96609.609400000001</v>
      </c>
      <c r="AC239" s="82">
        <v>13.521887287358666</v>
      </c>
    </row>
    <row r="240" spans="1:29">
      <c r="A240" s="82">
        <v>1961</v>
      </c>
      <c r="B240" s="82" t="s">
        <v>251</v>
      </c>
      <c r="C240" s="82" t="s">
        <v>252</v>
      </c>
      <c r="D240" s="82">
        <v>124</v>
      </c>
      <c r="E240" s="82">
        <v>9190</v>
      </c>
      <c r="F240" s="83">
        <v>7252.8311767658042</v>
      </c>
      <c r="G240" s="82">
        <v>32.587942251320143</v>
      </c>
      <c r="H240" s="82">
        <v>35.034599999999998</v>
      </c>
      <c r="I240" s="82">
        <v>600200</v>
      </c>
      <c r="J240" s="82">
        <v>0.20259913362212595</v>
      </c>
      <c r="K240" s="82">
        <v>23.639311900733208</v>
      </c>
      <c r="L240" s="82">
        <v>2200</v>
      </c>
      <c r="M240" s="82">
        <v>211200</v>
      </c>
      <c r="N240" s="82">
        <v>196500</v>
      </c>
      <c r="O240" s="82">
        <v>225800</v>
      </c>
      <c r="Q240" s="82">
        <v>4.91</v>
      </c>
      <c r="R240" s="82">
        <v>5.9</v>
      </c>
      <c r="S240" s="82">
        <v>31.877256317689525</v>
      </c>
      <c r="T240" s="82">
        <v>0.677759</v>
      </c>
      <c r="U240" s="82">
        <v>120412</v>
      </c>
      <c r="V240" s="82">
        <v>143865</v>
      </c>
      <c r="W240" s="82">
        <v>49.779999998999998</v>
      </c>
      <c r="X240" s="82">
        <v>0</v>
      </c>
      <c r="Y240" s="82">
        <v>262500</v>
      </c>
      <c r="Z240" s="82">
        <v>92000</v>
      </c>
      <c r="AA240" s="82">
        <v>126603.0938</v>
      </c>
      <c r="AB240" s="82">
        <v>135896.9063</v>
      </c>
      <c r="AC240" s="82">
        <v>13.897495267563075</v>
      </c>
    </row>
    <row r="241" spans="1:29">
      <c r="A241" s="82">
        <v>1962</v>
      </c>
      <c r="B241" s="82" t="s">
        <v>251</v>
      </c>
      <c r="C241" s="82" t="s">
        <v>252</v>
      </c>
      <c r="D241" s="82">
        <v>124</v>
      </c>
      <c r="E241" s="82">
        <v>9251</v>
      </c>
      <c r="F241" s="83">
        <v>7583.0946802048084</v>
      </c>
      <c r="G241" s="82">
        <v>34.101596562338159</v>
      </c>
      <c r="H241" s="82">
        <v>36.2117</v>
      </c>
      <c r="I241" s="82">
        <v>642700</v>
      </c>
      <c r="J241" s="82">
        <v>0.2077174420413879</v>
      </c>
      <c r="K241" s="82">
        <v>23.97067117879299</v>
      </c>
      <c r="L241" s="82">
        <v>4100</v>
      </c>
      <c r="M241" s="82">
        <v>228400</v>
      </c>
      <c r="N241" s="82">
        <v>216600</v>
      </c>
      <c r="O241" s="82">
        <v>241900</v>
      </c>
      <c r="Q241" s="82">
        <v>3.95</v>
      </c>
      <c r="R241" s="82">
        <v>5.24</v>
      </c>
      <c r="S241" s="82">
        <v>29.675090252707577</v>
      </c>
      <c r="T241" s="82">
        <v>0.65301699999999996</v>
      </c>
      <c r="U241" s="82">
        <v>131454</v>
      </c>
      <c r="V241" s="82">
        <v>151987</v>
      </c>
      <c r="W241" s="82">
        <v>49.751299998999997</v>
      </c>
      <c r="X241" s="82">
        <v>0</v>
      </c>
      <c r="Y241" s="82">
        <v>294600</v>
      </c>
      <c r="Z241" s="82">
        <v>100300</v>
      </c>
      <c r="AA241" s="82">
        <v>138024.89060000001</v>
      </c>
      <c r="AB241" s="82">
        <v>156575.10939999999</v>
      </c>
      <c r="AC241" s="82">
        <v>14.648711227971887</v>
      </c>
    </row>
    <row r="242" spans="1:29">
      <c r="A242" s="82">
        <v>1963</v>
      </c>
      <c r="B242" s="82" t="s">
        <v>251</v>
      </c>
      <c r="C242" s="82" t="s">
        <v>252</v>
      </c>
      <c r="D242" s="82">
        <v>124</v>
      </c>
      <c r="E242" s="82">
        <v>9328</v>
      </c>
      <c r="F242" s="83">
        <v>7862.4597386648848</v>
      </c>
      <c r="G242" s="82">
        <v>35.345006701510925</v>
      </c>
      <c r="H242" s="82">
        <v>37.567300000000003</v>
      </c>
      <c r="I242" s="82">
        <v>691100</v>
      </c>
      <c r="J242" s="82">
        <v>0.20633772247142237</v>
      </c>
      <c r="K242" s="82">
        <v>24.485335589396485</v>
      </c>
      <c r="L242" s="82">
        <v>-5200</v>
      </c>
      <c r="M242" s="82">
        <v>256400</v>
      </c>
      <c r="N242" s="82">
        <v>242000</v>
      </c>
      <c r="O242" s="82">
        <v>265600</v>
      </c>
      <c r="Q242" s="82">
        <v>3.7699999999999996</v>
      </c>
      <c r="R242" s="82">
        <v>4.97</v>
      </c>
      <c r="S242" s="82">
        <v>33.249097472924184</v>
      </c>
      <c r="T242" s="82">
        <v>0.64081299999999997</v>
      </c>
      <c r="U242" s="82">
        <v>140103</v>
      </c>
      <c r="V242" s="82">
        <v>167090</v>
      </c>
      <c r="W242" s="82">
        <v>49.827499998999997</v>
      </c>
      <c r="X242" s="82">
        <v>0</v>
      </c>
      <c r="Y242" s="82">
        <v>334100</v>
      </c>
      <c r="Z242" s="82">
        <v>107400</v>
      </c>
      <c r="AA242" s="82">
        <v>147795.35939999999</v>
      </c>
      <c r="AB242" s="82">
        <v>186304.64060000001</v>
      </c>
      <c r="AC242" s="82">
        <v>15.869437163636213</v>
      </c>
    </row>
    <row r="243" spans="1:29">
      <c r="A243" s="82">
        <v>1964</v>
      </c>
      <c r="B243" s="82" t="s">
        <v>251</v>
      </c>
      <c r="C243" s="82" t="s">
        <v>252</v>
      </c>
      <c r="D243" s="82">
        <v>124</v>
      </c>
      <c r="E243" s="82">
        <v>9428</v>
      </c>
      <c r="F243" s="83">
        <v>8340.7707910750505</v>
      </c>
      <c r="G243" s="82">
        <v>37.484004181508773</v>
      </c>
      <c r="H243" s="82">
        <v>38.208199999999998</v>
      </c>
      <c r="I243" s="82">
        <v>773400</v>
      </c>
      <c r="J243" s="82">
        <v>0.22174812516162401</v>
      </c>
      <c r="K243" s="82">
        <v>25.50761421319795</v>
      </c>
      <c r="L243" s="82">
        <v>-100</v>
      </c>
      <c r="M243" s="82">
        <v>296500</v>
      </c>
      <c r="N243" s="82">
        <v>280000</v>
      </c>
      <c r="O243" s="82">
        <v>286500</v>
      </c>
      <c r="Q243" s="82">
        <v>4.49</v>
      </c>
      <c r="R243" s="82">
        <v>6.41</v>
      </c>
      <c r="S243" s="82">
        <v>33.610108303249092</v>
      </c>
      <c r="T243" s="82">
        <v>0.593746</v>
      </c>
      <c r="U243" s="82">
        <v>157881</v>
      </c>
      <c r="V243" s="82">
        <v>181383</v>
      </c>
      <c r="W243" s="82">
        <v>49.632499998999997</v>
      </c>
      <c r="X243" s="82">
        <v>0</v>
      </c>
      <c r="Y243" s="82">
        <v>372300</v>
      </c>
      <c r="Z243" s="82">
        <v>121200</v>
      </c>
      <c r="AA243" s="82">
        <v>166785.8125</v>
      </c>
      <c r="AB243" s="82">
        <v>205514.1875</v>
      </c>
      <c r="AC243" s="82">
        <v>18.029183049811557</v>
      </c>
    </row>
    <row r="244" spans="1:29">
      <c r="A244" s="82">
        <v>1965</v>
      </c>
      <c r="B244" s="82" t="s">
        <v>251</v>
      </c>
      <c r="C244" s="82" t="s">
        <v>252</v>
      </c>
      <c r="D244" s="82">
        <v>124</v>
      </c>
      <c r="E244" s="82">
        <v>9499</v>
      </c>
      <c r="F244" s="83">
        <v>8559.3928938093359</v>
      </c>
      <c r="G244" s="82">
        <v>38.494575959501233</v>
      </c>
      <c r="H244" s="82">
        <v>39.508200000000002</v>
      </c>
      <c r="I244" s="82">
        <v>842100</v>
      </c>
      <c r="J244" s="82">
        <v>0.22004512528203302</v>
      </c>
      <c r="K244" s="82">
        <v>26.543993231810472</v>
      </c>
      <c r="L244" s="82">
        <v>7600</v>
      </c>
      <c r="M244" s="82">
        <v>325100</v>
      </c>
      <c r="N244" s="82">
        <v>319700</v>
      </c>
      <c r="O244" s="82">
        <v>306400</v>
      </c>
      <c r="Q244" s="82">
        <v>4.63</v>
      </c>
      <c r="R244" s="82">
        <v>6.4399999999999995</v>
      </c>
      <c r="S244" s="82">
        <v>30.938628158844757</v>
      </c>
      <c r="T244" s="82">
        <v>0.576017</v>
      </c>
      <c r="U244" s="82">
        <v>173558</v>
      </c>
      <c r="V244" s="82">
        <v>202958</v>
      </c>
      <c r="W244" s="82">
        <v>49.642499999000002</v>
      </c>
      <c r="X244" s="82">
        <v>0</v>
      </c>
      <c r="Y244" s="82">
        <v>413000</v>
      </c>
      <c r="Z244" s="82">
        <v>132900</v>
      </c>
      <c r="AA244" s="82">
        <v>182886.42189999999</v>
      </c>
      <c r="AB244" s="82">
        <v>230113.57810000001</v>
      </c>
      <c r="AC244" s="82">
        <v>19.625516965680291</v>
      </c>
    </row>
    <row r="245" spans="1:29">
      <c r="A245" s="82">
        <v>1966</v>
      </c>
      <c r="B245" s="82" t="s">
        <v>251</v>
      </c>
      <c r="C245" s="82" t="s">
        <v>252</v>
      </c>
      <c r="D245" s="82">
        <v>124</v>
      </c>
      <c r="E245" s="82">
        <v>9556</v>
      </c>
      <c r="F245" s="83">
        <v>8775.9523759439617</v>
      </c>
      <c r="G245" s="82">
        <v>39.464974921656257</v>
      </c>
      <c r="H245" s="82">
        <v>40.302100000000003</v>
      </c>
      <c r="I245" s="82">
        <v>905000</v>
      </c>
      <c r="J245" s="82">
        <v>0.22740331491712706</v>
      </c>
      <c r="K245" s="82">
        <v>27.650874224478265</v>
      </c>
      <c r="L245" s="82">
        <v>-4800</v>
      </c>
      <c r="M245" s="82">
        <v>359100</v>
      </c>
      <c r="N245" s="82">
        <v>341600</v>
      </c>
      <c r="O245" s="82">
        <v>324200</v>
      </c>
      <c r="Q245" s="82">
        <v>5.21</v>
      </c>
      <c r="R245" s="82">
        <v>6.6199999999999992</v>
      </c>
      <c r="S245" s="82">
        <v>24.007220216606491</v>
      </c>
      <c r="T245" s="82">
        <v>0.55576889375684557</v>
      </c>
      <c r="U245" s="82">
        <v>200716</v>
      </c>
      <c r="V245" s="82">
        <v>235610</v>
      </c>
      <c r="W245" s="82">
        <v>50.052499998999998</v>
      </c>
      <c r="X245" s="82">
        <v>0</v>
      </c>
      <c r="Y245" s="82">
        <v>467100</v>
      </c>
      <c r="Z245" s="82">
        <v>145700</v>
      </c>
      <c r="AA245" s="82">
        <v>200500.76560000001</v>
      </c>
      <c r="AB245" s="82">
        <v>266599.21879999997</v>
      </c>
      <c r="AC245" s="82">
        <v>21.22185088154902</v>
      </c>
    </row>
    <row r="246" spans="1:29">
      <c r="A246" s="82">
        <v>1967</v>
      </c>
      <c r="B246" s="82" t="s">
        <v>251</v>
      </c>
      <c r="C246" s="82" t="s">
        <v>252</v>
      </c>
      <c r="D246" s="82">
        <v>124</v>
      </c>
      <c r="E246" s="82">
        <v>9606</v>
      </c>
      <c r="F246" s="83">
        <v>9071.8359231936374</v>
      </c>
      <c r="G246" s="82">
        <v>40.788115802465583</v>
      </c>
      <c r="H246" s="82">
        <v>41.2361</v>
      </c>
      <c r="I246" s="82">
        <v>969700</v>
      </c>
      <c r="J246" s="82">
        <v>0.22512117149633906</v>
      </c>
      <c r="K246" s="82">
        <v>28.440496333897329</v>
      </c>
      <c r="L246" s="82">
        <v>10100</v>
      </c>
      <c r="M246" s="82">
        <v>364300</v>
      </c>
      <c r="N246" s="82">
        <v>354100</v>
      </c>
      <c r="O246" s="82">
        <v>332600</v>
      </c>
      <c r="Q246" s="82">
        <v>5.22</v>
      </c>
      <c r="R246" s="82">
        <v>6.7</v>
      </c>
      <c r="S246" s="82">
        <v>28.592057761732846</v>
      </c>
      <c r="T246" s="82">
        <v>0.54081390593047041</v>
      </c>
      <c r="U246" s="82">
        <v>222951</v>
      </c>
      <c r="V246" s="82">
        <v>254513</v>
      </c>
      <c r="W246" s="82">
        <v>49.627499999000001</v>
      </c>
      <c r="X246" s="82">
        <v>0</v>
      </c>
      <c r="Y246" s="82">
        <v>537100</v>
      </c>
      <c r="Z246" s="82">
        <v>159700</v>
      </c>
      <c r="AA246" s="82">
        <v>219766.45310000001</v>
      </c>
      <c r="AB246" s="82">
        <v>317333.53129999997</v>
      </c>
      <c r="AC246" s="82">
        <v>24.414518713286483</v>
      </c>
    </row>
    <row r="247" spans="1:29">
      <c r="A247" s="82">
        <v>1968</v>
      </c>
      <c r="B247" s="82" t="s">
        <v>251</v>
      </c>
      <c r="C247" s="82" t="s">
        <v>252</v>
      </c>
      <c r="D247" s="82">
        <v>124</v>
      </c>
      <c r="E247" s="82">
        <v>9632</v>
      </c>
      <c r="F247" s="83">
        <v>9415.5248284635763</v>
      </c>
      <c r="G247" s="82">
        <v>42.358032551990632</v>
      </c>
      <c r="H247" s="82">
        <v>43.286299999999997</v>
      </c>
      <c r="I247" s="82">
        <v>1037500</v>
      </c>
      <c r="J247" s="82">
        <v>0.21262650602409638</v>
      </c>
      <c r="K247" s="82">
        <v>29.223068245910866</v>
      </c>
      <c r="L247" s="82">
        <v>1700</v>
      </c>
      <c r="M247" s="82">
        <v>419800</v>
      </c>
      <c r="N247" s="82">
        <v>408600</v>
      </c>
      <c r="O247" s="82">
        <v>355300</v>
      </c>
      <c r="Q247" s="82">
        <v>4.01</v>
      </c>
      <c r="R247" s="82">
        <v>6.54</v>
      </c>
      <c r="S247" s="82">
        <v>31.732851985559559</v>
      </c>
      <c r="T247" s="82">
        <v>0.54523613766730405</v>
      </c>
      <c r="U247" s="82">
        <v>239524</v>
      </c>
      <c r="V247" s="82">
        <v>285100</v>
      </c>
      <c r="W247" s="82">
        <v>50.14</v>
      </c>
      <c r="X247" s="82">
        <v>0</v>
      </c>
      <c r="Y247" s="82">
        <v>604300</v>
      </c>
      <c r="Z247" s="82">
        <v>176900</v>
      </c>
      <c r="AA247" s="82">
        <v>243435.73439999999</v>
      </c>
      <c r="AB247" s="82">
        <v>360864.25</v>
      </c>
      <c r="AC247" s="82">
        <v>22.724282802366648</v>
      </c>
    </row>
    <row r="248" spans="1:29">
      <c r="A248" s="82">
        <v>1969</v>
      </c>
      <c r="B248" s="82" t="s">
        <v>251</v>
      </c>
      <c r="C248" s="82" t="s">
        <v>252</v>
      </c>
      <c r="D248" s="82">
        <v>124</v>
      </c>
      <c r="E248" s="82">
        <v>9660</v>
      </c>
      <c r="F248" s="83">
        <v>10018.205082859133</v>
      </c>
      <c r="G248" s="82">
        <v>45.064676019038501</v>
      </c>
      <c r="H248" s="82">
        <v>45.494</v>
      </c>
      <c r="I248" s="82">
        <v>1151300</v>
      </c>
      <c r="J248" s="82">
        <v>0.21184747676539564</v>
      </c>
      <c r="K248" s="82">
        <v>30.32289904117313</v>
      </c>
      <c r="L248" s="82">
        <v>3700</v>
      </c>
      <c r="M248" s="82">
        <v>501100</v>
      </c>
      <c r="N248" s="82">
        <v>504500</v>
      </c>
      <c r="O248" s="82">
        <v>359800</v>
      </c>
      <c r="Q248" s="82">
        <v>6.9500000000000011</v>
      </c>
      <c r="R248" s="82">
        <v>7.2000000000000011</v>
      </c>
      <c r="S248" s="82">
        <v>31.624548736462089</v>
      </c>
      <c r="T248" s="82">
        <v>0.51587672413793106</v>
      </c>
      <c r="U248" s="82">
        <v>267529</v>
      </c>
      <c r="V248" s="82">
        <v>296328</v>
      </c>
      <c r="W248" s="82">
        <v>49.666299999000003</v>
      </c>
      <c r="X248" s="82">
        <v>0</v>
      </c>
      <c r="Y248" s="82">
        <v>656000</v>
      </c>
      <c r="Z248" s="82">
        <v>198200</v>
      </c>
      <c r="AA248" s="82">
        <v>272747.09379999997</v>
      </c>
      <c r="AB248" s="82">
        <v>383252.90629999997</v>
      </c>
      <c r="AC248" s="82">
        <v>24.508420708337585</v>
      </c>
    </row>
    <row r="249" spans="1:29">
      <c r="A249" s="82">
        <v>1970</v>
      </c>
      <c r="B249" s="82" t="s">
        <v>251</v>
      </c>
      <c r="C249" s="82" t="s">
        <v>252</v>
      </c>
      <c r="D249" s="82">
        <v>124</v>
      </c>
      <c r="E249" s="82">
        <v>9651</v>
      </c>
      <c r="F249" s="83">
        <v>10610.824046981676</v>
      </c>
      <c r="G249" s="82">
        <v>47.810262521847157</v>
      </c>
      <c r="H249" s="82">
        <v>47.357700000000001</v>
      </c>
      <c r="I249" s="82">
        <v>1281000</v>
      </c>
      <c r="J249" s="82">
        <v>0.22474629195940671</v>
      </c>
      <c r="K249" s="82">
        <v>31.507332205301726</v>
      </c>
      <c r="L249" s="82">
        <v>36200</v>
      </c>
      <c r="M249" s="82">
        <v>570600</v>
      </c>
      <c r="N249" s="82">
        <v>580000</v>
      </c>
      <c r="O249" s="82">
        <v>392200</v>
      </c>
      <c r="Q249" s="82">
        <v>7.86</v>
      </c>
      <c r="R249" s="82">
        <v>7.8100000000000005</v>
      </c>
      <c r="S249" s="82">
        <v>31.552346570397106</v>
      </c>
      <c r="T249" s="82">
        <v>0.47491869999999997</v>
      </c>
      <c r="U249" s="82">
        <v>300145</v>
      </c>
      <c r="V249" s="82">
        <v>351759</v>
      </c>
      <c r="W249" s="82">
        <v>49.674999999000001</v>
      </c>
      <c r="X249" s="82">
        <v>0</v>
      </c>
      <c r="Y249" s="82">
        <v>730900</v>
      </c>
      <c r="Z249" s="82">
        <v>217000</v>
      </c>
      <c r="AA249" s="82">
        <v>298618.15629999997</v>
      </c>
      <c r="AB249" s="82">
        <v>432281.84379999997</v>
      </c>
      <c r="AC249" s="82">
        <v>24.246848608374044</v>
      </c>
    </row>
    <row r="250" spans="1:29">
      <c r="A250" s="82">
        <v>1971</v>
      </c>
      <c r="B250" s="82" t="s">
        <v>251</v>
      </c>
      <c r="C250" s="82" t="s">
        <v>252</v>
      </c>
      <c r="D250" s="82">
        <v>124</v>
      </c>
      <c r="E250" s="82">
        <v>9695</v>
      </c>
      <c r="F250" s="83">
        <v>10969.55285603515</v>
      </c>
      <c r="G250" s="82">
        <v>49.431010181207341</v>
      </c>
      <c r="H250" s="82">
        <v>49.5154</v>
      </c>
      <c r="I250" s="82">
        <v>1402400</v>
      </c>
      <c r="J250" s="82">
        <v>0.21841129492298916</v>
      </c>
      <c r="K250" s="82">
        <v>32.875070501974029</v>
      </c>
      <c r="L250" s="82">
        <v>41500</v>
      </c>
      <c r="M250" s="82">
        <v>629100</v>
      </c>
      <c r="N250" s="82">
        <v>620200</v>
      </c>
      <c r="O250" s="82">
        <v>429400</v>
      </c>
      <c r="Q250" s="82">
        <v>5.09</v>
      </c>
      <c r="R250" s="82">
        <v>7.35</v>
      </c>
      <c r="S250" s="82">
        <v>32.851985559566778</v>
      </c>
      <c r="T250" s="82">
        <v>0.457677</v>
      </c>
      <c r="U250" s="82">
        <v>325979</v>
      </c>
      <c r="V250" s="82">
        <v>371876</v>
      </c>
      <c r="W250" s="82">
        <v>44.754999998999999</v>
      </c>
      <c r="X250" s="82">
        <v>0</v>
      </c>
      <c r="Y250" s="82">
        <v>811200</v>
      </c>
      <c r="Z250" s="82">
        <v>238500</v>
      </c>
      <c r="AA250" s="82">
        <v>328204.75</v>
      </c>
      <c r="AB250" s="82">
        <v>482995.25</v>
      </c>
      <c r="AC250" s="82">
        <v>24.060119701109787</v>
      </c>
    </row>
    <row r="251" spans="1:29">
      <c r="A251" s="82">
        <v>1972</v>
      </c>
      <c r="B251" s="82" t="s">
        <v>251</v>
      </c>
      <c r="C251" s="82" t="s">
        <v>252</v>
      </c>
      <c r="D251" s="82">
        <v>124</v>
      </c>
      <c r="E251" s="82">
        <v>9727</v>
      </c>
      <c r="F251" s="83">
        <v>11502.507956453224</v>
      </c>
      <c r="G251" s="82">
        <v>51.844965990010962</v>
      </c>
      <c r="H251" s="82">
        <v>52.262099999999997</v>
      </c>
      <c r="I251" s="82">
        <v>1568500</v>
      </c>
      <c r="J251" s="82">
        <v>0.20911699075549889</v>
      </c>
      <c r="K251" s="82">
        <v>34.665820642977977</v>
      </c>
      <c r="L251" s="82">
        <v>51200</v>
      </c>
      <c r="M251" s="82">
        <v>681800</v>
      </c>
      <c r="N251" s="82">
        <v>711000</v>
      </c>
      <c r="O251" s="82">
        <v>489400</v>
      </c>
      <c r="Q251" s="82">
        <v>3.8599999999999994</v>
      </c>
      <c r="R251" s="82">
        <v>7.04</v>
      </c>
      <c r="S251" s="82">
        <v>41.083032490974716</v>
      </c>
      <c r="T251" s="82">
        <v>0.44843310000000003</v>
      </c>
      <c r="U251" s="82">
        <v>365440</v>
      </c>
      <c r="V251" s="82">
        <v>422576</v>
      </c>
      <c r="W251" s="82">
        <v>44.0625</v>
      </c>
      <c r="X251" s="82">
        <v>0</v>
      </c>
      <c r="Y251" s="82">
        <v>908400</v>
      </c>
      <c r="Z251" s="82">
        <v>270900</v>
      </c>
      <c r="AA251" s="82">
        <v>372791.0625</v>
      </c>
      <c r="AB251" s="82">
        <v>535608.9375</v>
      </c>
      <c r="AC251" s="82">
        <v>26.170058035431889</v>
      </c>
    </row>
    <row r="252" spans="1:29">
      <c r="A252" s="82">
        <v>1973</v>
      </c>
      <c r="B252" s="82" t="s">
        <v>251</v>
      </c>
      <c r="C252" s="82" t="s">
        <v>252</v>
      </c>
      <c r="D252" s="82">
        <v>124</v>
      </c>
      <c r="E252" s="82">
        <v>9757</v>
      </c>
      <c r="F252" s="83">
        <v>12169.966318902489</v>
      </c>
      <c r="G252" s="82">
        <v>54.864281041548736</v>
      </c>
      <c r="H252" s="82">
        <v>56.365299999999998</v>
      </c>
      <c r="I252" s="82">
        <v>1782300</v>
      </c>
      <c r="J252" s="82">
        <v>0.20972900185154014</v>
      </c>
      <c r="K252" s="82">
        <v>37.076988155668332</v>
      </c>
      <c r="L252" s="82">
        <v>45000</v>
      </c>
      <c r="M252" s="82">
        <v>856100</v>
      </c>
      <c r="N252" s="82">
        <v>870100</v>
      </c>
      <c r="O252" s="82">
        <v>529700</v>
      </c>
      <c r="Q252" s="82">
        <v>6.16</v>
      </c>
      <c r="R252" s="82">
        <v>7.4499999999999993</v>
      </c>
      <c r="S252" s="82">
        <v>42.23826714801443</v>
      </c>
      <c r="T252" s="82">
        <v>0.42382520000000001</v>
      </c>
      <c r="U252" s="82">
        <v>410621</v>
      </c>
      <c r="V252" s="82">
        <v>495985</v>
      </c>
      <c r="W252" s="82">
        <v>41.319999998999997</v>
      </c>
      <c r="X252" s="82">
        <v>0</v>
      </c>
      <c r="Y252" s="82">
        <v>1043600</v>
      </c>
      <c r="Z252" s="82">
        <v>315900</v>
      </c>
      <c r="AA252" s="82">
        <v>434716.5</v>
      </c>
      <c r="AB252" s="82">
        <v>608883.5</v>
      </c>
      <c r="AC252" s="82">
        <v>29.913119835665622</v>
      </c>
    </row>
    <row r="253" spans="1:29">
      <c r="A253" s="82">
        <v>1974</v>
      </c>
      <c r="B253" s="82" t="s">
        <v>251</v>
      </c>
      <c r="C253" s="82" t="s">
        <v>252</v>
      </c>
      <c r="D253" s="82">
        <v>124</v>
      </c>
      <c r="E253" s="82">
        <v>9788</v>
      </c>
      <c r="F253" s="83">
        <v>12642.969757775551</v>
      </c>
      <c r="G253" s="82">
        <v>56.999281736297448</v>
      </c>
      <c r="H253" s="82">
        <v>57.772399999999998</v>
      </c>
      <c r="I253" s="82">
        <v>2090900</v>
      </c>
      <c r="J253" s="82">
        <v>0.22344444975847721</v>
      </c>
      <c r="K253" s="82">
        <v>41.779469825155076</v>
      </c>
      <c r="L253" s="82">
        <v>35800</v>
      </c>
      <c r="M253" s="82">
        <v>1160700</v>
      </c>
      <c r="N253" s="82">
        <v>1099800</v>
      </c>
      <c r="O253" s="82">
        <v>574700</v>
      </c>
      <c r="Q253" s="82">
        <v>10.210000000000001</v>
      </c>
      <c r="R253" s="82">
        <v>8.68</v>
      </c>
      <c r="S253" s="82">
        <v>29.999999999999993</v>
      </c>
      <c r="T253" s="82">
        <v>0.3884301</v>
      </c>
      <c r="U253" s="82">
        <v>490065</v>
      </c>
      <c r="V253" s="82">
        <v>577728</v>
      </c>
      <c r="W253" s="82">
        <v>36.122499998999999</v>
      </c>
      <c r="X253" s="82">
        <v>0</v>
      </c>
      <c r="Y253" s="82">
        <v>1165400</v>
      </c>
      <c r="Z253" s="82">
        <v>361800</v>
      </c>
      <c r="AA253" s="82">
        <v>497880.4375</v>
      </c>
      <c r="AB253" s="82">
        <v>667519.5625</v>
      </c>
      <c r="AC253" s="82">
        <v>34.406110085850486</v>
      </c>
    </row>
    <row r="254" spans="1:29">
      <c r="A254" s="82">
        <v>1975</v>
      </c>
      <c r="B254" s="82" t="s">
        <v>251</v>
      </c>
      <c r="C254" s="82" t="s">
        <v>252</v>
      </c>
      <c r="D254" s="82">
        <v>124</v>
      </c>
      <c r="E254" s="82">
        <v>9813</v>
      </c>
      <c r="F254" s="83">
        <v>12440.7849062768</v>
      </c>
      <c r="G254" s="82">
        <v>56.085350175995579</v>
      </c>
      <c r="H254" s="82">
        <v>58.106999999999999</v>
      </c>
      <c r="I254" s="82">
        <v>2313100</v>
      </c>
      <c r="J254" s="82">
        <v>0.22139120660585362</v>
      </c>
      <c r="K254" s="82">
        <v>47.109419063733753</v>
      </c>
      <c r="L254" s="82">
        <v>25000</v>
      </c>
      <c r="M254" s="82">
        <v>1130900</v>
      </c>
      <c r="N254" s="82">
        <v>1056900</v>
      </c>
      <c r="O254" s="82">
        <v>657400</v>
      </c>
      <c r="Q254" s="82">
        <v>6.99</v>
      </c>
      <c r="R254" s="82">
        <v>8.5399999999999991</v>
      </c>
      <c r="S254" s="82">
        <v>34.909747292418764</v>
      </c>
      <c r="T254" s="82">
        <v>0.39839730000000001</v>
      </c>
      <c r="U254" s="82">
        <v>581265</v>
      </c>
      <c r="V254" s="82">
        <v>729000</v>
      </c>
      <c r="W254" s="82">
        <v>39.527499999</v>
      </c>
      <c r="X254" s="82">
        <v>0</v>
      </c>
      <c r="Y254" s="82">
        <v>1331700</v>
      </c>
      <c r="Z254" s="82">
        <v>409700</v>
      </c>
      <c r="AA254" s="82">
        <v>563796.625</v>
      </c>
      <c r="AB254" s="82">
        <v>767903.375</v>
      </c>
      <c r="AC254" s="82">
        <v>39.720543906616101</v>
      </c>
    </row>
    <row r="255" spans="1:29">
      <c r="A255" s="82">
        <v>1976</v>
      </c>
      <c r="B255" s="82" t="s">
        <v>251</v>
      </c>
      <c r="C255" s="82" t="s">
        <v>252</v>
      </c>
      <c r="D255" s="82">
        <v>124</v>
      </c>
      <c r="E255" s="82">
        <v>9823</v>
      </c>
      <c r="F255" s="83">
        <v>13122.311690959128</v>
      </c>
      <c r="G255" s="82">
        <v>59.16410459790508</v>
      </c>
      <c r="H255" s="82">
        <v>60.9664</v>
      </c>
      <c r="I255" s="82">
        <v>2632800</v>
      </c>
      <c r="J255" s="82">
        <v>0.21448647827408082</v>
      </c>
      <c r="K255" s="82">
        <v>51.431190073322021</v>
      </c>
      <c r="L255" s="82">
        <v>-12000</v>
      </c>
      <c r="M255" s="82">
        <v>1369000</v>
      </c>
      <c r="N255" s="82">
        <v>1266500</v>
      </c>
      <c r="O255" s="82">
        <v>713900</v>
      </c>
      <c r="Q255" s="82">
        <v>9.77</v>
      </c>
      <c r="R255" s="82">
        <v>9.0500000000000007</v>
      </c>
      <c r="S255" s="82">
        <v>31.155234657039706</v>
      </c>
      <c r="T255" s="82">
        <v>0.40068539999999997</v>
      </c>
      <c r="U255" s="82">
        <v>633000</v>
      </c>
      <c r="V255" s="82">
        <v>836000</v>
      </c>
      <c r="W255" s="82">
        <v>35.982499998999998</v>
      </c>
      <c r="X255" s="82">
        <v>0</v>
      </c>
      <c r="Y255" s="82">
        <v>1519100</v>
      </c>
      <c r="Z255" s="82">
        <v>474300</v>
      </c>
      <c r="AA255" s="82">
        <v>652694</v>
      </c>
      <c r="AB255" s="82">
        <v>866406</v>
      </c>
      <c r="AC255" s="82">
        <v>49.249485916414642</v>
      </c>
    </row>
    <row r="256" spans="1:29">
      <c r="A256" s="82">
        <v>1977</v>
      </c>
      <c r="B256" s="82" t="s">
        <v>251</v>
      </c>
      <c r="C256" s="82" t="s">
        <v>252</v>
      </c>
      <c r="D256" s="82">
        <v>124</v>
      </c>
      <c r="E256" s="82">
        <v>9837</v>
      </c>
      <c r="F256" s="83">
        <v>13189.944816632391</v>
      </c>
      <c r="G256" s="82">
        <v>59.468270203531453</v>
      </c>
      <c r="H256" s="82">
        <v>62.502200000000002</v>
      </c>
      <c r="I256" s="82">
        <v>2846800</v>
      </c>
      <c r="J256" s="82">
        <v>0.21276521006041871</v>
      </c>
      <c r="K256" s="82">
        <v>55.083192329385191</v>
      </c>
      <c r="L256" s="82">
        <v>-49000</v>
      </c>
      <c r="M256" s="82">
        <v>1448000</v>
      </c>
      <c r="N256" s="82">
        <v>1344700</v>
      </c>
      <c r="O256" s="82">
        <v>774900</v>
      </c>
      <c r="Q256" s="82">
        <v>7.08</v>
      </c>
      <c r="R256" s="82">
        <v>8.8000000000000007</v>
      </c>
      <c r="S256" s="82">
        <v>29.927797833935013</v>
      </c>
      <c r="T256" s="82">
        <v>0.42937820000000004</v>
      </c>
      <c r="U256" s="82">
        <v>748000</v>
      </c>
      <c r="V256" s="82">
        <v>951000</v>
      </c>
      <c r="W256" s="82">
        <v>32.939999999000001</v>
      </c>
      <c r="X256" s="82">
        <v>0</v>
      </c>
      <c r="Y256" s="82">
        <v>1732800</v>
      </c>
      <c r="Z256" s="82">
        <v>552500</v>
      </c>
      <c r="AA256" s="82">
        <v>760306.625</v>
      </c>
      <c r="AB256" s="82">
        <v>972493.375</v>
      </c>
      <c r="AC256" s="82">
        <v>58.577777304769313</v>
      </c>
    </row>
    <row r="257" spans="1:29">
      <c r="A257" s="82">
        <v>1978</v>
      </c>
      <c r="B257" s="82" t="s">
        <v>251</v>
      </c>
      <c r="C257" s="82" t="s">
        <v>252</v>
      </c>
      <c r="D257" s="82">
        <v>124</v>
      </c>
      <c r="E257" s="82">
        <v>9842</v>
      </c>
      <c r="F257" s="83">
        <v>13553.923314038067</v>
      </c>
      <c r="G257" s="82">
        <v>61.109821642521759</v>
      </c>
      <c r="H257" s="82">
        <v>64.011499999999998</v>
      </c>
      <c r="I257" s="82">
        <v>3057600</v>
      </c>
      <c r="J257" s="82">
        <v>0.21114599686028257</v>
      </c>
      <c r="K257" s="82">
        <v>57.543711223914244</v>
      </c>
      <c r="L257" s="82">
        <v>-31000</v>
      </c>
      <c r="M257" s="82">
        <v>1526000</v>
      </c>
      <c r="N257" s="82">
        <v>1410300</v>
      </c>
      <c r="O257" s="82">
        <v>787258.75</v>
      </c>
      <c r="Q257" s="82">
        <v>7.1399999999999988</v>
      </c>
      <c r="R257" s="82">
        <v>8.93</v>
      </c>
      <c r="S257" s="82">
        <v>32.129963898916962</v>
      </c>
      <c r="T257" s="82">
        <v>0.45966450000000003</v>
      </c>
      <c r="U257" s="82">
        <v>877000</v>
      </c>
      <c r="V257" s="82">
        <v>1126000</v>
      </c>
      <c r="W257" s="82">
        <v>28.799999999000001</v>
      </c>
      <c r="X257" s="82">
        <v>0</v>
      </c>
      <c r="Y257" s="82">
        <v>1957600</v>
      </c>
      <c r="Z257" s="82">
        <v>646600</v>
      </c>
      <c r="AA257" s="82">
        <v>889799.5625</v>
      </c>
      <c r="AB257" s="82">
        <v>1067800.375</v>
      </c>
      <c r="AC257" s="82">
        <v>66.279091821477451</v>
      </c>
    </row>
    <row r="258" spans="1:29">
      <c r="A258" s="82">
        <v>1979</v>
      </c>
      <c r="B258" s="82" t="s">
        <v>251</v>
      </c>
      <c r="C258" s="82" t="s">
        <v>252</v>
      </c>
      <c r="D258" s="82">
        <v>124</v>
      </c>
      <c r="E258" s="82">
        <v>9855</v>
      </c>
      <c r="F258" s="83">
        <v>13860.651404871303</v>
      </c>
      <c r="G258" s="82">
        <v>62.497013568990269</v>
      </c>
      <c r="H258" s="82">
        <v>67.250699999999995</v>
      </c>
      <c r="I258" s="82">
        <v>3264700</v>
      </c>
      <c r="J258" s="82">
        <v>0.20461298128465097</v>
      </c>
      <c r="K258" s="82">
        <v>60.117033276931728</v>
      </c>
      <c r="L258" s="82">
        <v>-100000</v>
      </c>
      <c r="M258" s="82">
        <v>1784400</v>
      </c>
      <c r="N258" s="82">
        <v>1661200</v>
      </c>
      <c r="O258" s="82">
        <v>799617.5</v>
      </c>
      <c r="P258" s="82">
        <v>2376020</v>
      </c>
      <c r="Q258" s="82">
        <v>10.76</v>
      </c>
      <c r="R258" s="82">
        <v>9.69</v>
      </c>
      <c r="S258" s="82">
        <v>33.176895306859201</v>
      </c>
      <c r="T258" s="82">
        <v>0.49432169999999998</v>
      </c>
      <c r="U258" s="82">
        <v>941000</v>
      </c>
      <c r="V258" s="82">
        <v>1212000</v>
      </c>
      <c r="W258" s="82">
        <v>28.047999999999998</v>
      </c>
      <c r="X258" s="82">
        <v>0</v>
      </c>
      <c r="Y258" s="82">
        <v>2247000</v>
      </c>
      <c r="Z258" s="82">
        <v>743100</v>
      </c>
      <c r="AA258" s="82">
        <v>1022595.25</v>
      </c>
      <c r="AB258" s="82">
        <v>1224404.75</v>
      </c>
      <c r="AC258" s="82">
        <v>72.584511864598781</v>
      </c>
    </row>
    <row r="259" spans="1:29">
      <c r="A259" s="82">
        <v>1980</v>
      </c>
      <c r="B259" s="82" t="s">
        <v>251</v>
      </c>
      <c r="C259" s="82" t="s">
        <v>252</v>
      </c>
      <c r="D259" s="82">
        <v>124</v>
      </c>
      <c r="E259" s="82">
        <v>9863</v>
      </c>
      <c r="F259" s="83">
        <v>14467.441199171306</v>
      </c>
      <c r="G259" s="82">
        <v>65.232966794531777</v>
      </c>
      <c r="H259" s="82">
        <v>66.585099999999997</v>
      </c>
      <c r="I259" s="82">
        <v>3561488.7513000001</v>
      </c>
      <c r="J259" s="82">
        <v>0.23244645304518216</v>
      </c>
      <c r="K259" s="82">
        <v>64.114495205865737</v>
      </c>
      <c r="L259" s="82">
        <v>-141889.711851792</v>
      </c>
      <c r="M259" s="82">
        <v>2100800</v>
      </c>
      <c r="N259" s="82">
        <v>1890400</v>
      </c>
      <c r="O259" s="82">
        <v>800706.6875</v>
      </c>
      <c r="P259" s="82">
        <v>2437619.25</v>
      </c>
      <c r="Q259" s="82">
        <v>14.08</v>
      </c>
      <c r="R259" s="82">
        <v>11.9</v>
      </c>
      <c r="S259" s="82">
        <v>27.29241877256317</v>
      </c>
      <c r="U259" s="82">
        <v>1004000</v>
      </c>
      <c r="V259" s="82">
        <v>1332000</v>
      </c>
      <c r="W259" s="82">
        <v>31.523</v>
      </c>
      <c r="X259" s="82">
        <v>0</v>
      </c>
      <c r="Y259" s="82">
        <v>2651662.75</v>
      </c>
      <c r="Z259" s="82">
        <v>822000</v>
      </c>
      <c r="AA259" s="82">
        <v>1131171.125</v>
      </c>
      <c r="AB259" s="82">
        <v>1520491.5</v>
      </c>
      <c r="AC259" s="82">
        <v>73.179649064289123</v>
      </c>
    </row>
    <row r="260" spans="1:29">
      <c r="A260" s="82">
        <v>1981</v>
      </c>
      <c r="B260" s="82" t="s">
        <v>251</v>
      </c>
      <c r="C260" s="82" t="s">
        <v>252</v>
      </c>
      <c r="D260" s="82">
        <v>124</v>
      </c>
      <c r="E260" s="82">
        <v>9855</v>
      </c>
      <c r="F260" s="83">
        <v>14278.754415167878</v>
      </c>
      <c r="G260" s="82">
        <v>65.017652799443837</v>
      </c>
      <c r="H260" s="82">
        <v>66.836699999999993</v>
      </c>
      <c r="I260" s="82">
        <v>3734022.5035999999</v>
      </c>
      <c r="J260" s="82">
        <v>0.20190354781556547</v>
      </c>
      <c r="K260" s="82">
        <v>69.007332205301722</v>
      </c>
      <c r="L260" s="82">
        <v>-152273.43769680799</v>
      </c>
      <c r="M260" s="82">
        <v>2309800</v>
      </c>
      <c r="N260" s="82">
        <v>2062300</v>
      </c>
      <c r="O260" s="82">
        <v>827492.375</v>
      </c>
      <c r="P260" s="82">
        <v>2583004.25</v>
      </c>
      <c r="Q260" s="82">
        <v>15.25</v>
      </c>
      <c r="R260" s="82">
        <v>13.44</v>
      </c>
      <c r="S260" s="82">
        <v>27.978339350180502</v>
      </c>
      <c r="U260" s="82">
        <v>1011000</v>
      </c>
      <c r="V260" s="82">
        <v>1551000</v>
      </c>
      <c r="W260" s="82">
        <v>38.459999998999997</v>
      </c>
      <c r="X260" s="82">
        <v>0</v>
      </c>
      <c r="Y260" s="82">
        <v>2905642.75</v>
      </c>
      <c r="Z260" s="82">
        <v>981600</v>
      </c>
      <c r="AA260" s="82">
        <v>1171430.375</v>
      </c>
      <c r="AB260" s="82">
        <v>1734212.25</v>
      </c>
      <c r="AC260" s="82">
        <v>69.026077080528708</v>
      </c>
    </row>
    <row r="261" spans="1:29">
      <c r="A261" s="82">
        <v>1982</v>
      </c>
      <c r="B261" s="82" t="s">
        <v>251</v>
      </c>
      <c r="C261" s="82" t="s">
        <v>252</v>
      </c>
      <c r="D261" s="82">
        <v>124</v>
      </c>
      <c r="E261" s="82">
        <v>9858</v>
      </c>
      <c r="F261" s="83">
        <v>14474.494138420865</v>
      </c>
      <c r="G261" s="82">
        <v>65.378080843577251</v>
      </c>
      <c r="H261" s="82">
        <v>68.441900000000004</v>
      </c>
      <c r="I261" s="82">
        <v>4040646.0835000002</v>
      </c>
      <c r="J261" s="82">
        <v>0.19007637398292815</v>
      </c>
      <c r="K261" s="82">
        <v>75.02820078962209</v>
      </c>
      <c r="L261" s="82">
        <v>-116613.04596981</v>
      </c>
      <c r="M261" s="82">
        <v>2653400</v>
      </c>
      <c r="N261" s="82">
        <v>2393200</v>
      </c>
      <c r="O261" s="82">
        <v>863112.5</v>
      </c>
      <c r="P261" s="82">
        <v>2724314.75</v>
      </c>
      <c r="Q261" s="82">
        <v>14.09</v>
      </c>
      <c r="R261" s="82">
        <v>13.43</v>
      </c>
      <c r="S261" s="82">
        <v>32.707581227436819</v>
      </c>
      <c r="T261" s="82">
        <v>1.0083362451954276</v>
      </c>
      <c r="U261" s="82">
        <v>1153000</v>
      </c>
      <c r="V261" s="82">
        <v>1675000</v>
      </c>
      <c r="W261" s="82">
        <v>46.919999998999998</v>
      </c>
      <c r="X261" s="82">
        <v>0</v>
      </c>
      <c r="Y261" s="82">
        <v>3097580</v>
      </c>
      <c r="Z261" s="82">
        <v>1045700</v>
      </c>
      <c r="AA261" s="82">
        <v>1242670.625</v>
      </c>
      <c r="AB261" s="82">
        <v>1854909.25</v>
      </c>
      <c r="AC261" s="82">
        <v>66.544565613752525</v>
      </c>
    </row>
    <row r="262" spans="1:29">
      <c r="A262" s="82">
        <v>1983</v>
      </c>
      <c r="B262" s="82" t="s">
        <v>251</v>
      </c>
      <c r="C262" s="82" t="s">
        <v>252</v>
      </c>
      <c r="D262" s="82">
        <v>124</v>
      </c>
      <c r="E262" s="82">
        <v>9853</v>
      </c>
      <c r="F262" s="83">
        <v>14473.919184375862</v>
      </c>
      <c r="G262" s="82">
        <v>65.582019372956125</v>
      </c>
      <c r="H262" s="82">
        <v>68.338899999999995</v>
      </c>
      <c r="I262" s="82">
        <v>4280708.8284</v>
      </c>
      <c r="J262" s="82">
        <v>0.17532700064080817</v>
      </c>
      <c r="K262" s="82">
        <v>80.781161872532422</v>
      </c>
      <c r="L262" s="82">
        <v>-24913.725381287997</v>
      </c>
      <c r="M262" s="82">
        <v>2820900</v>
      </c>
      <c r="N262" s="82">
        <v>2651300</v>
      </c>
      <c r="O262" s="82">
        <v>944599.125</v>
      </c>
      <c r="P262" s="82">
        <v>2963086.75</v>
      </c>
      <c r="Q262" s="82">
        <v>10.54</v>
      </c>
      <c r="R262" s="82">
        <v>11.94</v>
      </c>
      <c r="S262" s="82">
        <v>43.212996389891686</v>
      </c>
      <c r="T262" s="82">
        <v>1.1157601115760112</v>
      </c>
      <c r="U262" s="82">
        <v>1279778.7257249388</v>
      </c>
      <c r="V262" s="82">
        <v>1828000</v>
      </c>
      <c r="W262" s="82">
        <v>55.639999998999997</v>
      </c>
      <c r="X262" s="82">
        <v>0</v>
      </c>
      <c r="Y262" s="82">
        <v>3192943.5</v>
      </c>
      <c r="Z262" s="82">
        <v>1090800</v>
      </c>
      <c r="AA262" s="82">
        <v>1275749.375</v>
      </c>
      <c r="AB262" s="82">
        <v>1917194.125</v>
      </c>
      <c r="AC262" s="82">
        <v>65.437813110278469</v>
      </c>
    </row>
    <row r="263" spans="1:29">
      <c r="A263" s="82">
        <v>1984</v>
      </c>
      <c r="B263" s="82" t="s">
        <v>251</v>
      </c>
      <c r="C263" s="82" t="s">
        <v>252</v>
      </c>
      <c r="D263" s="82">
        <v>124</v>
      </c>
      <c r="E263" s="82">
        <v>9858</v>
      </c>
      <c r="F263" s="83">
        <v>14832.628129027022</v>
      </c>
      <c r="G263" s="82">
        <v>67.219471545024234</v>
      </c>
      <c r="H263" s="82">
        <v>68.608699999999999</v>
      </c>
      <c r="I263" s="82">
        <v>4624888.8552000001</v>
      </c>
      <c r="J263" s="82">
        <v>0.17201346730863162</v>
      </c>
      <c r="K263" s="82">
        <v>85.906655386350806</v>
      </c>
      <c r="L263" s="82">
        <v>-3098.6755329840003</v>
      </c>
      <c r="M263" s="82">
        <v>3195800</v>
      </c>
      <c r="N263" s="82">
        <v>2992100</v>
      </c>
      <c r="O263" s="82">
        <v>924106.4375</v>
      </c>
      <c r="P263" s="82">
        <v>3140219.25</v>
      </c>
      <c r="Q263" s="82">
        <v>11.42</v>
      </c>
      <c r="R263" s="82">
        <v>12.24</v>
      </c>
      <c r="S263" s="82">
        <v>50.902527075812266</v>
      </c>
      <c r="T263" s="82">
        <v>1.1592003349382458</v>
      </c>
      <c r="U263" s="82">
        <v>1420497.4733895473</v>
      </c>
      <c r="V263" s="82">
        <v>1877000</v>
      </c>
      <c r="W263" s="82">
        <v>63.08</v>
      </c>
      <c r="X263" s="82">
        <v>0</v>
      </c>
      <c r="Y263" s="82">
        <v>3307912.25</v>
      </c>
      <c r="Z263" s="82">
        <v>1116800</v>
      </c>
      <c r="AA263" s="82">
        <v>1317662.5</v>
      </c>
      <c r="AB263" s="82">
        <v>1990249.625</v>
      </c>
      <c r="AC263" s="82">
        <v>66.261553664269925</v>
      </c>
    </row>
    <row r="264" spans="1:29">
      <c r="A264" s="82">
        <v>1985</v>
      </c>
      <c r="B264" s="82" t="s">
        <v>251</v>
      </c>
      <c r="C264" s="82" t="s">
        <v>252</v>
      </c>
      <c r="D264" s="82">
        <v>124</v>
      </c>
      <c r="E264" s="82">
        <v>9859</v>
      </c>
      <c r="F264" s="83">
        <v>14977.37923758901</v>
      </c>
      <c r="G264" s="82">
        <v>68.295631593771702</v>
      </c>
      <c r="H264" s="82">
        <v>70.456400000000002</v>
      </c>
      <c r="I264" s="82">
        <v>4918845.7065000003</v>
      </c>
      <c r="J264" s="82">
        <v>0.17627424447451509</v>
      </c>
      <c r="K264" s="82">
        <v>90.08742244782853</v>
      </c>
      <c r="L264" s="82">
        <v>39154.011823740002</v>
      </c>
      <c r="M264" s="82">
        <v>3317800</v>
      </c>
      <c r="N264" s="82">
        <v>3167700</v>
      </c>
      <c r="O264" s="82">
        <v>978484.625</v>
      </c>
      <c r="P264" s="82">
        <v>3382097.25</v>
      </c>
      <c r="Q264" s="82">
        <v>9.58</v>
      </c>
      <c r="R264" s="82">
        <v>10.97</v>
      </c>
      <c r="S264" s="82">
        <v>66.389891696750894</v>
      </c>
      <c r="T264" s="82">
        <v>1.2080206667486777</v>
      </c>
      <c r="U264" s="82">
        <v>1576689.0254899999</v>
      </c>
      <c r="V264" s="82">
        <v>1970000</v>
      </c>
      <c r="W264" s="82">
        <v>50.36</v>
      </c>
      <c r="X264" s="82">
        <v>0</v>
      </c>
      <c r="Y264" s="82">
        <v>3419210</v>
      </c>
      <c r="Z264" s="82">
        <v>1145000</v>
      </c>
      <c r="AA264" s="82">
        <v>1380108.625</v>
      </c>
      <c r="AB264" s="82">
        <v>2039101.25</v>
      </c>
      <c r="AC264" s="82">
        <v>67.453609657264067</v>
      </c>
    </row>
    <row r="265" spans="1:29">
      <c r="A265" s="82">
        <v>1986</v>
      </c>
      <c r="B265" s="82" t="s">
        <v>251</v>
      </c>
      <c r="C265" s="82" t="s">
        <v>252</v>
      </c>
      <c r="D265" s="82">
        <v>124</v>
      </c>
      <c r="E265" s="82">
        <v>9865</v>
      </c>
      <c r="F265" s="83">
        <v>15195.400433997853</v>
      </c>
      <c r="G265" s="82">
        <v>69.512806424642449</v>
      </c>
      <c r="H265" s="82">
        <v>72.335599999999999</v>
      </c>
      <c r="I265" s="82">
        <v>5148581.4369999999</v>
      </c>
      <c r="J265" s="82">
        <v>0.17480999764945546</v>
      </c>
      <c r="K265" s="82">
        <v>91.25775521714607</v>
      </c>
      <c r="L265" s="82">
        <v>134377.97550569999</v>
      </c>
      <c r="M265" s="82">
        <v>3065200</v>
      </c>
      <c r="N265" s="82">
        <v>3070300</v>
      </c>
      <c r="O265" s="82">
        <v>1060697.375</v>
      </c>
      <c r="P265" s="82">
        <v>3815912.5</v>
      </c>
      <c r="Q265" s="82">
        <v>8.1</v>
      </c>
      <c r="R265" s="82">
        <v>8.6258333333333308</v>
      </c>
      <c r="S265" s="82">
        <v>91.877256317689529</v>
      </c>
      <c r="T265" s="82">
        <v>1.2614589046462432</v>
      </c>
      <c r="U265" s="82">
        <v>1597806.9631399999</v>
      </c>
      <c r="V265" s="82">
        <v>2159499.73074</v>
      </c>
      <c r="W265" s="82">
        <v>40.409999999999997</v>
      </c>
      <c r="X265" s="82">
        <v>0</v>
      </c>
      <c r="Y265" s="82">
        <v>3556325.25</v>
      </c>
      <c r="Z265" s="82">
        <v>1208000</v>
      </c>
      <c r="AA265" s="82">
        <v>1484306.625</v>
      </c>
      <c r="AB265" s="82">
        <v>2072018.625</v>
      </c>
      <c r="AC265" s="82">
        <v>70.715083488042978</v>
      </c>
    </row>
    <row r="266" spans="1:29">
      <c r="A266" s="82">
        <v>1987</v>
      </c>
      <c r="B266" s="82" t="s">
        <v>251</v>
      </c>
      <c r="C266" s="82" t="s">
        <v>252</v>
      </c>
      <c r="D266" s="82">
        <v>124</v>
      </c>
      <c r="E266" s="82">
        <v>9876</v>
      </c>
      <c r="F266" s="83">
        <v>15540.921156612834</v>
      </c>
      <c r="G266" s="82">
        <v>71.059869761076314</v>
      </c>
      <c r="H266" s="82">
        <v>73.572000000000003</v>
      </c>
      <c r="I266" s="82">
        <v>5356049.5427000001</v>
      </c>
      <c r="J266" s="82">
        <v>0.17895957762496892</v>
      </c>
      <c r="K266" s="82">
        <v>92.674844895657074</v>
      </c>
      <c r="L266" s="82">
        <v>102782.59072441301</v>
      </c>
      <c r="M266" s="82">
        <v>3110100</v>
      </c>
      <c r="N266" s="82">
        <v>3100100</v>
      </c>
      <c r="O266" s="82">
        <v>1099302.625</v>
      </c>
      <c r="P266" s="82">
        <v>4212817</v>
      </c>
      <c r="Q266" s="82">
        <v>7.0900000000000007</v>
      </c>
      <c r="R266" s="82">
        <v>8.1841666666666697</v>
      </c>
      <c r="S266" s="82">
        <v>78.808664259927795</v>
      </c>
      <c r="T266" s="82">
        <v>1.3074947466728928</v>
      </c>
      <c r="U266" s="82">
        <v>1648917.61644</v>
      </c>
      <c r="V266" s="82">
        <v>2073975.1087499999</v>
      </c>
      <c r="W266" s="82">
        <v>33.152500000000003</v>
      </c>
      <c r="X266" s="82">
        <v>0</v>
      </c>
      <c r="Y266" s="82">
        <v>3855163.25</v>
      </c>
      <c r="Z266" s="82">
        <v>1296700</v>
      </c>
      <c r="AA266" s="82">
        <v>1636872.125</v>
      </c>
      <c r="AB266" s="82">
        <v>2218291</v>
      </c>
      <c r="AC266" s="82">
        <v>74.924580685185759</v>
      </c>
    </row>
    <row r="267" spans="1:29">
      <c r="A267" s="82">
        <v>1988</v>
      </c>
      <c r="B267" s="82" t="s">
        <v>251</v>
      </c>
      <c r="C267" s="82" t="s">
        <v>252</v>
      </c>
      <c r="D267" s="82">
        <v>124</v>
      </c>
      <c r="E267" s="82">
        <v>9928</v>
      </c>
      <c r="F267" s="83">
        <v>16251.719951436666</v>
      </c>
      <c r="G267" s="82">
        <v>74.185765752590996</v>
      </c>
      <c r="H267" s="82">
        <v>75.788200000000003</v>
      </c>
      <c r="I267" s="82">
        <v>5730686.1940000001</v>
      </c>
      <c r="J267" s="82">
        <v>0.19738138814585388</v>
      </c>
      <c r="K267" s="82">
        <v>93.753525098702752</v>
      </c>
      <c r="L267" s="82">
        <v>129971.96287991999</v>
      </c>
      <c r="M267" s="82">
        <v>3393600</v>
      </c>
      <c r="N267" s="82">
        <v>3382300</v>
      </c>
      <c r="O267" s="82">
        <v>1172680.875</v>
      </c>
      <c r="P267" s="82">
        <v>4535495.5</v>
      </c>
      <c r="Q267" s="82">
        <v>6.72</v>
      </c>
      <c r="R267" s="82">
        <v>8.0075000000000003</v>
      </c>
      <c r="S267" s="82">
        <v>115.63176895306859</v>
      </c>
      <c r="T267" s="82">
        <v>1.3121216387441925</v>
      </c>
      <c r="U267" s="82">
        <v>1722973.6048600001</v>
      </c>
      <c r="V267" s="82">
        <v>2156595.2579399999</v>
      </c>
      <c r="W267" s="82">
        <v>37.344999999999999</v>
      </c>
      <c r="X267" s="82">
        <v>0</v>
      </c>
      <c r="Y267" s="82">
        <v>4387972.5</v>
      </c>
      <c r="Z267" s="82">
        <v>1407000</v>
      </c>
      <c r="AA267" s="82">
        <v>1834699</v>
      </c>
      <c r="AB267" s="82">
        <v>2553273.75</v>
      </c>
      <c r="AC267" s="82">
        <v>80.401054387417901</v>
      </c>
    </row>
    <row r="268" spans="1:29">
      <c r="A268" s="82">
        <v>1989</v>
      </c>
      <c r="B268" s="82" t="s">
        <v>251</v>
      </c>
      <c r="C268" s="82" t="s">
        <v>252</v>
      </c>
      <c r="D268" s="82">
        <v>124</v>
      </c>
      <c r="E268" s="82">
        <v>9948</v>
      </c>
      <c r="F268" s="83">
        <v>16743.919642548975</v>
      </c>
      <c r="G268" s="82">
        <v>76.489656244533847</v>
      </c>
      <c r="H268" s="82">
        <v>78.004300000000001</v>
      </c>
      <c r="I268" s="82">
        <v>6213958.1960000005</v>
      </c>
      <c r="J268" s="82">
        <v>0.21387301999480651</v>
      </c>
      <c r="K268" s="82">
        <v>96.665256627185556</v>
      </c>
      <c r="L268" s="82">
        <v>139565.50108216002</v>
      </c>
      <c r="M268" s="82">
        <v>3883900</v>
      </c>
      <c r="N268" s="82">
        <v>3943100</v>
      </c>
      <c r="O268" s="82">
        <v>1270989.25</v>
      </c>
      <c r="P268" s="82">
        <v>5148097.5</v>
      </c>
      <c r="Q268" s="82">
        <v>8.68</v>
      </c>
      <c r="R268" s="82">
        <v>8.5391666666666701</v>
      </c>
      <c r="S268" s="82">
        <v>129.1696750902527</v>
      </c>
      <c r="T268" s="82">
        <v>1.2788886003635418</v>
      </c>
      <c r="U268" s="82">
        <v>1692412.0966200002</v>
      </c>
      <c r="V268" s="82">
        <v>2221167.3358700001</v>
      </c>
      <c r="W268" s="82">
        <v>35.76</v>
      </c>
      <c r="X268" s="82">
        <v>0</v>
      </c>
      <c r="Y268" s="82">
        <v>5133292.5</v>
      </c>
      <c r="Z268" s="82">
        <v>1565600</v>
      </c>
      <c r="AA268" s="82">
        <v>2099288.5</v>
      </c>
      <c r="AB268" s="82">
        <v>3034004.25</v>
      </c>
      <c r="AC268" s="82">
        <v>90.506842031918609</v>
      </c>
    </row>
    <row r="269" spans="1:29">
      <c r="A269" s="82">
        <v>1990</v>
      </c>
      <c r="B269" s="82" t="s">
        <v>251</v>
      </c>
      <c r="C269" s="82" t="s">
        <v>252</v>
      </c>
      <c r="D269" s="82">
        <v>124</v>
      </c>
      <c r="E269" s="82">
        <v>9987</v>
      </c>
      <c r="F269" s="83">
        <v>17196.977524021222</v>
      </c>
      <c r="G269" s="82">
        <v>78.66319004835114</v>
      </c>
      <c r="H269" s="82">
        <v>80.262500000000003</v>
      </c>
      <c r="I269" s="82">
        <v>6589159.6058999998</v>
      </c>
      <c r="J269" s="82">
        <v>0.22458537660477162</v>
      </c>
      <c r="K269" s="82">
        <v>100</v>
      </c>
      <c r="L269" s="82">
        <v>119263.78886679</v>
      </c>
      <c r="M269" s="82">
        <v>4011600</v>
      </c>
      <c r="N269" s="82">
        <v>3944500</v>
      </c>
      <c r="O269" s="82">
        <v>1289384.25</v>
      </c>
      <c r="P269" s="82">
        <v>5440884.5</v>
      </c>
      <c r="Q269" s="82">
        <v>9.67</v>
      </c>
      <c r="R269" s="82">
        <v>10.0066666666667</v>
      </c>
      <c r="S269" s="82">
        <v>100</v>
      </c>
      <c r="T269" s="82">
        <v>1.3181013952406317</v>
      </c>
      <c r="U269" s="82">
        <v>1825997.6754700001</v>
      </c>
      <c r="V269" s="82">
        <v>2277203.4909600001</v>
      </c>
      <c r="W269" s="82">
        <v>30.982500000000002</v>
      </c>
      <c r="X269" s="82">
        <v>0</v>
      </c>
      <c r="Y269" s="82">
        <v>5592078.5</v>
      </c>
      <c r="Z269" s="82">
        <v>1682100</v>
      </c>
      <c r="AA269" s="82">
        <v>2289289.25</v>
      </c>
      <c r="AB269" s="82">
        <v>3302789</v>
      </c>
      <c r="AC269" s="82">
        <v>100</v>
      </c>
    </row>
    <row r="270" spans="1:29">
      <c r="A270" s="82">
        <v>1991</v>
      </c>
      <c r="B270" s="82" t="s">
        <v>251</v>
      </c>
      <c r="C270" s="82" t="s">
        <v>252</v>
      </c>
      <c r="D270" s="82">
        <v>124</v>
      </c>
      <c r="E270" s="82">
        <v>10022</v>
      </c>
      <c r="F270" s="83">
        <v>17450.630666830595</v>
      </c>
      <c r="G270" s="82">
        <v>79.81231704831356</v>
      </c>
      <c r="H270" s="82">
        <v>82.390799999999999</v>
      </c>
      <c r="I270" s="82">
        <v>6902963.6880000001</v>
      </c>
      <c r="J270" s="82">
        <v>0.20970663861617578</v>
      </c>
      <c r="K270" s="82">
        <v>103.20783981951494</v>
      </c>
      <c r="L270" s="82">
        <v>159458.46119280002</v>
      </c>
      <c r="M270" s="82">
        <v>4116300</v>
      </c>
      <c r="N270" s="82">
        <v>4023400</v>
      </c>
      <c r="O270" s="82">
        <v>1303583.875</v>
      </c>
      <c r="P270" s="82">
        <v>5638590</v>
      </c>
      <c r="Q270" s="82">
        <v>9.31</v>
      </c>
      <c r="R270" s="82">
        <v>9.2858333333333292</v>
      </c>
      <c r="S270" s="82">
        <v>109.89169675090253</v>
      </c>
      <c r="T270" s="82">
        <v>1.3323983169705469</v>
      </c>
      <c r="U270" s="82">
        <v>1885668.4555500001</v>
      </c>
      <c r="V270" s="82">
        <v>2326414.13497</v>
      </c>
      <c r="W270" s="82">
        <v>31.27</v>
      </c>
      <c r="X270" s="82">
        <v>0</v>
      </c>
      <c r="Y270" s="82">
        <v>6068331</v>
      </c>
      <c r="Z270" s="82">
        <v>1532200</v>
      </c>
      <c r="AA270" s="82">
        <v>2449761.5</v>
      </c>
      <c r="AB270" s="82">
        <v>3618569.75</v>
      </c>
      <c r="AC270" s="82">
        <v>105.27542016775787</v>
      </c>
    </row>
    <row r="271" spans="1:29">
      <c r="A271" s="82">
        <v>1992</v>
      </c>
      <c r="B271" s="82" t="s">
        <v>251</v>
      </c>
      <c r="C271" s="82" t="s">
        <v>252</v>
      </c>
      <c r="D271" s="82">
        <v>124</v>
      </c>
      <c r="E271" s="82">
        <v>10068</v>
      </c>
      <c r="F271" s="83">
        <v>17645.197608509978</v>
      </c>
      <c r="G271" s="82">
        <v>80.710978839330295</v>
      </c>
      <c r="H271" s="82">
        <v>83.627099999999999</v>
      </c>
      <c r="I271" s="82">
        <v>7248636.2911</v>
      </c>
      <c r="J271" s="82">
        <v>0.2069575767019684</v>
      </c>
      <c r="K271" s="82">
        <v>105.71771009588268</v>
      </c>
      <c r="L271" s="82">
        <v>210355.42516772199</v>
      </c>
      <c r="M271" s="82">
        <v>4023300</v>
      </c>
      <c r="N271" s="82">
        <v>3969800</v>
      </c>
      <c r="O271" s="82">
        <v>1368006.75</v>
      </c>
      <c r="P271" s="82">
        <v>6065104</v>
      </c>
      <c r="Q271" s="82">
        <v>9.36</v>
      </c>
      <c r="R271" s="82">
        <v>8.6533333333333307</v>
      </c>
      <c r="S271" s="82">
        <v>104.65703971119133</v>
      </c>
      <c r="T271" s="82">
        <v>1.3489974344561992</v>
      </c>
      <c r="U271" s="82">
        <v>1929312.1933600002</v>
      </c>
      <c r="V271" s="82">
        <v>2417191.0119400001</v>
      </c>
      <c r="W271" s="82">
        <v>33.18</v>
      </c>
      <c r="X271" s="82">
        <v>0</v>
      </c>
      <c r="Y271" s="82">
        <v>6028640</v>
      </c>
      <c r="Z271" s="82">
        <v>1624810.5</v>
      </c>
      <c r="AA271" s="82">
        <v>2451213.75</v>
      </c>
      <c r="AB271" s="82">
        <v>3577426</v>
      </c>
      <c r="AC271" s="82">
        <v>113.66086747299575</v>
      </c>
    </row>
    <row r="272" spans="1:29">
      <c r="A272" s="82">
        <v>1993</v>
      </c>
      <c r="B272" s="82" t="s">
        <v>251</v>
      </c>
      <c r="C272" s="82" t="s">
        <v>252</v>
      </c>
      <c r="D272" s="82">
        <v>124</v>
      </c>
      <c r="E272" s="82">
        <v>10101</v>
      </c>
      <c r="F272" s="83">
        <v>17406.492335973773</v>
      </c>
      <c r="G272" s="82">
        <v>79.617191942817399</v>
      </c>
      <c r="H272" s="82">
        <v>82.895200000000003</v>
      </c>
      <c r="I272" s="82">
        <v>7465584.2732999995</v>
      </c>
      <c r="J272" s="82">
        <v>0.19965201791783516</v>
      </c>
      <c r="K272" s="82">
        <v>108.62239142695995</v>
      </c>
      <c r="L272" s="82">
        <v>382536.53816389194</v>
      </c>
      <c r="M272" s="82">
        <v>3875000</v>
      </c>
      <c r="N272" s="82">
        <v>4129000</v>
      </c>
      <c r="O272" s="82">
        <v>1483782.25</v>
      </c>
      <c r="P272" s="82">
        <v>6898486</v>
      </c>
      <c r="Q272" s="82">
        <v>8.16</v>
      </c>
      <c r="R272" s="82">
        <v>7.2283333333333299</v>
      </c>
      <c r="S272" s="82">
        <v>137.47292418772562</v>
      </c>
      <c r="T272" s="82">
        <v>1.4075983292537297</v>
      </c>
      <c r="U272" s="82">
        <v>2076435.84265</v>
      </c>
      <c r="V272" s="82">
        <v>2507197.3968199999</v>
      </c>
      <c r="W272" s="82">
        <v>36.11</v>
      </c>
      <c r="X272" s="82">
        <v>0</v>
      </c>
      <c r="Y272" s="82">
        <v>6133003</v>
      </c>
      <c r="Z272" s="82">
        <v>1749259.125</v>
      </c>
      <c r="AA272" s="82">
        <v>2569611.25</v>
      </c>
      <c r="AB272" s="82">
        <v>3563392</v>
      </c>
      <c r="AC272" s="82">
        <v>120.58894888494167</v>
      </c>
    </row>
    <row r="273" spans="1:29">
      <c r="A273" s="82">
        <v>1994</v>
      </c>
      <c r="B273" s="82" t="s">
        <v>251</v>
      </c>
      <c r="C273" s="82" t="s">
        <v>252</v>
      </c>
      <c r="D273" s="82">
        <v>124</v>
      </c>
      <c r="E273" s="82">
        <v>10131</v>
      </c>
      <c r="F273" s="83">
        <v>17901.667603485559</v>
      </c>
      <c r="G273" s="82">
        <v>81.940861397659816</v>
      </c>
      <c r="H273" s="82">
        <v>84.612399999999994</v>
      </c>
      <c r="I273" s="82">
        <v>7867894.0959999999</v>
      </c>
      <c r="J273" s="82">
        <v>0.19478568498769483</v>
      </c>
      <c r="K273" s="82">
        <v>111.20981387478849</v>
      </c>
      <c r="L273" s="82">
        <v>413851.22944959998</v>
      </c>
      <c r="M273" s="82">
        <v>4192000</v>
      </c>
      <c r="N273" s="82">
        <v>4579000</v>
      </c>
      <c r="O273" s="82">
        <v>1490599.625</v>
      </c>
      <c r="P273" s="82">
        <v>6528286.5</v>
      </c>
      <c r="Q273" s="82">
        <v>5.68</v>
      </c>
      <c r="R273" s="82">
        <v>7.7508333333333299</v>
      </c>
      <c r="S273" s="82">
        <v>128.95306859205775</v>
      </c>
      <c r="T273" s="82">
        <v>1.3863822805578341</v>
      </c>
      <c r="U273" s="82">
        <v>2201767.8779600002</v>
      </c>
      <c r="V273" s="82">
        <v>2563407.0134799997</v>
      </c>
      <c r="W273" s="82">
        <v>31.837499999999999</v>
      </c>
      <c r="X273" s="82">
        <v>0</v>
      </c>
      <c r="Y273" s="82">
        <v>6329452</v>
      </c>
      <c r="Z273" s="82">
        <v>1891658.875</v>
      </c>
      <c r="AA273" s="82">
        <v>2705597</v>
      </c>
      <c r="AB273" s="82">
        <v>3623855.25</v>
      </c>
      <c r="AC273" s="82">
        <v>129.66005436102157</v>
      </c>
    </row>
    <row r="274" spans="1:29">
      <c r="A274" s="82">
        <v>1995</v>
      </c>
      <c r="B274" s="82" t="s">
        <v>251</v>
      </c>
      <c r="C274" s="82" t="s">
        <v>252</v>
      </c>
      <c r="D274" s="82">
        <v>124</v>
      </c>
      <c r="E274" s="82">
        <v>10143</v>
      </c>
      <c r="F274" s="83">
        <v>18269.833173485003</v>
      </c>
      <c r="G274" s="82">
        <v>83.723222655427293</v>
      </c>
      <c r="H274" s="82">
        <v>85.755899999999997</v>
      </c>
      <c r="I274" s="82">
        <v>8376620.5749000004</v>
      </c>
      <c r="J274" s="82">
        <v>0.21812170924855329</v>
      </c>
      <c r="K274" s="82">
        <v>112.84545967287085</v>
      </c>
      <c r="L274" s="82">
        <v>445384.91596743301</v>
      </c>
      <c r="M274" s="82">
        <v>4568400</v>
      </c>
      <c r="N274" s="82">
        <v>4996100</v>
      </c>
      <c r="O274" s="82">
        <v>1563292.125</v>
      </c>
      <c r="P274" s="82">
        <v>6523002</v>
      </c>
      <c r="Q274" s="82">
        <v>4.78</v>
      </c>
      <c r="R274" s="82">
        <v>7.4808333333333303</v>
      </c>
      <c r="S274" s="82">
        <v>142.20216606498192</v>
      </c>
      <c r="T274" s="82">
        <v>1.3305979744860368</v>
      </c>
      <c r="U274" s="82">
        <v>2296534.3710400001</v>
      </c>
      <c r="V274" s="82">
        <v>2609241.20786</v>
      </c>
      <c r="W274" s="82">
        <v>29.414999999999999</v>
      </c>
      <c r="X274" s="82">
        <v>0</v>
      </c>
      <c r="Y274" s="82">
        <v>6455514</v>
      </c>
      <c r="Z274" s="82">
        <v>1972701.75</v>
      </c>
      <c r="AA274" s="82">
        <v>2835007.5</v>
      </c>
      <c r="AB274" s="82">
        <v>3620506.75</v>
      </c>
      <c r="AC274" s="82">
        <v>136.15332460767308</v>
      </c>
    </row>
    <row r="275" spans="1:29">
      <c r="A275" s="82">
        <v>1996</v>
      </c>
      <c r="B275" s="82" t="s">
        <v>251</v>
      </c>
      <c r="C275" s="82" t="s">
        <v>252</v>
      </c>
      <c r="D275" s="82">
        <v>124</v>
      </c>
      <c r="E275" s="82">
        <v>10170</v>
      </c>
      <c r="F275" s="83">
        <v>18487.356726099893</v>
      </c>
      <c r="G275" s="82">
        <v>84.524936783734248</v>
      </c>
      <c r="H275" s="82">
        <v>86.678899999999999</v>
      </c>
      <c r="I275" s="82">
        <v>8527653.1604999993</v>
      </c>
      <c r="J275" s="82">
        <v>0.21655126552265788</v>
      </c>
      <c r="K275" s="82">
        <v>115.17202481669487</v>
      </c>
      <c r="L275" s="82">
        <v>420072.19468622998</v>
      </c>
      <c r="M275" s="82">
        <v>4729100</v>
      </c>
      <c r="N275" s="82">
        <v>5133100</v>
      </c>
      <c r="O275" s="82">
        <v>1608109.75</v>
      </c>
      <c r="P275" s="82">
        <v>7241012</v>
      </c>
      <c r="Q275" s="82">
        <v>3.21</v>
      </c>
      <c r="R275" s="82">
        <v>6.4924999999999997</v>
      </c>
      <c r="S275" s="82">
        <v>175.27075812274364</v>
      </c>
      <c r="T275" s="82">
        <v>1.3070318597885477</v>
      </c>
      <c r="U275" s="82">
        <v>2381425.6565999999</v>
      </c>
      <c r="V275" s="82">
        <v>2669718.7859400003</v>
      </c>
      <c r="W275" s="82">
        <v>32.005000000000003</v>
      </c>
      <c r="X275" s="82">
        <v>0</v>
      </c>
      <c r="Y275" s="82">
        <v>6776861</v>
      </c>
      <c r="Z275" s="82">
        <v>2081821.25</v>
      </c>
      <c r="AA275" s="82">
        <v>2990961.5</v>
      </c>
      <c r="AB275" s="82">
        <v>3785899.5</v>
      </c>
      <c r="AC275" s="82">
        <v>139.63492850714431</v>
      </c>
    </row>
    <row r="276" spans="1:29">
      <c r="A276" s="82">
        <v>1997</v>
      </c>
      <c r="B276" s="82" t="s">
        <v>251</v>
      </c>
      <c r="C276" s="82" t="s">
        <v>252</v>
      </c>
      <c r="D276" s="82">
        <v>124</v>
      </c>
      <c r="E276" s="82">
        <v>10192</v>
      </c>
      <c r="F276" s="83">
        <v>19138.659717503986</v>
      </c>
      <c r="G276" s="82">
        <v>87.146827907165886</v>
      </c>
      <c r="H276" s="82">
        <v>88.057900000000004</v>
      </c>
      <c r="I276" s="82">
        <v>8923266.5598000009</v>
      </c>
      <c r="J276" s="82">
        <v>0.22282555061829357</v>
      </c>
      <c r="K276" s="82">
        <v>116.90306034968981</v>
      </c>
      <c r="L276" s="82">
        <v>494567.174</v>
      </c>
      <c r="M276" s="82">
        <v>5554400</v>
      </c>
      <c r="N276" s="82">
        <v>5916200</v>
      </c>
      <c r="O276" s="82">
        <v>1686086.75</v>
      </c>
      <c r="P276" s="82">
        <v>7785600.5</v>
      </c>
      <c r="Q276" s="82">
        <v>3.43</v>
      </c>
      <c r="R276" s="82">
        <v>5.7533333333333303</v>
      </c>
      <c r="S276" s="82">
        <v>229.20577617328513</v>
      </c>
      <c r="T276" s="82">
        <v>1.2585781322049525</v>
      </c>
      <c r="U276" s="82">
        <v>2525685.1729899999</v>
      </c>
      <c r="V276" s="82">
        <v>2741261.5985900001</v>
      </c>
      <c r="W276" s="82">
        <v>36.92</v>
      </c>
      <c r="X276" s="82">
        <v>0</v>
      </c>
      <c r="Y276" s="82">
        <v>7329074</v>
      </c>
      <c r="Z276" s="82">
        <v>2221034.25</v>
      </c>
      <c r="AA276" s="82">
        <v>3213637.75</v>
      </c>
      <c r="AB276" s="82">
        <v>4115436.25</v>
      </c>
      <c r="AC276" s="82">
        <v>143.06105632827274</v>
      </c>
    </row>
    <row r="277" spans="1:29">
      <c r="A277" s="82">
        <v>1998</v>
      </c>
      <c r="B277" s="82" t="s">
        <v>251</v>
      </c>
      <c r="C277" s="82" t="s">
        <v>252</v>
      </c>
      <c r="D277" s="82">
        <v>124</v>
      </c>
      <c r="E277" s="82">
        <v>10214</v>
      </c>
      <c r="F277" s="83">
        <v>19474.911006427505</v>
      </c>
      <c r="G277" s="82">
        <v>88.630865014671087</v>
      </c>
      <c r="H277" s="82">
        <v>90.209500000000006</v>
      </c>
      <c r="I277" s="82">
        <v>9085796.0168999992</v>
      </c>
      <c r="J277" s="82">
        <v>0.2239429808400884</v>
      </c>
      <c r="K277" s="82">
        <v>117.96337110706149</v>
      </c>
      <c r="L277" s="82">
        <v>480488.54889999999</v>
      </c>
      <c r="M277" s="82">
        <v>5967940</v>
      </c>
      <c r="N277" s="82">
        <v>6491340</v>
      </c>
      <c r="O277" s="82">
        <v>1936315.25</v>
      </c>
      <c r="P277" s="82">
        <v>8878812</v>
      </c>
      <c r="Q277" s="82">
        <v>3.55</v>
      </c>
      <c r="R277" s="82">
        <v>4.7516666666666696</v>
      </c>
      <c r="S277" s="82">
        <v>318.12274368231039</v>
      </c>
      <c r="T277" s="82">
        <v>1.2307364439175781</v>
      </c>
      <c r="U277" s="82">
        <v>2658633.38142</v>
      </c>
      <c r="V277" s="82">
        <v>2808484.00795</v>
      </c>
      <c r="W277" s="82">
        <v>34.5745</v>
      </c>
      <c r="X277" s="82">
        <v>0</v>
      </c>
      <c r="Y277" s="82">
        <v>7279213.9353</v>
      </c>
      <c r="Z277" s="82">
        <v>2561785.3495</v>
      </c>
      <c r="AA277" s="82">
        <v>3625992.2514</v>
      </c>
      <c r="AB277" s="82">
        <v>3653221.6839000001</v>
      </c>
      <c r="AC277" s="82">
        <v>152.46959674173607</v>
      </c>
    </row>
    <row r="278" spans="1:29">
      <c r="A278" s="82">
        <v>1999</v>
      </c>
      <c r="B278" s="82" t="s">
        <v>251</v>
      </c>
      <c r="C278" s="82" t="s">
        <v>252</v>
      </c>
      <c r="D278" s="82">
        <v>124</v>
      </c>
      <c r="E278" s="82">
        <v>10239</v>
      </c>
      <c r="F278" s="83">
        <v>20127.576531459625</v>
      </c>
      <c r="G278" s="82">
        <v>91.159190370603767</v>
      </c>
      <c r="H278" s="82">
        <v>91.792299999999997</v>
      </c>
      <c r="I278" s="82">
        <v>9636395.3120000008</v>
      </c>
      <c r="J278" s="82">
        <v>0.22708966285325885</v>
      </c>
      <c r="K278" s="82">
        <v>119.30225536912664</v>
      </c>
      <c r="L278" s="82">
        <v>489282.6471</v>
      </c>
      <c r="M278" s="82">
        <v>6237355.3380000005</v>
      </c>
      <c r="N278" s="82">
        <v>6781137.1900000004</v>
      </c>
      <c r="O278" s="82">
        <v>2178354.5</v>
      </c>
      <c r="P278" s="82">
        <v>9423401</v>
      </c>
      <c r="Q278" s="82">
        <v>2.78</v>
      </c>
      <c r="R278" s="82">
        <v>4.7491666666666701</v>
      </c>
      <c r="S278" s="82">
        <v>287.72563176895301</v>
      </c>
      <c r="T278" s="82">
        <v>1.1696249162759542</v>
      </c>
      <c r="U278" s="82">
        <v>2741931.2409299999</v>
      </c>
      <c r="V278" s="82">
        <v>2894448.3348500002</v>
      </c>
      <c r="W278" s="82">
        <v>40.155186143738803</v>
      </c>
      <c r="X278" s="82">
        <v>0</v>
      </c>
      <c r="Y278" s="82">
        <v>7917512.1729999995</v>
      </c>
      <c r="Z278" s="82">
        <v>2797330.0255999998</v>
      </c>
      <c r="AA278" s="82">
        <v>3754434.4929999998</v>
      </c>
      <c r="AB278" s="82">
        <v>4163077.6799999997</v>
      </c>
      <c r="AC278" s="82">
        <v>164.42970788178758</v>
      </c>
    </row>
    <row r="279" spans="1:29">
      <c r="A279" s="82">
        <v>2000</v>
      </c>
      <c r="B279" s="82" t="s">
        <v>251</v>
      </c>
      <c r="C279" s="82" t="s">
        <v>252</v>
      </c>
      <c r="D279" s="82">
        <v>124</v>
      </c>
      <c r="E279" s="82">
        <v>10263</v>
      </c>
      <c r="F279" s="83">
        <v>20809.358686311454</v>
      </c>
      <c r="G279" s="82">
        <v>94.450184337409567</v>
      </c>
      <c r="H279" s="82">
        <v>94.921999999999997</v>
      </c>
      <c r="I279" s="82">
        <v>10188124.124299999</v>
      </c>
      <c r="J279" s="82">
        <v>0.23771251094019874</v>
      </c>
      <c r="K279" s="82">
        <v>122.49836279046555</v>
      </c>
      <c r="L279" s="82">
        <v>431959.64919999999</v>
      </c>
      <c r="M279" s="82">
        <v>7752521.9819999998</v>
      </c>
      <c r="N279" s="82">
        <v>8226919.2060000002</v>
      </c>
      <c r="O279" s="82">
        <v>2380054</v>
      </c>
      <c r="P279" s="82">
        <v>9278177</v>
      </c>
      <c r="Q279" s="82">
        <v>4.24</v>
      </c>
      <c r="R279" s="82">
        <v>5.5925000000000002</v>
      </c>
      <c r="S279" s="82">
        <v>288.73646209386277</v>
      </c>
      <c r="T279" s="82">
        <v>1.1122241711771996</v>
      </c>
      <c r="U279" s="82">
        <v>2939358.7455200003</v>
      </c>
      <c r="V279" s="82">
        <v>2986342.6270499998</v>
      </c>
      <c r="W279" s="82">
        <v>43.352928533046743</v>
      </c>
      <c r="X279" s="82">
        <v>0</v>
      </c>
      <c r="Y279" s="82">
        <v>8297675.3905999996</v>
      </c>
      <c r="Z279" s="82">
        <v>2967201.3445000001</v>
      </c>
      <c r="AA279" s="82">
        <v>3886547.6655000001</v>
      </c>
      <c r="AB279" s="82">
        <v>4411127.7250999995</v>
      </c>
      <c r="AC279" s="82">
        <v>172.10536291036277</v>
      </c>
    </row>
    <row r="280" spans="1:29">
      <c r="A280" s="82">
        <v>2001</v>
      </c>
      <c r="B280" s="82" t="s">
        <v>251</v>
      </c>
      <c r="C280" s="82" t="s">
        <v>252</v>
      </c>
      <c r="D280" s="82">
        <v>124</v>
      </c>
      <c r="E280" s="82">
        <v>10310</v>
      </c>
      <c r="F280" s="83">
        <v>20920.25111546414</v>
      </c>
      <c r="G280" s="82">
        <v>95.117544992341834</v>
      </c>
      <c r="H280" s="82">
        <v>95.630200000000002</v>
      </c>
      <c r="I280" s="82">
        <v>10480306.02</v>
      </c>
      <c r="J280" s="82">
        <v>0.22582099143529211</v>
      </c>
      <c r="K280" s="82">
        <v>125.48119792441339</v>
      </c>
      <c r="L280" s="82">
        <v>376209.90740000003</v>
      </c>
      <c r="M280" s="82">
        <v>8047406.6509999996</v>
      </c>
      <c r="N280" s="82">
        <v>8574245.7449999992</v>
      </c>
      <c r="O280" s="82">
        <v>2501073.75</v>
      </c>
      <c r="P280" s="82">
        <v>9830834</v>
      </c>
      <c r="Q280" s="82">
        <v>4.1500000000000004</v>
      </c>
      <c r="R280" s="82">
        <v>5.1308333333333298</v>
      </c>
      <c r="S280" s="82">
        <v>277.54512635379058</v>
      </c>
      <c r="T280" s="82">
        <v>1.1004618937644342</v>
      </c>
      <c r="U280" s="82">
        <v>3018513.6973000001</v>
      </c>
      <c r="V280" s="82">
        <v>3114740.4947599997</v>
      </c>
      <c r="W280" s="82">
        <v>45.773175990014749</v>
      </c>
      <c r="X280" s="82">
        <v>0</v>
      </c>
      <c r="Y280" s="82">
        <v>8285008.6620000005</v>
      </c>
      <c r="Z280" s="82">
        <v>2950661.9855</v>
      </c>
      <c r="AA280" s="82">
        <v>3892881.0298000001</v>
      </c>
      <c r="AB280" s="82">
        <v>4392127.6321999999</v>
      </c>
      <c r="AC280" s="82">
        <v>180.3333167445372</v>
      </c>
    </row>
    <row r="281" spans="1:29">
      <c r="A281" s="82">
        <v>2002</v>
      </c>
      <c r="B281" s="82" t="s">
        <v>251</v>
      </c>
      <c r="C281" s="82" t="s">
        <v>252</v>
      </c>
      <c r="D281" s="82">
        <v>124</v>
      </c>
      <c r="E281" s="82">
        <v>10355</v>
      </c>
      <c r="F281" s="83">
        <v>21162.974678941075</v>
      </c>
      <c r="G281" s="82">
        <v>96.121557943258793</v>
      </c>
      <c r="H281" s="82">
        <v>95.995099999999994</v>
      </c>
      <c r="I281" s="82">
        <v>10835982.918300001</v>
      </c>
      <c r="J281" s="82">
        <v>0.20655982892777022</v>
      </c>
      <c r="K281" s="82">
        <v>127.4236468682833</v>
      </c>
      <c r="L281" s="82">
        <v>505458.94699999999</v>
      </c>
      <c r="M281" s="82">
        <v>8460487.227</v>
      </c>
      <c r="N281" s="82">
        <v>9220490.943</v>
      </c>
      <c r="O281" s="82">
        <v>2537379.71</v>
      </c>
      <c r="P281" s="82">
        <v>10601325.720000001</v>
      </c>
      <c r="Q281" s="82">
        <v>3.21</v>
      </c>
      <c r="R281" s="82">
        <v>4.9866666666666699</v>
      </c>
      <c r="S281" s="82">
        <v>197.40072202166061</v>
      </c>
      <c r="T281" s="82">
        <v>1.0721585007650296</v>
      </c>
      <c r="U281" s="82">
        <v>2982893.5655999999</v>
      </c>
      <c r="V281" s="82">
        <v>3010772.4704900002</v>
      </c>
      <c r="W281" s="82">
        <v>38.466577667588446</v>
      </c>
      <c r="X281" s="82">
        <v>0</v>
      </c>
      <c r="Y281" s="82">
        <v>8407036.8595000003</v>
      </c>
      <c r="Z281" s="82">
        <v>3152684.2047000001</v>
      </c>
      <c r="AA281" s="82">
        <v>4077879.8111999999</v>
      </c>
      <c r="AB281" s="82">
        <v>4329157.0482999999</v>
      </c>
      <c r="AC281" s="82">
        <v>190.88986854632412</v>
      </c>
    </row>
    <row r="282" spans="1:29">
      <c r="A282" s="82">
        <v>2003</v>
      </c>
      <c r="B282" s="82" t="s">
        <v>251</v>
      </c>
      <c r="C282" s="82" t="s">
        <v>252</v>
      </c>
      <c r="D282" s="82">
        <v>124</v>
      </c>
      <c r="E282" s="82">
        <v>10396</v>
      </c>
      <c r="F282" s="83">
        <v>21294.789764994453</v>
      </c>
      <c r="G282" s="82">
        <v>96.600044874751219</v>
      </c>
      <c r="H282" s="82">
        <v>96.495599999999996</v>
      </c>
      <c r="I282" s="82">
        <v>11139944.0648</v>
      </c>
      <c r="J282" s="82">
        <v>0.20853286818935277</v>
      </c>
      <c r="K282" s="82">
        <v>129.35666359127515</v>
      </c>
      <c r="L282" s="82">
        <v>402309.82270000002</v>
      </c>
      <c r="M282" s="82">
        <v>8378193.8310000002</v>
      </c>
      <c r="N282" s="82">
        <v>9114800.4049999993</v>
      </c>
      <c r="O282" s="82">
        <v>2743113.1999999997</v>
      </c>
      <c r="P282" s="82">
        <v>11335511.9</v>
      </c>
      <c r="Q282" s="82">
        <v>2.2200000000000002</v>
      </c>
      <c r="R282" s="82">
        <v>4.1808333333333296</v>
      </c>
      <c r="S282" s="82">
        <v>226.89530685920576</v>
      </c>
      <c r="T282" s="82">
        <v>1.0345751615052579</v>
      </c>
      <c r="U282" s="82">
        <v>3202637.1028700001</v>
      </c>
      <c r="V282" s="82">
        <v>3171700.4335599998</v>
      </c>
      <c r="W282" s="82">
        <v>31.939746634996041</v>
      </c>
      <c r="X282" s="82">
        <v>0</v>
      </c>
      <c r="Y282" s="82">
        <v>8431321.4792999998</v>
      </c>
      <c r="Z282" s="82">
        <v>3366647.0342999999</v>
      </c>
      <c r="AA282" s="82">
        <v>4285186.5573000005</v>
      </c>
      <c r="AB282" s="82">
        <v>4146134.9220000003</v>
      </c>
      <c r="AC282" s="82">
        <v>202.40492084201924</v>
      </c>
    </row>
    <row r="283" spans="1:29">
      <c r="A283" s="82">
        <v>2004</v>
      </c>
      <c r="B283" s="82" t="s">
        <v>251</v>
      </c>
      <c r="C283" s="82" t="s">
        <v>252</v>
      </c>
      <c r="D283" s="82">
        <v>124</v>
      </c>
      <c r="E283" s="82">
        <v>10446</v>
      </c>
      <c r="F283" s="83">
        <v>21954.948068664551</v>
      </c>
      <c r="G283" s="82">
        <v>98.682574952895919</v>
      </c>
      <c r="H283" s="82">
        <v>97.501000000000005</v>
      </c>
      <c r="I283" s="82">
        <v>11750165.732100001</v>
      </c>
      <c r="J283" s="82">
        <v>0.22492725405308411</v>
      </c>
      <c r="K283" s="82">
        <v>131.75881683416512</v>
      </c>
      <c r="L283" s="82">
        <v>393919.12349999999</v>
      </c>
      <c r="M283" s="82">
        <v>9291489.1669999994</v>
      </c>
      <c r="N283" s="82">
        <v>9982915.0529999994</v>
      </c>
      <c r="O283" s="82">
        <v>3186852.1</v>
      </c>
      <c r="P283" s="82">
        <v>12404519.25</v>
      </c>
      <c r="Q283" s="82">
        <v>2.0099999999999998</v>
      </c>
      <c r="R283" s="82">
        <v>4.1524999999999999</v>
      </c>
      <c r="S283" s="82">
        <v>308.80866425992781</v>
      </c>
      <c r="T283" s="82">
        <v>0.98977269216112385</v>
      </c>
      <c r="U283" s="82">
        <v>3194827.2982299998</v>
      </c>
      <c r="V283" s="82">
        <v>3222052.69674</v>
      </c>
      <c r="W283" s="82">
        <v>29.61596064899787</v>
      </c>
      <c r="X283" s="82">
        <v>0</v>
      </c>
      <c r="Y283" s="82">
        <v>8999186.251600001</v>
      </c>
      <c r="Z283" s="82">
        <v>3683597.6285999999</v>
      </c>
      <c r="AA283" s="82">
        <v>4656999.4155999999</v>
      </c>
      <c r="AB283" s="82">
        <v>4342186.8360000001</v>
      </c>
      <c r="AC283" s="82">
        <v>215.02661999997693</v>
      </c>
    </row>
    <row r="284" spans="1:29">
      <c r="A284" s="82">
        <v>2005</v>
      </c>
      <c r="B284" s="82" t="s">
        <v>251</v>
      </c>
      <c r="C284" s="82" t="s">
        <v>252</v>
      </c>
      <c r="D284" s="82">
        <v>124</v>
      </c>
      <c r="E284" s="82">
        <v>10511</v>
      </c>
      <c r="F284" s="83">
        <v>22304.690386988525</v>
      </c>
      <c r="G284" s="82">
        <v>100</v>
      </c>
      <c r="H284" s="82">
        <v>97.987899999999996</v>
      </c>
      <c r="I284" s="82">
        <v>12240940.955499999</v>
      </c>
      <c r="J284" s="82">
        <v>0.236033810109644</v>
      </c>
      <c r="K284" s="82">
        <v>135.10153801724786</v>
      </c>
      <c r="L284" s="82">
        <v>261846.29089999999</v>
      </c>
      <c r="M284" s="82">
        <v>8777357.1414999999</v>
      </c>
      <c r="N284" s="82">
        <v>10881284.626</v>
      </c>
      <c r="O284" s="82">
        <v>3670930.9</v>
      </c>
      <c r="P284" s="82">
        <v>13291997.050000001</v>
      </c>
      <c r="Q284" s="82">
        <v>2.0699999999999998</v>
      </c>
      <c r="R284" s="82">
        <v>3.4283333333333301</v>
      </c>
      <c r="S284" s="82">
        <v>384.11552346570397</v>
      </c>
      <c r="T284" s="82">
        <v>0.97118093888513568</v>
      </c>
      <c r="U284" s="82">
        <v>3391157.5575400004</v>
      </c>
      <c r="V284" s="82">
        <v>3711888.0004700003</v>
      </c>
      <c r="W284" s="82">
        <v>34.195049588878533</v>
      </c>
      <c r="X284" s="82">
        <v>0</v>
      </c>
      <c r="Y284" s="82">
        <v>9434252.0731000006</v>
      </c>
      <c r="Z284" s="82">
        <v>4174897.2707000002</v>
      </c>
      <c r="AA284" s="82">
        <v>5188477.5981000001</v>
      </c>
      <c r="AB284" s="82">
        <v>4245774.4749999996</v>
      </c>
      <c r="AC284" s="82">
        <v>243.93380237180273</v>
      </c>
    </row>
    <row r="285" spans="1:29">
      <c r="A285" s="82">
        <v>2006</v>
      </c>
      <c r="B285" s="82" t="s">
        <v>251</v>
      </c>
      <c r="C285" s="82" t="s">
        <v>252</v>
      </c>
      <c r="D285" s="82">
        <v>124</v>
      </c>
      <c r="E285" s="82">
        <v>10585</v>
      </c>
      <c r="F285" s="83">
        <v>22867.021804458396</v>
      </c>
      <c r="G285" s="82">
        <v>101.83227714959186</v>
      </c>
      <c r="H285" s="82">
        <v>100</v>
      </c>
      <c r="I285" s="82">
        <v>12861973.716</v>
      </c>
      <c r="J285" s="82">
        <v>0.23856762079224986</v>
      </c>
      <c r="K285" s="82">
        <v>138.2467018222894</v>
      </c>
      <c r="L285" s="82">
        <v>252971.5129</v>
      </c>
      <c r="M285" s="82">
        <v>9485524.0859999992</v>
      </c>
      <c r="N285" s="82">
        <v>11782881.391000001</v>
      </c>
      <c r="O285" s="82">
        <v>3751610.7</v>
      </c>
      <c r="P285" s="82">
        <v>13953571.41</v>
      </c>
      <c r="Q285" s="82">
        <v>2.9</v>
      </c>
      <c r="R285" s="82">
        <v>3.8149999999999999</v>
      </c>
      <c r="S285" s="82">
        <v>469.69262093862812</v>
      </c>
      <c r="T285" s="82">
        <v>0.93181533057332844</v>
      </c>
      <c r="U285" s="82">
        <v>3526417.2422400001</v>
      </c>
      <c r="V285" s="82">
        <v>3543412.4421099997</v>
      </c>
      <c r="W285" s="82">
        <v>30.630144267274105</v>
      </c>
      <c r="X285" s="82">
        <v>0</v>
      </c>
      <c r="Y285" s="82">
        <v>10173803.459799999</v>
      </c>
      <c r="Z285" s="82">
        <v>4660186.2676999997</v>
      </c>
      <c r="AA285" s="82">
        <v>5740448.4497999996</v>
      </c>
      <c r="AB285" s="82">
        <v>4433355.01</v>
      </c>
      <c r="AC285" s="82">
        <v>272.49979740080266</v>
      </c>
    </row>
    <row r="286" spans="1:29">
      <c r="A286" s="82">
        <v>2007</v>
      </c>
      <c r="B286" s="82" t="s">
        <v>251</v>
      </c>
      <c r="C286" s="82" t="s">
        <v>252</v>
      </c>
      <c r="D286" s="82">
        <v>124</v>
      </c>
      <c r="E286" s="82">
        <v>10667</v>
      </c>
      <c r="F286" s="83">
        <v>23496.542128109177</v>
      </c>
      <c r="G286" s="82">
        <v>104.57370232328108</v>
      </c>
      <c r="H286" s="82">
        <v>100.57899999999999</v>
      </c>
      <c r="I286" s="82">
        <v>13546501.4791</v>
      </c>
      <c r="J286" s="82">
        <v>0.24425368966892702</v>
      </c>
      <c r="K286" s="82">
        <v>140.75726192738216</v>
      </c>
      <c r="L286" s="82">
        <v>271205.14769999997</v>
      </c>
      <c r="M286" s="82">
        <v>10244680.664100001</v>
      </c>
      <c r="N286" s="82">
        <v>12707068.5</v>
      </c>
      <c r="O286" s="82">
        <v>4042057.98</v>
      </c>
      <c r="P286" s="82">
        <v>15204108.310000001</v>
      </c>
      <c r="Q286" s="82">
        <v>3.89</v>
      </c>
      <c r="R286" s="82">
        <v>4.3283333333333296</v>
      </c>
      <c r="S286" s="82">
        <v>530.92063537906131</v>
      </c>
      <c r="T286" s="82">
        <v>0.89247161332781422</v>
      </c>
      <c r="U286" s="82">
        <v>3656864.3768700003</v>
      </c>
      <c r="V286" s="82">
        <v>3779538.0127699999</v>
      </c>
      <c r="W286" s="82">
        <v>27.40296175531552</v>
      </c>
      <c r="X286" s="82">
        <v>0</v>
      </c>
      <c r="Y286" s="82">
        <v>11566861.226500001</v>
      </c>
      <c r="Z286" s="82">
        <v>5173350.1355999997</v>
      </c>
      <c r="AA286" s="82">
        <v>6294516.9763000002</v>
      </c>
      <c r="AB286" s="82">
        <v>5272344.2501999997</v>
      </c>
      <c r="AC286" s="82">
        <v>298.70500356626036</v>
      </c>
    </row>
    <row r="287" spans="1:29">
      <c r="A287" s="82">
        <v>2008</v>
      </c>
      <c r="B287" s="82" t="s">
        <v>251</v>
      </c>
      <c r="C287" s="82" t="s">
        <v>252</v>
      </c>
      <c r="D287" s="82">
        <v>124</v>
      </c>
      <c r="E287" s="82">
        <v>10753</v>
      </c>
      <c r="F287" s="83">
        <v>23701.296142330557</v>
      </c>
      <c r="G287" s="82">
        <v>104.56339741791423</v>
      </c>
      <c r="H287" s="82">
        <v>99.934200000000004</v>
      </c>
      <c r="I287" s="82">
        <v>13972369.803400001</v>
      </c>
      <c r="J287" s="82">
        <v>0.25703124757283885</v>
      </c>
      <c r="K287" s="82">
        <v>147.07585541530236</v>
      </c>
      <c r="L287" s="82">
        <v>-142722.5662</v>
      </c>
      <c r="M287" s="82">
        <v>11313849.3737</v>
      </c>
      <c r="N287" s="82">
        <v>12898683.025</v>
      </c>
      <c r="O287" s="82">
        <v>4070295.91</v>
      </c>
      <c r="P287" s="82">
        <v>15938294.49</v>
      </c>
      <c r="Q287" s="82">
        <v>3.67</v>
      </c>
      <c r="R287" s="82">
        <v>4.4175000000000004</v>
      </c>
      <c r="S287" s="82">
        <v>376.33334296028875</v>
      </c>
      <c r="T287" s="82">
        <v>0.94495418141503484</v>
      </c>
      <c r="U287" s="82">
        <v>3828696.2149099996</v>
      </c>
      <c r="V287" s="82">
        <v>4056257.6247999999</v>
      </c>
      <c r="W287" s="82">
        <v>28.986060214126592</v>
      </c>
      <c r="X287" s="82">
        <v>1</v>
      </c>
      <c r="Y287" s="82">
        <v>12387374.7925</v>
      </c>
      <c r="Z287" s="82">
        <v>5656541.4578</v>
      </c>
      <c r="AA287" s="82">
        <v>6832449.5427999999</v>
      </c>
      <c r="AB287" s="82">
        <v>5554925.2497000005</v>
      </c>
      <c r="AC287" s="82">
        <v>313.2815883220357</v>
      </c>
    </row>
    <row r="288" spans="1:29">
      <c r="A288" s="82">
        <v>2009</v>
      </c>
      <c r="B288" s="82" t="s">
        <v>251</v>
      </c>
      <c r="C288" s="82" t="s">
        <v>252</v>
      </c>
      <c r="D288" s="82">
        <v>124</v>
      </c>
      <c r="E288" s="82">
        <v>10840</v>
      </c>
      <c r="F288" s="83">
        <v>23020.27204796463</v>
      </c>
      <c r="G288" s="82">
        <v>101.38834065305454</v>
      </c>
      <c r="H288" s="82">
        <v>98.974299999999999</v>
      </c>
      <c r="I288" s="82">
        <v>13742351.693600001</v>
      </c>
      <c r="J288" s="82">
        <v>0.21638041740220446</v>
      </c>
      <c r="K288" s="82">
        <v>147.06703086397744</v>
      </c>
      <c r="L288" s="82">
        <v>-151355.30480000001</v>
      </c>
      <c r="M288" s="82">
        <v>9433364.5953000002</v>
      </c>
      <c r="N288" s="82">
        <v>10740094.976</v>
      </c>
      <c r="O288" s="82">
        <v>4590680.62</v>
      </c>
      <c r="P288" s="82">
        <v>16793500.370000001</v>
      </c>
      <c r="Q288" s="82">
        <v>0.66</v>
      </c>
      <c r="R288" s="82">
        <v>3.9016666666666699</v>
      </c>
      <c r="S288" s="82">
        <v>257.00170974729235</v>
      </c>
      <c r="T288" s="82">
        <v>1.0185989714205197</v>
      </c>
      <c r="U288" s="82">
        <v>3570924.25391</v>
      </c>
      <c r="V288" s="82">
        <v>4110498.6543400004</v>
      </c>
      <c r="W288" s="82">
        <v>28.002151881160611</v>
      </c>
      <c r="X288" s="82">
        <v>0</v>
      </c>
      <c r="Y288" s="82">
        <v>12213993.9023</v>
      </c>
      <c r="Z288" s="82">
        <v>5947109.7575000003</v>
      </c>
      <c r="AA288" s="82">
        <v>7075941.1792000001</v>
      </c>
      <c r="AB288" s="82">
        <v>5138052.7231000001</v>
      </c>
      <c r="AC288" s="82">
        <v>309.26766116243334</v>
      </c>
    </row>
    <row r="289" spans="1:29">
      <c r="A289" s="82">
        <v>2010</v>
      </c>
      <c r="B289" s="82" t="s">
        <v>251</v>
      </c>
      <c r="C289" s="82" t="s">
        <v>252</v>
      </c>
      <c r="D289" s="82">
        <v>124</v>
      </c>
      <c r="E289" s="82">
        <v>10951</v>
      </c>
      <c r="F289" s="83">
        <v>23556.823098597495</v>
      </c>
      <c r="G289" s="82">
        <v>103.22324337729009</v>
      </c>
      <c r="H289" s="82">
        <v>100.72791008559776</v>
      </c>
      <c r="I289" s="82">
        <v>14728117.659949999</v>
      </c>
      <c r="J289" s="82">
        <v>0.22664280109175416</v>
      </c>
      <c r="K289" s="82">
        <v>150.49957536434266</v>
      </c>
      <c r="L289" s="82">
        <v>259869.63579999999</v>
      </c>
      <c r="M289" s="82">
        <v>10994801.104599999</v>
      </c>
      <c r="N289" s="82">
        <v>12383945.901000001</v>
      </c>
      <c r="O289" s="82">
        <v>4635054.51</v>
      </c>
      <c r="P289" s="82">
        <v>16244877.73</v>
      </c>
      <c r="Q289" s="82">
        <v>0.43</v>
      </c>
      <c r="R289" s="82">
        <v>3.4624999999999999</v>
      </c>
      <c r="S289" s="82">
        <v>307.57973718411546</v>
      </c>
      <c r="T289" s="82">
        <v>1.0226742453631084</v>
      </c>
      <c r="U289" s="82">
        <v>3873586.4556299997</v>
      </c>
      <c r="V289" s="82">
        <v>4314670.9902099995</v>
      </c>
      <c r="W289" s="82">
        <v>30.190016464601108</v>
      </c>
      <c r="X289" s="82">
        <v>0</v>
      </c>
      <c r="Y289" s="82">
        <v>12578424.558900001</v>
      </c>
      <c r="Z289" s="82">
        <v>6405250.0017999997</v>
      </c>
      <c r="AA289" s="82">
        <v>7537106.9160000002</v>
      </c>
      <c r="AB289" s="82">
        <v>5041317.6429000003</v>
      </c>
      <c r="AC289" s="82">
        <v>325.45859216442796</v>
      </c>
    </row>
    <row r="290" spans="1:29">
      <c r="A290" s="82">
        <v>2011</v>
      </c>
      <c r="B290" s="82" t="s">
        <v>251</v>
      </c>
      <c r="C290" s="82" t="s">
        <v>252</v>
      </c>
      <c r="D290" s="82">
        <v>124</v>
      </c>
      <c r="E290" s="82">
        <v>11113.648616236162</v>
      </c>
      <c r="F290" s="83">
        <v>24117.521981423823</v>
      </c>
      <c r="G290" s="82">
        <v>103.63227414203354</v>
      </c>
      <c r="H290" s="82">
        <v>99.682441543641929</v>
      </c>
      <c r="I290" s="82">
        <v>15293110.23137</v>
      </c>
      <c r="J290" s="82">
        <v>0.23961907253981268</v>
      </c>
      <c r="K290" s="82">
        <v>155.54582612630907</v>
      </c>
      <c r="L290" s="82">
        <v>-164062.37330000001</v>
      </c>
      <c r="M290" s="82">
        <v>12405487.407600001</v>
      </c>
      <c r="N290" s="82">
        <v>12484634.2914</v>
      </c>
      <c r="O290" s="82">
        <v>4497898.8499999996</v>
      </c>
      <c r="P290" s="82">
        <v>15546997.460000001</v>
      </c>
      <c r="Q290" s="82">
        <v>1.01</v>
      </c>
      <c r="R290" s="82">
        <v>4.2333333333333298</v>
      </c>
      <c r="S290" s="82">
        <v>291.24334753969168</v>
      </c>
      <c r="T290" s="82">
        <v>1.0496327910050045</v>
      </c>
      <c r="U290" s="82">
        <v>4101402.0068900003</v>
      </c>
      <c r="V290" s="82">
        <v>4662848.7011000002</v>
      </c>
      <c r="W290" s="82">
        <v>31.17698431099776</v>
      </c>
      <c r="X290" s="82">
        <v>0</v>
      </c>
      <c r="Y290" s="82">
        <v>13306237.034699999</v>
      </c>
      <c r="Z290" s="82">
        <v>6910507.2493000003</v>
      </c>
      <c r="AA290" s="82">
        <v>8105980.1858000001</v>
      </c>
      <c r="AB290" s="82">
        <v>5200256.8488999996</v>
      </c>
      <c r="AC290" s="82">
        <v>337.88370781925681</v>
      </c>
    </row>
    <row r="291" spans="1:29">
      <c r="A291" s="82">
        <v>2012</v>
      </c>
      <c r="B291" s="82" t="s">
        <v>251</v>
      </c>
      <c r="C291" s="82" t="s">
        <v>252</v>
      </c>
      <c r="D291" s="82">
        <v>124</v>
      </c>
      <c r="E291" s="82">
        <v>11208.611162361623</v>
      </c>
      <c r="F291" s="83">
        <v>24386.540747769974</v>
      </c>
      <c r="G291" s="82">
        <v>103.1241609416779</v>
      </c>
      <c r="H291" s="82">
        <v>99.539660839574751</v>
      </c>
      <c r="I291" s="82">
        <v>15631715.283989999</v>
      </c>
      <c r="J291" s="82">
        <v>0.23188097241781361</v>
      </c>
      <c r="K291" s="82">
        <v>159.63045952038593</v>
      </c>
      <c r="L291" s="82">
        <v>-8350.3593000000001</v>
      </c>
      <c r="M291" s="82">
        <v>12769433.985399999</v>
      </c>
      <c r="N291" s="82">
        <v>12865806.0065</v>
      </c>
      <c r="O291" s="82">
        <v>5022317.55</v>
      </c>
      <c r="P291" s="82">
        <v>17342123.010000002</v>
      </c>
      <c r="Q291" s="82">
        <v>0.13</v>
      </c>
      <c r="R291" s="82">
        <v>3</v>
      </c>
      <c r="S291" s="82">
        <v>275.4556099125279</v>
      </c>
      <c r="T291" s="82">
        <v>1.0726599412590985</v>
      </c>
      <c r="U291" s="82">
        <v>4354002.3927099993</v>
      </c>
      <c r="V291" s="82">
        <v>4907122.9315599995</v>
      </c>
      <c r="W291" s="82">
        <v>30.574427770198579</v>
      </c>
      <c r="X291" s="82">
        <v>0</v>
      </c>
      <c r="Y291" s="82">
        <v>13524354.874</v>
      </c>
      <c r="Z291" s="82">
        <v>7202810.1646999996</v>
      </c>
      <c r="AA291" s="82">
        <v>8371255.3682000004</v>
      </c>
      <c r="AB291" s="82">
        <v>5153099.5057999995</v>
      </c>
      <c r="AC291" s="82">
        <v>343.10522827607878</v>
      </c>
    </row>
    <row r="292" spans="1:29">
      <c r="A292" s="82">
        <v>2013</v>
      </c>
      <c r="B292" s="82" t="s">
        <v>251</v>
      </c>
      <c r="C292" s="82" t="s">
        <v>252</v>
      </c>
      <c r="D292" s="82">
        <v>124</v>
      </c>
      <c r="E292" s="82">
        <v>11276.297232472325</v>
      </c>
      <c r="F292" s="83">
        <v>24616.656463104886</v>
      </c>
      <c r="G292" s="82">
        <v>102.82683495568347</v>
      </c>
      <c r="H292" s="82">
        <v>99.793131949574729</v>
      </c>
      <c r="I292" s="82">
        <v>15826948.29802</v>
      </c>
      <c r="J292" s="82">
        <v>0.22148352015268399</v>
      </c>
      <c r="K292" s="82">
        <v>161.62264765520035</v>
      </c>
      <c r="L292" s="82">
        <v>-50303.855300000003</v>
      </c>
      <c r="M292" s="82">
        <v>12746924.3212</v>
      </c>
      <c r="N292" s="82">
        <v>12927364.6939</v>
      </c>
      <c r="O292" s="82">
        <v>5316798.8200000012</v>
      </c>
      <c r="P292" s="82">
        <v>17503482.609999999</v>
      </c>
      <c r="Q292" s="82">
        <v>0.05</v>
      </c>
      <c r="R292" s="82">
        <v>2.41</v>
      </c>
      <c r="S292" s="82">
        <v>323.75273484752933</v>
      </c>
      <c r="T292" s="82">
        <v>1.0787728958309923</v>
      </c>
      <c r="U292" s="82">
        <v>4493469.5289799999</v>
      </c>
      <c r="V292" s="82">
        <v>4903673.8701099996</v>
      </c>
      <c r="W292" s="82">
        <v>29.250888260459725</v>
      </c>
      <c r="X292" s="82">
        <v>0</v>
      </c>
      <c r="Y292" s="82">
        <v>13984592.793099999</v>
      </c>
      <c r="Z292" s="82">
        <v>7516977.3059</v>
      </c>
      <c r="AA292" s="82">
        <v>8637337.3486000001</v>
      </c>
      <c r="AB292" s="82">
        <v>5347255.4445000002</v>
      </c>
      <c r="AC292" s="82">
        <v>347.1219283320624</v>
      </c>
    </row>
    <row r="293" spans="1:29">
      <c r="A293" s="82">
        <v>2014</v>
      </c>
      <c r="B293" s="82" t="s">
        <v>251</v>
      </c>
      <c r="C293" s="82" t="s">
        <v>252</v>
      </c>
      <c r="D293" s="82">
        <v>124</v>
      </c>
      <c r="E293" s="82">
        <v>11295.491789667896</v>
      </c>
      <c r="F293" s="83">
        <v>25427.30715511482</v>
      </c>
      <c r="G293" s="82">
        <v>103.97250498896017</v>
      </c>
      <c r="H293" s="82">
        <v>100.1675733363939</v>
      </c>
      <c r="I293" s="82">
        <v>16147585.959180001</v>
      </c>
      <c r="J293" s="82">
        <v>0.23338484621829969</v>
      </c>
      <c r="K293" s="82">
        <v>162.41459862871082</v>
      </c>
      <c r="L293" s="82">
        <v>-140544.21160000001</v>
      </c>
      <c r="M293" s="82">
        <v>13304300.719500002</v>
      </c>
      <c r="N293" s="82">
        <v>13452469.1722</v>
      </c>
      <c r="O293" s="82">
        <v>6067120.96</v>
      </c>
      <c r="P293" s="82">
        <v>18745951.529999997</v>
      </c>
      <c r="Q293" s="82">
        <v>0.05</v>
      </c>
      <c r="R293" s="82">
        <v>1.71333333333333</v>
      </c>
      <c r="S293" s="82">
        <v>374.73444319056597</v>
      </c>
      <c r="T293" s="82">
        <v>1.0614427860696516</v>
      </c>
      <c r="U293" s="82">
        <v>4546685.9250599993</v>
      </c>
      <c r="V293" s="82">
        <v>4956886.2322000004</v>
      </c>
      <c r="W293" s="82">
        <v>33.226175768058638</v>
      </c>
      <c r="X293" s="82">
        <v>0</v>
      </c>
      <c r="Y293" s="82">
        <v>14893571.7598</v>
      </c>
      <c r="Z293" s="82">
        <v>7888306.0854000002</v>
      </c>
      <c r="AA293" s="82">
        <v>9084021.0613000002</v>
      </c>
      <c r="AB293" s="82">
        <v>5809550.6984999999</v>
      </c>
      <c r="AC293" s="82">
        <v>345.21047885659834</v>
      </c>
    </row>
    <row r="294" spans="1:29">
      <c r="A294" s="82">
        <v>2015</v>
      </c>
      <c r="B294" s="82" t="s">
        <v>251</v>
      </c>
      <c r="C294" s="82" t="s">
        <v>252</v>
      </c>
      <c r="D294" s="82">
        <v>124</v>
      </c>
      <c r="E294" s="82">
        <v>11352.065221402216</v>
      </c>
      <c r="F294" s="83">
        <v>25951.486136402509</v>
      </c>
      <c r="G294" s="82">
        <v>104.82363371731846</v>
      </c>
      <c r="H294" s="82">
        <v>100.47975120004543</v>
      </c>
      <c r="I294" s="82">
        <v>16556914.924480001</v>
      </c>
      <c r="J294" s="82">
        <v>0.23569079845003549</v>
      </c>
      <c r="K294" s="82">
        <v>163.42156914020882</v>
      </c>
      <c r="L294" s="82">
        <v>-23639.181400000001</v>
      </c>
      <c r="M294" s="82">
        <v>13451057.275699999</v>
      </c>
      <c r="N294" s="82">
        <v>13727466.270500001</v>
      </c>
      <c r="O294" s="82">
        <v>6728695.3200000003</v>
      </c>
      <c r="P294" s="82">
        <v>20581416.979999997</v>
      </c>
      <c r="Q294" s="82">
        <v>-0.22</v>
      </c>
      <c r="R294" s="82">
        <v>0.84</v>
      </c>
      <c r="S294" s="82">
        <v>434.76951163045754</v>
      </c>
      <c r="T294" s="82">
        <v>1.0590531966813082</v>
      </c>
      <c r="U294" s="82">
        <v>4348383.04464</v>
      </c>
      <c r="V294" s="82">
        <v>4561414.0225499999</v>
      </c>
      <c r="W294" s="82">
        <v>37.053274547625605</v>
      </c>
      <c r="X294" s="82">
        <v>0</v>
      </c>
      <c r="Y294" s="82">
        <v>15762291.506299999</v>
      </c>
      <c r="Z294" s="82">
        <v>8255802.5744000003</v>
      </c>
      <c r="AA294" s="82">
        <v>9479231.0615999997</v>
      </c>
      <c r="AB294" s="82">
        <v>6283060.4446999999</v>
      </c>
      <c r="AC294" s="82">
        <v>350.76306101052495</v>
      </c>
    </row>
    <row r="295" spans="1:29">
      <c r="A295" s="82">
        <v>2016</v>
      </c>
      <c r="B295" s="82" t="s">
        <v>251</v>
      </c>
      <c r="C295" s="82" t="s">
        <v>252</v>
      </c>
      <c r="D295" s="82">
        <v>124</v>
      </c>
      <c r="E295" s="82">
        <v>11426.822970479707</v>
      </c>
      <c r="F295" s="83">
        <v>26422.447904535071</v>
      </c>
      <c r="G295" s="82">
        <v>105.75737601070716</v>
      </c>
      <c r="H295" s="82">
        <v>101.56536289876388</v>
      </c>
      <c r="I295" s="82">
        <v>17065730.151160002</v>
      </c>
      <c r="J295" s="82">
        <v>0.23909486479561207</v>
      </c>
      <c r="K295" s="82">
        <v>166.31413091399051</v>
      </c>
      <c r="L295" s="82">
        <v>16458.679199999999</v>
      </c>
      <c r="M295" s="82">
        <v>13842636.684999999</v>
      </c>
      <c r="N295" s="82">
        <v>14362416.296500001</v>
      </c>
      <c r="O295" s="82">
        <v>7575833.2200000007</v>
      </c>
      <c r="P295" s="82">
        <v>21206685.43</v>
      </c>
      <c r="Q295" s="82">
        <v>-0.57999999999999996</v>
      </c>
      <c r="R295" s="82">
        <v>0.475833333333333</v>
      </c>
      <c r="S295" s="82">
        <v>415.84780467292398</v>
      </c>
      <c r="T295" s="82">
        <v>1.0571269999999999</v>
      </c>
      <c r="U295" s="82">
        <v>4242575.5209299996</v>
      </c>
      <c r="V295" s="82">
        <v>4689743.3124200003</v>
      </c>
      <c r="W295" s="82">
        <v>38.269519020965753</v>
      </c>
      <c r="X295" s="82">
        <v>0</v>
      </c>
      <c r="Y295" s="82">
        <v>16575987.629199998</v>
      </c>
      <c r="Z295" s="82">
        <v>8632294.8610999994</v>
      </c>
      <c r="AA295" s="82">
        <v>9849309.3041999992</v>
      </c>
      <c r="AB295" s="82">
        <v>6726678.3249999993</v>
      </c>
      <c r="AC295" s="82">
        <v>360.02552698359983</v>
      </c>
    </row>
    <row r="296" spans="1:29">
      <c r="A296" s="82">
        <v>1870</v>
      </c>
      <c r="B296" s="82" t="s">
        <v>253</v>
      </c>
      <c r="C296" s="82" t="s">
        <v>254</v>
      </c>
      <c r="D296" s="82">
        <v>156</v>
      </c>
      <c r="E296" s="82">
        <v>3781</v>
      </c>
      <c r="F296" s="83">
        <v>1694.5252578682887</v>
      </c>
      <c r="G296" s="82">
        <v>7.0146645466194464</v>
      </c>
      <c r="I296" s="82">
        <v>0.38255299999999998</v>
      </c>
      <c r="K296" s="82">
        <v>6.1966130000000001</v>
      </c>
      <c r="L296" s="82">
        <v>-2.4559000000000001E-2</v>
      </c>
      <c r="M296" s="82">
        <v>8.4000000000000005E-2</v>
      </c>
      <c r="N296" s="82">
        <v>6.7000000000000004E-2</v>
      </c>
      <c r="R296" s="82">
        <v>5.025125628140704</v>
      </c>
      <c r="S296" s="82">
        <v>0.53872391368457495</v>
      </c>
      <c r="T296" s="82">
        <v>0.29012023000522741</v>
      </c>
      <c r="U296" s="82">
        <v>1.5512224999999999E-2</v>
      </c>
      <c r="V296" s="82">
        <v>1.8016614E-2</v>
      </c>
      <c r="W296" s="82">
        <v>0.86863329999999994</v>
      </c>
      <c r="X296" s="82">
        <v>0</v>
      </c>
      <c r="Y296" s="82">
        <v>8.3049568879792077E-2</v>
      </c>
    </row>
    <row r="297" spans="1:29">
      <c r="A297" s="82">
        <v>1871</v>
      </c>
      <c r="B297" s="82" t="s">
        <v>253</v>
      </c>
      <c r="C297" s="82" t="s">
        <v>254</v>
      </c>
      <c r="D297" s="82">
        <v>156</v>
      </c>
      <c r="E297" s="82">
        <v>3801</v>
      </c>
      <c r="F297" s="83">
        <v>1754.5267034990795</v>
      </c>
      <c r="G297" s="82">
        <v>7.263033386037181</v>
      </c>
      <c r="H297" s="82">
        <v>8.9230099999999997</v>
      </c>
      <c r="I297" s="82">
        <v>0.41269600000000001</v>
      </c>
      <c r="J297" s="82">
        <v>0.15093709999999999</v>
      </c>
      <c r="K297" s="82">
        <v>6.3802750000000001</v>
      </c>
      <c r="L297" s="82">
        <v>-3.5756999999999997E-2</v>
      </c>
      <c r="M297" s="82">
        <v>0.105</v>
      </c>
      <c r="N297" s="82">
        <v>7.9000000000000001E-2</v>
      </c>
      <c r="O297" s="82">
        <v>5.7790333333333332E-2</v>
      </c>
      <c r="P297" s="82">
        <v>7.8839833333333331E-2</v>
      </c>
      <c r="R297" s="82">
        <v>4.7846889952153111</v>
      </c>
      <c r="S297" s="82">
        <v>0.81730542996848599</v>
      </c>
      <c r="T297" s="82">
        <v>0.28107584201599223</v>
      </c>
      <c r="U297" s="82">
        <v>1.9335560000000002E-2</v>
      </c>
      <c r="V297" s="82">
        <v>1.9293477999999999E-2</v>
      </c>
      <c r="W297" s="82">
        <v>0.89059016000000002</v>
      </c>
      <c r="X297" s="82">
        <v>0</v>
      </c>
      <c r="Y297" s="82">
        <v>0.10224861056270305</v>
      </c>
    </row>
    <row r="298" spans="1:29">
      <c r="A298" s="82">
        <v>1872</v>
      </c>
      <c r="B298" s="82" t="s">
        <v>253</v>
      </c>
      <c r="C298" s="82" t="s">
        <v>254</v>
      </c>
      <c r="D298" s="82">
        <v>156</v>
      </c>
      <c r="E298" s="82">
        <v>3870</v>
      </c>
      <c r="F298" s="83">
        <v>1705.1999999999996</v>
      </c>
      <c r="G298" s="82">
        <v>7.0589252779372309</v>
      </c>
      <c r="H298" s="82">
        <v>8.5847599999999993</v>
      </c>
      <c r="I298" s="82">
        <v>0.44725400000000004</v>
      </c>
      <c r="J298" s="82">
        <v>0.17225180000000001</v>
      </c>
      <c r="K298" s="82">
        <v>6.9711889999999999</v>
      </c>
      <c r="L298" s="82">
        <v>-4.4287E-2</v>
      </c>
      <c r="M298" s="82">
        <v>0.125</v>
      </c>
      <c r="N298" s="82">
        <v>8.5999999999999993E-2</v>
      </c>
      <c r="O298" s="82">
        <v>6.244891666666666E-2</v>
      </c>
      <c r="P298" s="82">
        <v>8.4425249999999993E-2</v>
      </c>
      <c r="R298" s="82">
        <v>4.8076923076923084</v>
      </c>
      <c r="S298" s="82">
        <v>0.81903640113861642</v>
      </c>
      <c r="T298" s="82">
        <v>0.27721886876816454</v>
      </c>
      <c r="U298" s="82">
        <v>2.0714812999999999E-2</v>
      </c>
      <c r="V298" s="82">
        <v>2.5665975000000001E-2</v>
      </c>
      <c r="W298" s="82">
        <v>0.89149610000000001</v>
      </c>
      <c r="X298" s="82">
        <v>0</v>
      </c>
      <c r="Y298" s="82">
        <v>0.12803018082261208</v>
      </c>
    </row>
    <row r="299" spans="1:29">
      <c r="A299" s="82">
        <v>1873</v>
      </c>
      <c r="B299" s="82" t="s">
        <v>253</v>
      </c>
      <c r="C299" s="82" t="s">
        <v>254</v>
      </c>
      <c r="D299" s="82">
        <v>156</v>
      </c>
      <c r="E299" s="82">
        <v>3943</v>
      </c>
      <c r="F299" s="83">
        <v>1841.8787725082427</v>
      </c>
      <c r="G299" s="82">
        <v>7.6246486483438698</v>
      </c>
      <c r="H299" s="82">
        <v>9.1037300000000005</v>
      </c>
      <c r="I299" s="82">
        <v>0.48776799999999998</v>
      </c>
      <c r="J299" s="82">
        <v>0.17093249999999999</v>
      </c>
      <c r="K299" s="82">
        <v>6.915292</v>
      </c>
      <c r="L299" s="82">
        <v>-4.6672999999999999E-2</v>
      </c>
      <c r="M299" s="82">
        <v>0.123</v>
      </c>
      <c r="N299" s="82">
        <v>8.6999999999999994E-2</v>
      </c>
      <c r="O299" s="82">
        <v>6.4282666666666655E-2</v>
      </c>
      <c r="P299" s="82">
        <v>8.9922500000000016E-2</v>
      </c>
      <c r="R299" s="82">
        <v>4.6728971962616823</v>
      </c>
      <c r="S299" s="82">
        <v>0.78258903557702764</v>
      </c>
      <c r="T299" s="82">
        <v>0.27470274702747027</v>
      </c>
      <c r="U299" s="82">
        <v>2.0813469000000001E-2</v>
      </c>
      <c r="V299" s="82">
        <v>3.9039808000000002E-2</v>
      </c>
      <c r="W299" s="82">
        <v>0.87032612999999992</v>
      </c>
      <c r="X299" s="82">
        <v>0</v>
      </c>
      <c r="Y299" s="82">
        <v>0.14174378202469134</v>
      </c>
    </row>
    <row r="300" spans="1:29">
      <c r="A300" s="82">
        <v>1874</v>
      </c>
      <c r="B300" s="82" t="s">
        <v>253</v>
      </c>
      <c r="C300" s="82" t="s">
        <v>254</v>
      </c>
      <c r="D300" s="82">
        <v>156</v>
      </c>
      <c r="E300" s="82">
        <v>4012</v>
      </c>
      <c r="F300" s="83">
        <v>1853.715852442672</v>
      </c>
      <c r="G300" s="82">
        <v>7.673691573620129</v>
      </c>
      <c r="H300" s="82">
        <v>8.8991799999999994</v>
      </c>
      <c r="I300" s="82">
        <v>0.485543</v>
      </c>
      <c r="J300" s="82">
        <v>0.18791379999999999</v>
      </c>
      <c r="K300" s="82">
        <v>6.73163</v>
      </c>
      <c r="L300" s="82">
        <v>-5.2283000000000003E-2</v>
      </c>
      <c r="M300" s="82">
        <v>0.11700000000000001</v>
      </c>
      <c r="N300" s="82">
        <v>7.6999999999999999E-2</v>
      </c>
      <c r="O300" s="82">
        <v>6.7824333333333334E-2</v>
      </c>
      <c r="P300" s="82">
        <v>9.770083333333332E-2</v>
      </c>
      <c r="R300" s="82">
        <v>4.4423250000000003</v>
      </c>
      <c r="S300" s="82">
        <v>0.75615333447304267</v>
      </c>
      <c r="T300" s="82">
        <v>0.29454170957775488</v>
      </c>
      <c r="U300" s="82">
        <v>2.4205092000000001E-2</v>
      </c>
      <c r="V300" s="82">
        <v>3.3498076000000002E-2</v>
      </c>
      <c r="W300" s="82">
        <v>0.8961534000000001</v>
      </c>
      <c r="X300" s="82">
        <v>0</v>
      </c>
      <c r="Y300" s="82">
        <v>0.16884185800000001</v>
      </c>
      <c r="Z300" s="82">
        <v>1.6151556207732485E-2</v>
      </c>
    </row>
    <row r="301" spans="1:29">
      <c r="A301" s="82">
        <v>1875</v>
      </c>
      <c r="B301" s="82" t="s">
        <v>253</v>
      </c>
      <c r="C301" s="82" t="s">
        <v>254</v>
      </c>
      <c r="D301" s="82">
        <v>156</v>
      </c>
      <c r="E301" s="82">
        <v>4071</v>
      </c>
      <c r="F301" s="83">
        <v>1783.9665929746991</v>
      </c>
      <c r="G301" s="82">
        <v>7.3849284575744383</v>
      </c>
      <c r="H301" s="82">
        <v>8.4456000000000007</v>
      </c>
      <c r="I301" s="82">
        <v>0.45245200000000002</v>
      </c>
      <c r="J301" s="82">
        <v>0.1848794</v>
      </c>
      <c r="K301" s="82">
        <v>6.436172</v>
      </c>
      <c r="L301" s="82">
        <v>-3.9379999999999998E-2</v>
      </c>
      <c r="M301" s="82">
        <v>9.2999999999999999E-2</v>
      </c>
      <c r="N301" s="82">
        <v>0.08</v>
      </c>
      <c r="O301" s="82">
        <v>6.1666499999999992E-2</v>
      </c>
      <c r="P301" s="82">
        <v>9.1408000000000003E-2</v>
      </c>
      <c r="R301" s="82">
        <v>4.3960080000000001</v>
      </c>
      <c r="S301" s="82">
        <v>0.72380411182495108</v>
      </c>
      <c r="T301" s="82">
        <v>0.33812154696132596</v>
      </c>
      <c r="U301" s="82">
        <v>2.4648715000000002E-2</v>
      </c>
      <c r="V301" s="82">
        <v>3.2888911E-2</v>
      </c>
      <c r="W301" s="82">
        <v>0.8663232500000001</v>
      </c>
      <c r="X301" s="82">
        <v>0</v>
      </c>
      <c r="Y301" s="82">
        <v>0.152460715</v>
      </c>
      <c r="Z301" s="82">
        <v>1.9715258602804053E-2</v>
      </c>
    </row>
    <row r="302" spans="1:29">
      <c r="A302" s="82">
        <v>1876</v>
      </c>
      <c r="B302" s="82" t="s">
        <v>253</v>
      </c>
      <c r="C302" s="82" t="s">
        <v>254</v>
      </c>
      <c r="D302" s="82">
        <v>156</v>
      </c>
      <c r="E302" s="82">
        <v>4128</v>
      </c>
      <c r="F302" s="83">
        <v>1640.9166666666663</v>
      </c>
      <c r="G302" s="82">
        <v>6.7927503971847552</v>
      </c>
      <c r="H302" s="82">
        <v>7.7198700000000002</v>
      </c>
      <c r="I302" s="82">
        <v>0.42166999999999999</v>
      </c>
      <c r="J302" s="82">
        <v>0.16273979999999999</v>
      </c>
      <c r="K302" s="82">
        <v>6.436172</v>
      </c>
      <c r="L302" s="82">
        <v>-2.878E-2</v>
      </c>
      <c r="M302" s="82">
        <v>9.4E-2</v>
      </c>
      <c r="N302" s="82">
        <v>7.4999999999999997E-2</v>
      </c>
      <c r="O302" s="82">
        <v>6.2391166666666657E-2</v>
      </c>
      <c r="P302" s="82">
        <v>9.0604666666666681E-2</v>
      </c>
      <c r="R302" s="82">
        <v>4.3284000000000002</v>
      </c>
      <c r="S302" s="82">
        <v>0.67270158725900753</v>
      </c>
      <c r="T302" s="82">
        <v>0.39364477116433494</v>
      </c>
      <c r="U302" s="82">
        <v>2.2587586999999999E-2</v>
      </c>
      <c r="V302" s="82">
        <v>3.1958144000000001E-2</v>
      </c>
      <c r="W302" s="82">
        <v>0.89540951999999996</v>
      </c>
      <c r="X302" s="82">
        <v>0</v>
      </c>
      <c r="Y302" s="82">
        <v>0.159727324</v>
      </c>
      <c r="Z302" s="82">
        <v>2.4511387267325671E-2</v>
      </c>
    </row>
    <row r="303" spans="1:29">
      <c r="A303" s="82">
        <v>1877</v>
      </c>
      <c r="B303" s="82" t="s">
        <v>253</v>
      </c>
      <c r="C303" s="82" t="s">
        <v>254</v>
      </c>
      <c r="D303" s="82">
        <v>156</v>
      </c>
      <c r="E303" s="82">
        <v>4184</v>
      </c>
      <c r="F303" s="83">
        <v>1727.4407265774375</v>
      </c>
      <c r="G303" s="82">
        <v>7.1509062000321233</v>
      </c>
      <c r="H303" s="82">
        <v>8.2791700000000006</v>
      </c>
      <c r="I303" s="82">
        <v>0.43469600000000003</v>
      </c>
      <c r="J303" s="82">
        <v>0.1383577</v>
      </c>
      <c r="K303" s="82">
        <v>6.1966130000000001</v>
      </c>
      <c r="L303" s="82">
        <v>-2.6613999999999999E-2</v>
      </c>
      <c r="M303" s="82">
        <v>0.09</v>
      </c>
      <c r="N303" s="82">
        <v>7.9000000000000001E-2</v>
      </c>
      <c r="O303" s="82">
        <v>6.056191666666666E-2</v>
      </c>
      <c r="P303" s="82">
        <v>9.0841999999999978E-2</v>
      </c>
      <c r="R303" s="82">
        <v>4.2986500000000003</v>
      </c>
      <c r="S303" s="82">
        <v>0.66925688424113028</v>
      </c>
      <c r="T303" s="82">
        <v>0.37957211870255347</v>
      </c>
      <c r="U303" s="82">
        <v>2.2059274E-2</v>
      </c>
      <c r="V303" s="82">
        <v>3.2507995999999997E-2</v>
      </c>
      <c r="W303" s="82">
        <v>0.9533815000000001</v>
      </c>
      <c r="X303" s="82">
        <v>0</v>
      </c>
      <c r="Y303" s="82">
        <v>0.15588271200000001</v>
      </c>
      <c r="Z303" s="82">
        <v>3.0369241125339039E-2</v>
      </c>
    </row>
    <row r="304" spans="1:29">
      <c r="A304" s="82">
        <v>1878</v>
      </c>
      <c r="B304" s="82" t="s">
        <v>253</v>
      </c>
      <c r="C304" s="82" t="s">
        <v>254</v>
      </c>
      <c r="D304" s="82">
        <v>156</v>
      </c>
      <c r="E304" s="82">
        <v>4244</v>
      </c>
      <c r="F304" s="83">
        <v>1637.2016965127236</v>
      </c>
      <c r="G304" s="82">
        <v>6.7773863272330637</v>
      </c>
      <c r="H304" s="82">
        <v>7.8529299999999997</v>
      </c>
      <c r="I304" s="82">
        <v>0.40964899999999999</v>
      </c>
      <c r="J304" s="82">
        <v>0.13176199999999999</v>
      </c>
      <c r="K304" s="82">
        <v>6.0768329999999997</v>
      </c>
      <c r="L304" s="82">
        <v>-2.5382999999999999E-2</v>
      </c>
      <c r="M304" s="82">
        <v>7.9000000000000001E-2</v>
      </c>
      <c r="N304" s="82">
        <v>7.0999999999999994E-2</v>
      </c>
      <c r="O304" s="82">
        <v>5.8256916666666651E-2</v>
      </c>
      <c r="P304" s="82">
        <v>8.8094333333333344E-2</v>
      </c>
      <c r="R304" s="82">
        <v>4.2882579999999999</v>
      </c>
      <c r="S304" s="82">
        <v>0.51132972716490221</v>
      </c>
      <c r="T304" s="82">
        <v>0.41015625</v>
      </c>
      <c r="U304" s="82">
        <v>2.2375011E-2</v>
      </c>
      <c r="V304" s="82">
        <v>3.0545771999999999E-2</v>
      </c>
      <c r="W304" s="82">
        <v>0.98761229999999989</v>
      </c>
      <c r="X304" s="82">
        <v>0</v>
      </c>
      <c r="Y304" s="82">
        <v>0.163698174</v>
      </c>
      <c r="Z304" s="82">
        <v>3.6506355685665237E-2</v>
      </c>
    </row>
    <row r="305" spans="1:26">
      <c r="A305" s="82">
        <v>1879</v>
      </c>
      <c r="B305" s="82" t="s">
        <v>253</v>
      </c>
      <c r="C305" s="82" t="s">
        <v>254</v>
      </c>
      <c r="D305" s="82">
        <v>156</v>
      </c>
      <c r="E305" s="82">
        <v>4312</v>
      </c>
      <c r="F305" s="83">
        <v>1765.2337662337663</v>
      </c>
      <c r="G305" s="82">
        <v>7.3073958661625937</v>
      </c>
      <c r="H305" s="82">
        <v>8.2982999999999993</v>
      </c>
      <c r="I305" s="82">
        <v>0.44512699999999999</v>
      </c>
      <c r="J305" s="82">
        <v>0.12250610000000001</v>
      </c>
      <c r="K305" s="82">
        <v>6.0209359999999998</v>
      </c>
      <c r="L305" s="82">
        <v>-1.6819000000000001E-2</v>
      </c>
      <c r="M305" s="82">
        <v>7.0000000000000007E-2</v>
      </c>
      <c r="N305" s="82">
        <v>8.5999999999999993E-2</v>
      </c>
      <c r="O305" s="82">
        <v>5.699033333333333E-2</v>
      </c>
      <c r="P305" s="82">
        <v>8.7661749999999997E-2</v>
      </c>
      <c r="R305" s="82">
        <v>4.2597420000000001</v>
      </c>
      <c r="S305" s="82">
        <v>0.91128708438682615</v>
      </c>
      <c r="T305" s="82">
        <v>0.40889687710626821</v>
      </c>
      <c r="U305" s="82">
        <v>2.2517381999999999E-2</v>
      </c>
      <c r="V305" s="82">
        <v>3.0779938999999999E-2</v>
      </c>
      <c r="W305" s="82">
        <v>0.99631899999999995</v>
      </c>
      <c r="X305" s="82">
        <v>0</v>
      </c>
      <c r="Y305" s="82">
        <v>0.14398149299999999</v>
      </c>
      <c r="Z305" s="82">
        <v>3.7347463270717883E-2</v>
      </c>
    </row>
    <row r="306" spans="1:26">
      <c r="A306" s="82">
        <v>1880</v>
      </c>
      <c r="B306" s="82" t="s">
        <v>253</v>
      </c>
      <c r="C306" s="82" t="s">
        <v>254</v>
      </c>
      <c r="D306" s="82">
        <v>156</v>
      </c>
      <c r="E306" s="82">
        <v>4384</v>
      </c>
      <c r="F306" s="83">
        <v>1815.8868613138688</v>
      </c>
      <c r="G306" s="82">
        <v>7.5171001586820339</v>
      </c>
      <c r="H306" s="82">
        <v>8.4142600000000005</v>
      </c>
      <c r="I306" s="82">
        <v>0.48195399999999999</v>
      </c>
      <c r="J306" s="82">
        <v>0.13320170000000001</v>
      </c>
      <c r="K306" s="82">
        <v>6.1966130000000001</v>
      </c>
      <c r="L306" s="82">
        <v>-1.8294000000000001E-2</v>
      </c>
      <c r="M306" s="82">
        <v>0.09</v>
      </c>
      <c r="N306" s="82">
        <v>9.7000000000000003E-2</v>
      </c>
      <c r="O306" s="82">
        <v>6.7306166666666667E-2</v>
      </c>
      <c r="P306" s="82">
        <v>0.10567487144029199</v>
      </c>
      <c r="R306" s="82">
        <v>4.0511917000000004</v>
      </c>
      <c r="S306" s="82">
        <v>1.1276734783763962</v>
      </c>
      <c r="T306" s="82">
        <v>0.38589211618257269</v>
      </c>
      <c r="U306" s="82">
        <v>2.3307405999999999E-2</v>
      </c>
      <c r="V306" s="82">
        <v>3.4041755999999999E-2</v>
      </c>
      <c r="W306" s="82">
        <v>0.9981504000000001</v>
      </c>
      <c r="X306" s="82">
        <v>0</v>
      </c>
      <c r="Y306" s="82">
        <v>0.17451220000000001</v>
      </c>
      <c r="Z306" s="82">
        <v>6.0788709103848287E-2</v>
      </c>
    </row>
    <row r="307" spans="1:26">
      <c r="A307" s="82">
        <v>1881</v>
      </c>
      <c r="B307" s="82" t="s">
        <v>253</v>
      </c>
      <c r="C307" s="82" t="s">
        <v>254</v>
      </c>
      <c r="D307" s="82">
        <v>156</v>
      </c>
      <c r="E307" s="82">
        <v>4451</v>
      </c>
      <c r="F307" s="83">
        <v>2039.5776230060658</v>
      </c>
      <c r="G307" s="82">
        <v>8.4431160568962103</v>
      </c>
      <c r="H307" s="82">
        <v>9.7217300000000009</v>
      </c>
      <c r="I307" s="82">
        <v>0.568689</v>
      </c>
      <c r="J307" s="82">
        <v>0.1323241</v>
      </c>
      <c r="K307" s="82">
        <v>6.4699929999999997</v>
      </c>
      <c r="L307" s="82">
        <v>-2.8667000000000002E-2</v>
      </c>
      <c r="M307" s="82">
        <v>0.111</v>
      </c>
      <c r="N307" s="82">
        <v>0.10199999999999999</v>
      </c>
      <c r="O307" s="82">
        <v>7.7072666666666678E-2</v>
      </c>
      <c r="P307" s="82">
        <v>0.12126112554884612</v>
      </c>
      <c r="R307" s="82">
        <v>3.7037332999999997</v>
      </c>
      <c r="S307" s="82">
        <v>1.0754055871189545</v>
      </c>
      <c r="T307" s="82">
        <v>0.33409530508176538</v>
      </c>
      <c r="U307" s="82">
        <v>2.9635297000000001E-2</v>
      </c>
      <c r="V307" s="82">
        <v>3.3796643000000001E-2</v>
      </c>
      <c r="W307" s="82">
        <v>0.9984230999999999</v>
      </c>
      <c r="X307" s="82">
        <v>0</v>
      </c>
      <c r="Y307" s="82">
        <v>0.20744805300000002</v>
      </c>
      <c r="Z307" s="82">
        <v>6.6518209385375879E-2</v>
      </c>
    </row>
    <row r="308" spans="1:26">
      <c r="A308" s="82">
        <v>1882</v>
      </c>
      <c r="B308" s="82" t="s">
        <v>253</v>
      </c>
      <c r="C308" s="82" t="s">
        <v>254</v>
      </c>
      <c r="D308" s="82">
        <v>156</v>
      </c>
      <c r="E308" s="82">
        <v>4503</v>
      </c>
      <c r="F308" s="83">
        <v>2109.0721741061516</v>
      </c>
      <c r="G308" s="82">
        <v>8.7307599360580035</v>
      </c>
      <c r="H308" s="82">
        <v>9.8469599999999993</v>
      </c>
      <c r="I308" s="82">
        <v>0.61888500000000002</v>
      </c>
      <c r="J308" s="82">
        <v>0.16828699999999999</v>
      </c>
      <c r="K308" s="82">
        <v>6.8800629999999998</v>
      </c>
      <c r="L308" s="82">
        <v>-4.0675999999999997E-2</v>
      </c>
      <c r="M308" s="82">
        <v>0.122</v>
      </c>
      <c r="N308" s="82">
        <v>9.7000000000000003E-2</v>
      </c>
      <c r="O308" s="82">
        <v>8.8276583333333353E-2</v>
      </c>
      <c r="P308" s="82">
        <v>0.13203765329787812</v>
      </c>
      <c r="R308" s="82">
        <v>3.7223582999999998</v>
      </c>
      <c r="S308" s="82">
        <v>1.2843998013790934</v>
      </c>
      <c r="T308" s="82">
        <v>0.30214897398610435</v>
      </c>
      <c r="U308" s="82">
        <v>3.3383454999999999E-2</v>
      </c>
      <c r="V308" s="82">
        <v>3.4674625000000001E-2</v>
      </c>
      <c r="W308" s="82">
        <v>0.99451425999999998</v>
      </c>
      <c r="X308" s="82">
        <v>0</v>
      </c>
      <c r="Y308" s="82">
        <v>0.24152589699999999</v>
      </c>
      <c r="Z308" s="82">
        <v>7.3044440319601542E-2</v>
      </c>
    </row>
    <row r="309" spans="1:26">
      <c r="A309" s="82">
        <v>1883</v>
      </c>
      <c r="B309" s="82" t="s">
        <v>253</v>
      </c>
      <c r="C309" s="82" t="s">
        <v>254</v>
      </c>
      <c r="D309" s="82">
        <v>156</v>
      </c>
      <c r="E309" s="82">
        <v>4560</v>
      </c>
      <c r="F309" s="83">
        <v>2090.3657894736843</v>
      </c>
      <c r="G309" s="82">
        <v>8.6533290934537845</v>
      </c>
      <c r="H309" s="82">
        <v>9.5730599999999999</v>
      </c>
      <c r="I309" s="82">
        <v>0.61152700000000004</v>
      </c>
      <c r="J309" s="82">
        <v>0.1925608</v>
      </c>
      <c r="K309" s="82">
        <v>6.9256260000000003</v>
      </c>
      <c r="L309" s="82">
        <v>-4.6350000000000002E-2</v>
      </c>
      <c r="M309" s="82">
        <v>0.106</v>
      </c>
      <c r="N309" s="82">
        <v>8.8999999999999996E-2</v>
      </c>
      <c r="O309" s="82">
        <v>8.6789583333333323E-2</v>
      </c>
      <c r="P309" s="82">
        <v>0.1284939589544305</v>
      </c>
      <c r="R309" s="82">
        <v>3.6658083000000001</v>
      </c>
      <c r="S309" s="82">
        <v>1.1721557174166339</v>
      </c>
      <c r="T309" s="82">
        <v>0.3695829926410466</v>
      </c>
      <c r="U309" s="82">
        <v>3.5794648999999998E-2</v>
      </c>
      <c r="V309" s="82">
        <v>4.2898885999999997E-2</v>
      </c>
      <c r="W309" s="82">
        <v>0.99582227999999995</v>
      </c>
      <c r="X309" s="82">
        <v>0</v>
      </c>
      <c r="Y309" s="82">
        <v>0.228922344</v>
      </c>
      <c r="Z309" s="82">
        <v>7.5080795822723936E-2</v>
      </c>
    </row>
    <row r="310" spans="1:26">
      <c r="A310" s="82">
        <v>1884</v>
      </c>
      <c r="B310" s="82" t="s">
        <v>253</v>
      </c>
      <c r="C310" s="82" t="s">
        <v>254</v>
      </c>
      <c r="D310" s="82">
        <v>156</v>
      </c>
      <c r="E310" s="82">
        <v>4617</v>
      </c>
      <c r="F310" s="83">
        <v>2230.9335066060212</v>
      </c>
      <c r="G310" s="82">
        <v>9.2352305242731312</v>
      </c>
      <c r="H310" s="82">
        <v>9.51905</v>
      </c>
      <c r="I310" s="82">
        <v>0.58517700000000006</v>
      </c>
      <c r="J310" s="82">
        <v>0.2156131</v>
      </c>
      <c r="K310" s="82">
        <v>6.0599230000000004</v>
      </c>
      <c r="L310" s="82">
        <v>-4.0932000000000003E-2</v>
      </c>
      <c r="M310" s="82">
        <v>0.1</v>
      </c>
      <c r="N310" s="82">
        <v>8.6999999999999994E-2</v>
      </c>
      <c r="O310" s="82">
        <v>8.0910666666666659E-2</v>
      </c>
      <c r="P310" s="82">
        <v>0.12354927899458162</v>
      </c>
      <c r="R310" s="82">
        <v>3.5528000000000004</v>
      </c>
      <c r="S310" s="82">
        <v>1.0179184278493683</v>
      </c>
      <c r="T310" s="82">
        <v>0.42036910457963084</v>
      </c>
      <c r="U310" s="82">
        <v>3.1861961000000001E-2</v>
      </c>
      <c r="V310" s="82">
        <v>5.7860861999999999E-2</v>
      </c>
      <c r="W310" s="82">
        <v>0.99596879999999999</v>
      </c>
      <c r="X310" s="82">
        <v>0</v>
      </c>
      <c r="Y310" s="82">
        <v>0.224015136</v>
      </c>
      <c r="Z310" s="82">
        <v>7.9582906908690271E-2</v>
      </c>
    </row>
    <row r="311" spans="1:26">
      <c r="A311" s="82">
        <v>1885</v>
      </c>
      <c r="B311" s="82" t="s">
        <v>253</v>
      </c>
      <c r="C311" s="82" t="s">
        <v>254</v>
      </c>
      <c r="D311" s="82">
        <v>156</v>
      </c>
      <c r="E311" s="82">
        <v>4666</v>
      </c>
      <c r="F311" s="83">
        <v>2072.8101157308188</v>
      </c>
      <c r="G311" s="82">
        <v>8.5806804448080385</v>
      </c>
      <c r="H311" s="82">
        <v>9.6791699999999992</v>
      </c>
      <c r="I311" s="82">
        <v>0.55452900000000005</v>
      </c>
      <c r="J311" s="82">
        <v>0.15179300000000001</v>
      </c>
      <c r="K311" s="82">
        <v>6.0599230000000004</v>
      </c>
      <c r="L311" s="82">
        <v>-3.8559999999999997E-2</v>
      </c>
      <c r="M311" s="82">
        <v>9.6000000000000002E-2</v>
      </c>
      <c r="N311" s="82">
        <v>8.5000000000000006E-2</v>
      </c>
      <c r="O311" s="82">
        <v>8.3173750000000005E-2</v>
      </c>
      <c r="P311" s="82">
        <v>0.13173646132915301</v>
      </c>
      <c r="R311" s="82">
        <v>3.6916833000000002</v>
      </c>
      <c r="S311" s="82">
        <v>1.264052325205459</v>
      </c>
      <c r="T311" s="82">
        <v>0.45446348061316505</v>
      </c>
      <c r="U311" s="82">
        <v>3.2797000999999999E-2</v>
      </c>
      <c r="V311" s="82">
        <v>4.9163077999999999E-2</v>
      </c>
      <c r="W311" s="82">
        <v>0.99622655999999998</v>
      </c>
      <c r="X311" s="82">
        <v>0</v>
      </c>
      <c r="Y311" s="82">
        <v>0.23097624299999997</v>
      </c>
      <c r="Z311" s="82">
        <v>8.4587882470934975E-2</v>
      </c>
    </row>
    <row r="312" spans="1:26">
      <c r="A312" s="82">
        <v>1886</v>
      </c>
      <c r="B312" s="82" t="s">
        <v>253</v>
      </c>
      <c r="C312" s="82" t="s">
        <v>254</v>
      </c>
      <c r="D312" s="82">
        <v>156</v>
      </c>
      <c r="E312" s="82">
        <v>4711</v>
      </c>
      <c r="F312" s="83">
        <v>2075.2451708766716</v>
      </c>
      <c r="G312" s="82">
        <v>8.5907535767631202</v>
      </c>
      <c r="H312" s="82">
        <v>9.8496500000000005</v>
      </c>
      <c r="I312" s="82">
        <v>0.56073299999999993</v>
      </c>
      <c r="J312" s="82">
        <v>0.14667230000000001</v>
      </c>
      <c r="K312" s="82">
        <v>6.0143589999999998</v>
      </c>
      <c r="L312" s="82">
        <v>-4.5444999999999999E-2</v>
      </c>
      <c r="M312" s="82">
        <v>0.105</v>
      </c>
      <c r="N312" s="82">
        <v>0.09</v>
      </c>
      <c r="O312" s="82">
        <v>8.7601249999999992E-2</v>
      </c>
      <c r="P312" s="82">
        <v>0.12846713906670368</v>
      </c>
      <c r="R312" s="82">
        <v>3.6164000000000001</v>
      </c>
      <c r="S312" s="82">
        <v>1.4887084264020167</v>
      </c>
      <c r="T312" s="82">
        <v>0.44765471731763862</v>
      </c>
      <c r="U312" s="82">
        <v>3.3177039999999998E-2</v>
      </c>
      <c r="V312" s="82">
        <v>6.1837569000000002E-2</v>
      </c>
      <c r="W312" s="82">
        <v>0.99735702000000004</v>
      </c>
      <c r="X312" s="82">
        <v>0</v>
      </c>
      <c r="Y312" s="82">
        <v>0.23787338400000002</v>
      </c>
      <c r="Z312" s="82">
        <v>9.081270181876093E-2</v>
      </c>
    </row>
    <row r="313" spans="1:26">
      <c r="A313" s="82">
        <v>1887</v>
      </c>
      <c r="B313" s="82" t="s">
        <v>253</v>
      </c>
      <c r="C313" s="82" t="s">
        <v>254</v>
      </c>
      <c r="D313" s="82">
        <v>156</v>
      </c>
      <c r="E313" s="82">
        <v>4760</v>
      </c>
      <c r="F313" s="83">
        <v>2119.8999999999996</v>
      </c>
      <c r="G313" s="82">
        <v>8.7756311602215487</v>
      </c>
      <c r="H313" s="82">
        <v>9.8506999999999998</v>
      </c>
      <c r="I313" s="82">
        <v>0.61107600000000006</v>
      </c>
      <c r="J313" s="82">
        <v>0.1563156</v>
      </c>
      <c r="K313" s="82">
        <v>6.3788660000000004</v>
      </c>
      <c r="L313" s="82">
        <v>-4.7773999999999997E-2</v>
      </c>
      <c r="M313" s="82">
        <v>0.10100000000000001</v>
      </c>
      <c r="N313" s="82">
        <v>0.09</v>
      </c>
      <c r="O313" s="82">
        <v>8.8910583333333348E-2</v>
      </c>
      <c r="P313" s="82">
        <v>0.13934740973857093</v>
      </c>
      <c r="R313" s="82">
        <v>3.4924667</v>
      </c>
      <c r="S313" s="82">
        <v>1.3949465922903646</v>
      </c>
      <c r="T313" s="82">
        <v>0.42546228113238427</v>
      </c>
      <c r="U313" s="82">
        <v>3.5754992999999999E-2</v>
      </c>
      <c r="V313" s="82">
        <v>4.1504152000000002E-2</v>
      </c>
      <c r="W313" s="82">
        <v>0.99566910000000008</v>
      </c>
      <c r="X313" s="82">
        <v>0</v>
      </c>
      <c r="Y313" s="82">
        <v>0.25170136300000001</v>
      </c>
      <c r="Z313" s="82">
        <v>9.3312425168690233E-2</v>
      </c>
    </row>
    <row r="314" spans="1:26">
      <c r="A314" s="82">
        <v>1888</v>
      </c>
      <c r="B314" s="82" t="s">
        <v>253</v>
      </c>
      <c r="C314" s="82" t="s">
        <v>254</v>
      </c>
      <c r="D314" s="82">
        <v>156</v>
      </c>
      <c r="E314" s="82">
        <v>4813</v>
      </c>
      <c r="F314" s="83">
        <v>2248.9008934136709</v>
      </c>
      <c r="G314" s="82">
        <v>9.3096089026485327</v>
      </c>
      <c r="H314" s="82">
        <v>10.402100000000001</v>
      </c>
      <c r="I314" s="82">
        <v>0.63030399999999998</v>
      </c>
      <c r="J314" s="82">
        <v>0.16168160000000001</v>
      </c>
      <c r="K314" s="82">
        <v>6.105486</v>
      </c>
      <c r="L314" s="82">
        <v>-5.0838000000000001E-2</v>
      </c>
      <c r="M314" s="82">
        <v>0.109</v>
      </c>
      <c r="N314" s="82">
        <v>8.6999999999999994E-2</v>
      </c>
      <c r="O314" s="82">
        <v>9.1030416666666683E-2</v>
      </c>
      <c r="P314" s="82">
        <v>0.15425751121965461</v>
      </c>
      <c r="R314" s="82">
        <v>3.2138499999999999</v>
      </c>
      <c r="S314" s="82">
        <v>1.2288925684280971</v>
      </c>
      <c r="T314" s="82">
        <v>0.41567507536093928</v>
      </c>
      <c r="U314" s="82">
        <v>3.5908463000000002E-2</v>
      </c>
      <c r="V314" s="82">
        <v>4.5064123999999997E-2</v>
      </c>
      <c r="W314" s="82">
        <v>0.99617719000000016</v>
      </c>
      <c r="X314" s="82">
        <v>0</v>
      </c>
      <c r="Y314" s="82">
        <v>0.27016894299999999</v>
      </c>
      <c r="Z314" s="82">
        <v>0.10036452189229843</v>
      </c>
    </row>
    <row r="315" spans="1:26">
      <c r="A315" s="82">
        <v>1889</v>
      </c>
      <c r="B315" s="82" t="s">
        <v>253</v>
      </c>
      <c r="C315" s="82" t="s">
        <v>254</v>
      </c>
      <c r="D315" s="82">
        <v>156</v>
      </c>
      <c r="E315" s="82">
        <v>4865</v>
      </c>
      <c r="F315" s="83">
        <v>2239.21726618705</v>
      </c>
      <c r="G315" s="82">
        <v>9.2695198724434587</v>
      </c>
      <c r="H315" s="82">
        <v>10.629899999999999</v>
      </c>
      <c r="I315" s="82">
        <v>0.65576000000000001</v>
      </c>
      <c r="J315" s="82">
        <v>0.1637663</v>
      </c>
      <c r="K315" s="82">
        <v>6.2421759999999997</v>
      </c>
      <c r="L315" s="82">
        <v>-5.9110000000000003E-2</v>
      </c>
      <c r="M315" s="82">
        <v>0.112</v>
      </c>
      <c r="N315" s="82">
        <v>9.4E-2</v>
      </c>
      <c r="O315" s="82">
        <v>9.5179916666666656E-2</v>
      </c>
      <c r="P315" s="82">
        <v>0.15802360670128984</v>
      </c>
      <c r="R315" s="82">
        <v>3.3802499999999998</v>
      </c>
      <c r="S315" s="82">
        <v>1.5560249990362252</v>
      </c>
      <c r="T315" s="82">
        <v>0.39341262580054898</v>
      </c>
      <c r="U315" s="82">
        <v>3.8782869999999997E-2</v>
      </c>
      <c r="V315" s="82">
        <v>4.3518198000000001E-2</v>
      </c>
      <c r="W315" s="82">
        <v>0.99590244000000006</v>
      </c>
      <c r="X315" s="82">
        <v>0</v>
      </c>
      <c r="Y315" s="82">
        <v>0.28582604099999998</v>
      </c>
      <c r="Z315" s="82">
        <v>0.10600945710153641</v>
      </c>
    </row>
    <row r="316" spans="1:26">
      <c r="A316" s="82">
        <v>1890</v>
      </c>
      <c r="B316" s="82" t="s">
        <v>253</v>
      </c>
      <c r="C316" s="82" t="s">
        <v>254</v>
      </c>
      <c r="D316" s="82">
        <v>156</v>
      </c>
      <c r="E316" s="82">
        <v>4918</v>
      </c>
      <c r="F316" s="83">
        <v>2378.3773891825945</v>
      </c>
      <c r="G316" s="82">
        <v>9.8456216212280605</v>
      </c>
      <c r="H316" s="82">
        <v>11.558400000000001</v>
      </c>
      <c r="I316" s="82">
        <v>0.685419</v>
      </c>
      <c r="J316" s="82">
        <v>0.13783980000000001</v>
      </c>
      <c r="K316" s="82">
        <v>6.105486</v>
      </c>
      <c r="L316" s="82">
        <v>-5.9302000000000001E-2</v>
      </c>
      <c r="M316" s="82">
        <v>0.112</v>
      </c>
      <c r="N316" s="82">
        <v>9.7000000000000003E-2</v>
      </c>
      <c r="O316" s="82">
        <v>9.3964416666666675E-2</v>
      </c>
      <c r="P316" s="82">
        <v>0.16715242113242149</v>
      </c>
      <c r="R316" s="82">
        <v>3.4583167000000001</v>
      </c>
      <c r="S316" s="82">
        <v>1.5110834182065611</v>
      </c>
      <c r="T316" s="82">
        <v>0.37934053107674354</v>
      </c>
      <c r="U316" s="82">
        <v>3.9879924999999997E-2</v>
      </c>
      <c r="V316" s="82">
        <v>4.1770333E-2</v>
      </c>
      <c r="W316" s="82">
        <v>0.99223508999999988</v>
      </c>
      <c r="X316" s="82">
        <v>0</v>
      </c>
      <c r="Y316" s="82">
        <v>0.29943564900000003</v>
      </c>
      <c r="Z316" s="82">
        <v>0.11332143720164271</v>
      </c>
    </row>
    <row r="317" spans="1:26">
      <c r="A317" s="82">
        <v>1891</v>
      </c>
      <c r="B317" s="82" t="s">
        <v>253</v>
      </c>
      <c r="C317" s="82" t="s">
        <v>254</v>
      </c>
      <c r="D317" s="82">
        <v>156</v>
      </c>
      <c r="E317" s="82">
        <v>4972</v>
      </c>
      <c r="F317" s="83">
        <v>2408.726468222043</v>
      </c>
      <c r="G317" s="82">
        <v>9.971179649839895</v>
      </c>
      <c r="H317" s="82">
        <v>11.3423</v>
      </c>
      <c r="I317" s="82">
        <v>0.70350500000000005</v>
      </c>
      <c r="J317" s="82">
        <v>0.14349609999999999</v>
      </c>
      <c r="K317" s="82">
        <v>6.105486</v>
      </c>
      <c r="L317" s="82">
        <v>-4.9632000000000003E-2</v>
      </c>
      <c r="M317" s="82">
        <v>0.115</v>
      </c>
      <c r="N317" s="82">
        <v>0.112</v>
      </c>
      <c r="O317" s="82">
        <v>9.7806666666666653E-2</v>
      </c>
      <c r="P317" s="82">
        <v>0.18545285398391451</v>
      </c>
      <c r="R317" s="82">
        <v>3.4826000000000001</v>
      </c>
      <c r="S317" s="82">
        <v>1.903538074766282</v>
      </c>
      <c r="T317" s="82">
        <v>0.37242359630419331</v>
      </c>
      <c r="U317" s="82">
        <v>3.8579310999999998E-2</v>
      </c>
      <c r="V317" s="82">
        <v>4.0793207999999997E-2</v>
      </c>
      <c r="W317" s="82">
        <v>0.99474462999999991</v>
      </c>
      <c r="X317" s="82">
        <v>0</v>
      </c>
      <c r="Y317" s="82">
        <v>0.29300485600000004</v>
      </c>
      <c r="Z317" s="82">
        <v>0.11425476908901024</v>
      </c>
    </row>
    <row r="318" spans="1:26">
      <c r="A318" s="82">
        <v>1892</v>
      </c>
      <c r="B318" s="82" t="s">
        <v>253</v>
      </c>
      <c r="C318" s="82" t="s">
        <v>254</v>
      </c>
      <c r="D318" s="82">
        <v>156</v>
      </c>
      <c r="E318" s="82">
        <v>5022</v>
      </c>
      <c r="F318" s="83">
        <v>2370.8395061728397</v>
      </c>
      <c r="G318" s="82">
        <v>9.8143847372865451</v>
      </c>
      <c r="H318" s="82">
        <v>11.4277</v>
      </c>
      <c r="I318" s="82">
        <v>0.70028499999999994</v>
      </c>
      <c r="J318" s="82">
        <v>0.1331618</v>
      </c>
      <c r="K318" s="82">
        <v>6.105486</v>
      </c>
      <c r="L318" s="82">
        <v>-4.5579000000000001E-2</v>
      </c>
      <c r="M318" s="82">
        <v>0.115</v>
      </c>
      <c r="N318" s="82">
        <v>0.114</v>
      </c>
      <c r="O318" s="82">
        <v>0.10555291666666665</v>
      </c>
      <c r="P318" s="82">
        <v>0.20408655618808699</v>
      </c>
      <c r="R318" s="82">
        <v>3.4873167</v>
      </c>
      <c r="S318" s="82">
        <v>1.8733597628365521</v>
      </c>
      <c r="T318" s="82">
        <v>0.37555333428530635</v>
      </c>
      <c r="U318" s="82">
        <v>3.6921872000000001E-2</v>
      </c>
      <c r="V318" s="82">
        <v>4.2272136000000002E-2</v>
      </c>
      <c r="W318" s="82">
        <v>0.99624600000000008</v>
      </c>
      <c r="X318" s="82">
        <v>0</v>
      </c>
      <c r="Y318" s="82">
        <v>0.30830735600000003</v>
      </c>
      <c r="Z318" s="82">
        <v>0.11790828516374049</v>
      </c>
    </row>
    <row r="319" spans="1:26">
      <c r="A319" s="82">
        <v>1893</v>
      </c>
      <c r="B319" s="82" t="s">
        <v>253</v>
      </c>
      <c r="C319" s="82" t="s">
        <v>254</v>
      </c>
      <c r="D319" s="82">
        <v>156</v>
      </c>
      <c r="E319" s="82">
        <v>5072</v>
      </c>
      <c r="F319" s="83">
        <v>2333.6995268138799</v>
      </c>
      <c r="G319" s="82">
        <v>9.6606422889620074</v>
      </c>
      <c r="H319" s="82">
        <v>11.1319</v>
      </c>
      <c r="I319" s="82">
        <v>0.68240800000000001</v>
      </c>
      <c r="J319" s="82">
        <v>0.12934670000000001</v>
      </c>
      <c r="K319" s="82">
        <v>6.0599230000000004</v>
      </c>
      <c r="L319" s="82">
        <v>-4.0550000000000003E-2</v>
      </c>
      <c r="M319" s="82">
        <v>0.109</v>
      </c>
      <c r="N319" s="82">
        <v>0.11600000000000001</v>
      </c>
      <c r="O319" s="82">
        <v>0.10603508333333334</v>
      </c>
      <c r="P319" s="82">
        <v>0.20317678258454289</v>
      </c>
      <c r="R319" s="82">
        <v>3.4704666</v>
      </c>
      <c r="S319" s="82">
        <v>1.6059741872070095</v>
      </c>
      <c r="T319" s="82">
        <v>0.39273153575615471</v>
      </c>
      <c r="U319" s="82">
        <v>3.8168608999999999E-2</v>
      </c>
      <c r="V319" s="82">
        <v>4.0853727999999999E-2</v>
      </c>
      <c r="W319" s="82">
        <v>0.99463111999999998</v>
      </c>
      <c r="X319" s="82">
        <v>0</v>
      </c>
      <c r="Y319" s="82">
        <v>0.31131655999999996</v>
      </c>
      <c r="Z319" s="82">
        <v>0.11909931959258843</v>
      </c>
    </row>
    <row r="320" spans="1:26">
      <c r="A320" s="82">
        <v>1894</v>
      </c>
      <c r="B320" s="82" t="s">
        <v>253</v>
      </c>
      <c r="C320" s="82" t="s">
        <v>254</v>
      </c>
      <c r="D320" s="82">
        <v>156</v>
      </c>
      <c r="E320" s="82">
        <v>5121</v>
      </c>
      <c r="F320" s="83">
        <v>2420.4608474907245</v>
      </c>
      <c r="G320" s="82">
        <v>10.019815579885647</v>
      </c>
      <c r="H320" s="82">
        <v>11.4902</v>
      </c>
      <c r="I320" s="82">
        <v>0.65141099999999996</v>
      </c>
      <c r="J320" s="82">
        <v>0.1096968</v>
      </c>
      <c r="K320" s="82">
        <v>5.5587260000000001</v>
      </c>
      <c r="L320" s="82">
        <v>-3.5716999999999999E-2</v>
      </c>
      <c r="M320" s="82">
        <v>0.10100000000000001</v>
      </c>
      <c r="N320" s="82">
        <v>0.109</v>
      </c>
      <c r="O320" s="82">
        <v>0.10387558333333334</v>
      </c>
      <c r="P320" s="82">
        <v>0.21185013119677504</v>
      </c>
      <c r="R320" s="82">
        <v>3.4333916999999996</v>
      </c>
      <c r="S320" s="82">
        <v>1.4050849638957279</v>
      </c>
      <c r="T320" s="82">
        <v>0.42370279398219224</v>
      </c>
      <c r="U320" s="82">
        <v>3.6374963000000003E-2</v>
      </c>
      <c r="V320" s="82">
        <v>4.3008233999999999E-2</v>
      </c>
      <c r="W320" s="82">
        <v>0.99695599999999995</v>
      </c>
      <c r="X320" s="82">
        <v>0</v>
      </c>
      <c r="Y320" s="82">
        <v>0.31261057800000003</v>
      </c>
      <c r="Z320" s="82">
        <v>0.12542816294534359</v>
      </c>
    </row>
    <row r="321" spans="1:26">
      <c r="A321" s="82">
        <v>1895</v>
      </c>
      <c r="B321" s="82" t="s">
        <v>253</v>
      </c>
      <c r="C321" s="82" t="s">
        <v>254</v>
      </c>
      <c r="D321" s="82">
        <v>156</v>
      </c>
      <c r="E321" s="82">
        <v>5169</v>
      </c>
      <c r="F321" s="83">
        <v>2370.9645966337785</v>
      </c>
      <c r="G321" s="82">
        <v>9.8148934813246811</v>
      </c>
      <c r="H321" s="82">
        <v>11.1365</v>
      </c>
      <c r="I321" s="82">
        <v>0.63341800000000004</v>
      </c>
      <c r="J321" s="82">
        <v>0.11757330000000001</v>
      </c>
      <c r="K321" s="82">
        <v>5.2853459999999997</v>
      </c>
      <c r="L321" s="82">
        <v>-3.2259000000000003E-2</v>
      </c>
      <c r="M321" s="82">
        <v>0.105</v>
      </c>
      <c r="N321" s="82">
        <v>0.11600000000000001</v>
      </c>
      <c r="O321" s="82">
        <v>0.10502866666666667</v>
      </c>
      <c r="P321" s="82">
        <v>0.21696971959489339</v>
      </c>
      <c r="R321" s="82">
        <v>3.2415750000000001</v>
      </c>
      <c r="S321" s="82">
        <v>1.2721057557936868</v>
      </c>
      <c r="T321" s="82">
        <v>0.44363751184085892</v>
      </c>
      <c r="U321" s="82">
        <v>3.3978129000000003E-2</v>
      </c>
      <c r="V321" s="82">
        <v>4.2872338000000003E-2</v>
      </c>
      <c r="W321" s="82">
        <v>0.99793650000000012</v>
      </c>
      <c r="X321" s="82">
        <v>0</v>
      </c>
      <c r="Y321" s="82">
        <v>0.31800156800000001</v>
      </c>
      <c r="Z321" s="82">
        <v>0.12445209163098928</v>
      </c>
    </row>
    <row r="322" spans="1:26">
      <c r="A322" s="82">
        <v>1896</v>
      </c>
      <c r="B322" s="82" t="s">
        <v>253</v>
      </c>
      <c r="C322" s="82" t="s">
        <v>254</v>
      </c>
      <c r="D322" s="82">
        <v>156</v>
      </c>
      <c r="E322" s="82">
        <v>5218</v>
      </c>
      <c r="F322" s="83">
        <v>2288.4768110387126</v>
      </c>
      <c r="G322" s="82">
        <v>9.4734244829281558</v>
      </c>
      <c r="H322" s="82">
        <v>10.7624</v>
      </c>
      <c r="I322" s="82">
        <v>0.64081699999999997</v>
      </c>
      <c r="J322" s="82">
        <v>0.1099333</v>
      </c>
      <c r="K322" s="82">
        <v>5.5587260000000001</v>
      </c>
      <c r="L322" s="82">
        <v>-2.5897E-2</v>
      </c>
      <c r="M322" s="82">
        <v>0.107</v>
      </c>
      <c r="N322" s="82">
        <v>0.13400000000000001</v>
      </c>
      <c r="O322" s="82">
        <v>0.10383866666666666</v>
      </c>
      <c r="P322" s="82">
        <v>0.22721613452460124</v>
      </c>
      <c r="R322" s="82">
        <v>3.1</v>
      </c>
      <c r="S322" s="82">
        <v>1.1962233753548377</v>
      </c>
      <c r="T322" s="82">
        <v>0.44163545568039952</v>
      </c>
      <c r="U322" s="82">
        <v>3.6618590999999999E-2</v>
      </c>
      <c r="V322" s="82">
        <v>4.4096384000000002E-2</v>
      </c>
      <c r="W322" s="82">
        <v>0.99617719000000016</v>
      </c>
      <c r="X322" s="82">
        <v>0</v>
      </c>
      <c r="Y322" s="82">
        <v>0.32623485199999996</v>
      </c>
      <c r="Z322" s="82">
        <v>0.12427307632285857</v>
      </c>
    </row>
    <row r="323" spans="1:26">
      <c r="A323" s="82">
        <v>1897</v>
      </c>
      <c r="B323" s="82" t="s">
        <v>253</v>
      </c>
      <c r="C323" s="82" t="s">
        <v>254</v>
      </c>
      <c r="D323" s="82">
        <v>156</v>
      </c>
      <c r="E323" s="82">
        <v>5269</v>
      </c>
      <c r="F323" s="83">
        <v>2511.5133801480356</v>
      </c>
      <c r="G323" s="82">
        <v>10.396693163336399</v>
      </c>
      <c r="H323" s="82">
        <v>11.210900000000001</v>
      </c>
      <c r="I323" s="82">
        <v>0.71702200000000005</v>
      </c>
      <c r="J323" s="82">
        <v>0.1204196</v>
      </c>
      <c r="K323" s="82">
        <v>5.6042899999999998</v>
      </c>
      <c r="L323" s="82">
        <v>-1.7881999999999999E-2</v>
      </c>
      <c r="M323" s="82">
        <v>0.126</v>
      </c>
      <c r="N323" s="82">
        <v>0.16</v>
      </c>
      <c r="O323" s="82">
        <v>0.11503949999999999</v>
      </c>
      <c r="P323" s="82">
        <v>0.25511599713642225</v>
      </c>
      <c r="R323" s="82">
        <v>2.8</v>
      </c>
      <c r="S323" s="82">
        <v>1.7398263936204499</v>
      </c>
      <c r="T323" s="82">
        <v>0.40027894002789405</v>
      </c>
      <c r="U323" s="82">
        <v>3.7829778000000001E-2</v>
      </c>
      <c r="V323" s="82">
        <v>4.2972756000000001E-2</v>
      </c>
      <c r="W323" s="82">
        <v>0.99553575999999988</v>
      </c>
      <c r="X323" s="82">
        <v>0</v>
      </c>
      <c r="Y323" s="82">
        <v>0.31744822499999997</v>
      </c>
      <c r="Z323" s="82">
        <v>0.11977758505367424</v>
      </c>
    </row>
    <row r="324" spans="1:26">
      <c r="A324" s="82">
        <v>1898</v>
      </c>
      <c r="B324" s="82" t="s">
        <v>253</v>
      </c>
      <c r="C324" s="82" t="s">
        <v>254</v>
      </c>
      <c r="D324" s="82">
        <v>156</v>
      </c>
      <c r="E324" s="82">
        <v>5325</v>
      </c>
      <c r="F324" s="83">
        <v>2583.4561502347415</v>
      </c>
      <c r="G324" s="82">
        <v>10.694511923260901</v>
      </c>
      <c r="H324" s="82">
        <v>11.409000000000001</v>
      </c>
      <c r="I324" s="82">
        <v>0.76937199999999994</v>
      </c>
      <c r="J324" s="82">
        <v>0.14742069999999999</v>
      </c>
      <c r="K324" s="82">
        <v>5.8321059999999996</v>
      </c>
      <c r="L324" s="82">
        <v>-3.3699E-2</v>
      </c>
      <c r="M324" s="82">
        <v>0.14899999999999999</v>
      </c>
      <c r="N324" s="82">
        <v>0.155</v>
      </c>
      <c r="O324" s="82">
        <v>0.12770191666666666</v>
      </c>
      <c r="P324" s="82">
        <v>0.28550076086802439</v>
      </c>
      <c r="R324" s="82">
        <v>2.9</v>
      </c>
      <c r="S324" s="82">
        <v>1.832741300223832</v>
      </c>
      <c r="T324" s="82">
        <v>0.37561736417988034</v>
      </c>
      <c r="U324" s="82">
        <v>4.0555238E-2</v>
      </c>
      <c r="V324" s="82">
        <v>4.5334280999999997E-2</v>
      </c>
      <c r="W324" s="82">
        <v>0.99525309000000006</v>
      </c>
      <c r="X324" s="82">
        <v>0</v>
      </c>
      <c r="Y324" s="82">
        <v>0.341198689</v>
      </c>
      <c r="Z324" s="82">
        <v>0.11950963978189645</v>
      </c>
    </row>
    <row r="325" spans="1:26">
      <c r="A325" s="82">
        <v>1899</v>
      </c>
      <c r="B325" s="82" t="s">
        <v>253</v>
      </c>
      <c r="C325" s="82" t="s">
        <v>254</v>
      </c>
      <c r="D325" s="82">
        <v>156</v>
      </c>
      <c r="E325" s="82">
        <v>5383</v>
      </c>
      <c r="F325" s="83">
        <v>2795.6150845253574</v>
      </c>
      <c r="G325" s="82">
        <v>11.572807630697971</v>
      </c>
      <c r="H325" s="82">
        <v>12.931100000000001</v>
      </c>
      <c r="I325" s="82">
        <v>0.82598199999999999</v>
      </c>
      <c r="J325" s="82">
        <v>0.1466944</v>
      </c>
      <c r="K325" s="82">
        <v>5.6498530000000002</v>
      </c>
      <c r="L325" s="82">
        <v>-5.1982E-2</v>
      </c>
      <c r="M325" s="82">
        <v>0.17299999999999999</v>
      </c>
      <c r="N325" s="82">
        <v>0.183</v>
      </c>
      <c r="O325" s="82">
        <v>0.14207716666666667</v>
      </c>
      <c r="P325" s="82">
        <v>0.3153472203164791</v>
      </c>
      <c r="R325" s="82">
        <v>3</v>
      </c>
      <c r="S325" s="82">
        <v>1.8236045350198264</v>
      </c>
      <c r="T325" s="82">
        <v>0.34866828087167062</v>
      </c>
      <c r="U325" s="82">
        <v>4.6741249999999998E-2</v>
      </c>
      <c r="V325" s="82">
        <v>5.1542635000000003E-2</v>
      </c>
      <c r="W325" s="82">
        <v>0.99319192000000012</v>
      </c>
      <c r="X325" s="82">
        <v>0</v>
      </c>
      <c r="Y325" s="82">
        <v>0.37837246699999999</v>
      </c>
      <c r="Z325" s="82">
        <v>0.11991099288443298</v>
      </c>
    </row>
    <row r="326" spans="1:26">
      <c r="A326" s="82">
        <v>1900</v>
      </c>
      <c r="B326" s="82" t="s">
        <v>253</v>
      </c>
      <c r="C326" s="82" t="s">
        <v>254</v>
      </c>
      <c r="D326" s="82">
        <v>156</v>
      </c>
      <c r="E326" s="82">
        <v>5457</v>
      </c>
      <c r="F326" s="83">
        <v>2911.2662635147517</v>
      </c>
      <c r="G326" s="82">
        <v>12.051535770583445</v>
      </c>
      <c r="H326" s="82">
        <v>13.4979</v>
      </c>
      <c r="I326" s="82">
        <v>0.90735699999999997</v>
      </c>
      <c r="J326" s="82">
        <v>0.14844189999999999</v>
      </c>
      <c r="K326" s="82">
        <v>5.8321059999999996</v>
      </c>
      <c r="L326" s="82">
        <v>-5.0418999999999999E-2</v>
      </c>
      <c r="M326" s="82">
        <v>0.17799999999999999</v>
      </c>
      <c r="N326" s="82">
        <v>0.19500000000000001</v>
      </c>
      <c r="O326" s="82">
        <v>0.15505749999999999</v>
      </c>
      <c r="P326" s="82">
        <v>0.34083135147795229</v>
      </c>
      <c r="R326" s="82">
        <v>3</v>
      </c>
      <c r="S326" s="82">
        <v>1.9376058960034162</v>
      </c>
      <c r="T326" s="82">
        <v>0.32179854529424728</v>
      </c>
      <c r="U326" s="82">
        <v>5.1029994000000002E-2</v>
      </c>
      <c r="V326" s="82">
        <v>5.2717466999999997E-2</v>
      </c>
      <c r="W326" s="82">
        <v>1</v>
      </c>
      <c r="X326" s="82">
        <v>0</v>
      </c>
      <c r="Y326" s="82">
        <v>0.38828562500000002</v>
      </c>
      <c r="Z326" s="82">
        <v>0.1209988956145554</v>
      </c>
    </row>
    <row r="327" spans="1:26">
      <c r="A327" s="82">
        <v>1901</v>
      </c>
      <c r="B327" s="82" t="s">
        <v>253</v>
      </c>
      <c r="C327" s="82" t="s">
        <v>254</v>
      </c>
      <c r="D327" s="82">
        <v>156</v>
      </c>
      <c r="E327" s="82">
        <v>5536</v>
      </c>
      <c r="F327" s="83">
        <v>3096.7767341040467</v>
      </c>
      <c r="G327" s="82">
        <v>12.819535770552745</v>
      </c>
      <c r="H327" s="82">
        <v>13.626899999999999</v>
      </c>
      <c r="I327" s="82">
        <v>0.99066299999999996</v>
      </c>
      <c r="J327" s="82">
        <v>0.17491699999999999</v>
      </c>
      <c r="K327" s="82">
        <v>5.877669</v>
      </c>
      <c r="L327" s="82">
        <v>-5.3698999999999997E-2</v>
      </c>
      <c r="M327" s="82">
        <v>0.19700000000000001</v>
      </c>
      <c r="N327" s="82">
        <v>0.21</v>
      </c>
      <c r="O327" s="82">
        <v>0.15378249999999999</v>
      </c>
      <c r="P327" s="82">
        <v>0.38201849640872559</v>
      </c>
      <c r="R327" s="82">
        <v>3</v>
      </c>
      <c r="S327" s="82">
        <v>2.27313490867546</v>
      </c>
      <c r="T327" s="82">
        <v>0.29978802866659937</v>
      </c>
      <c r="U327" s="82">
        <v>5.2516332999999998E-2</v>
      </c>
      <c r="V327" s="82">
        <v>5.7982866000000001E-2</v>
      </c>
      <c r="W327" s="82">
        <v>1</v>
      </c>
      <c r="X327" s="82">
        <v>0</v>
      </c>
      <c r="Y327" s="82">
        <v>0.40249115099999999</v>
      </c>
      <c r="Z327" s="82">
        <v>0.12164909369674999</v>
      </c>
    </row>
    <row r="328" spans="1:26">
      <c r="A328" s="82">
        <v>1902</v>
      </c>
      <c r="B328" s="82" t="s">
        <v>253</v>
      </c>
      <c r="C328" s="82" t="s">
        <v>254</v>
      </c>
      <c r="D328" s="82">
        <v>156</v>
      </c>
      <c r="E328" s="82">
        <v>5650</v>
      </c>
      <c r="F328" s="83">
        <v>3330.9246017699111</v>
      </c>
      <c r="G328" s="82">
        <v>13.788794912008436</v>
      </c>
      <c r="H328" s="82">
        <v>14.805099999999999</v>
      </c>
      <c r="I328" s="82">
        <v>1.119599</v>
      </c>
      <c r="J328" s="82">
        <v>0.1796585</v>
      </c>
      <c r="K328" s="82">
        <v>5.9687960000000002</v>
      </c>
      <c r="L328" s="82">
        <v>-5.3601000000000003E-2</v>
      </c>
      <c r="M328" s="82">
        <v>0.22500000000000001</v>
      </c>
      <c r="N328" s="82">
        <v>0.22500000000000001</v>
      </c>
      <c r="O328" s="82">
        <v>0.16741308333333332</v>
      </c>
      <c r="P328" s="82">
        <v>0.4198081438553386</v>
      </c>
      <c r="R328" s="82">
        <v>2.9</v>
      </c>
      <c r="S328" s="82">
        <v>2.9877078240865709</v>
      </c>
      <c r="T328" s="82">
        <v>0.25187566988210075</v>
      </c>
      <c r="U328" s="82">
        <v>5.8052332999999998E-2</v>
      </c>
      <c r="V328" s="82">
        <v>6.3970799999999994E-2</v>
      </c>
      <c r="W328" s="82">
        <v>1</v>
      </c>
      <c r="X328" s="82">
        <v>0</v>
      </c>
      <c r="Y328" s="82">
        <v>0.44101855299999998</v>
      </c>
      <c r="Z328" s="82">
        <v>0.12683263250826651</v>
      </c>
    </row>
    <row r="329" spans="1:26">
      <c r="A329" s="82">
        <v>1903</v>
      </c>
      <c r="B329" s="82" t="s">
        <v>253</v>
      </c>
      <c r="C329" s="82" t="s">
        <v>254</v>
      </c>
      <c r="D329" s="82">
        <v>156</v>
      </c>
      <c r="E329" s="82">
        <v>5813</v>
      </c>
      <c r="F329" s="83">
        <v>3333.6280750043011</v>
      </c>
      <c r="G329" s="82">
        <v>13.799987280847416</v>
      </c>
      <c r="H329" s="82">
        <v>14.361000000000001</v>
      </c>
      <c r="I329" s="82">
        <v>1.17815</v>
      </c>
      <c r="J329" s="82">
        <v>0.20907149999999999</v>
      </c>
      <c r="K329" s="82">
        <v>6.0143589999999998</v>
      </c>
      <c r="L329" s="82">
        <v>-7.3727000000000001E-2</v>
      </c>
      <c r="M329" s="82">
        <v>0.24399999999999999</v>
      </c>
      <c r="N329" s="82">
        <v>0.21099999999999999</v>
      </c>
      <c r="O329" s="82">
        <v>0.1795616666666667</v>
      </c>
      <c r="P329" s="82">
        <v>0.45088679829686196</v>
      </c>
      <c r="R329" s="82">
        <v>3</v>
      </c>
      <c r="S329" s="82">
        <v>2.8255275741255921</v>
      </c>
      <c r="T329" s="82">
        <v>0.2469869292140553</v>
      </c>
      <c r="U329" s="82">
        <v>6.9348084000000004E-2</v>
      </c>
      <c r="V329" s="82">
        <v>6.1746572E-2</v>
      </c>
      <c r="W329" s="82">
        <v>1</v>
      </c>
      <c r="X329" s="82">
        <v>0</v>
      </c>
      <c r="Y329" s="82">
        <v>0.40566062599999997</v>
      </c>
      <c r="Z329" s="82">
        <v>0.13009913143729013</v>
      </c>
    </row>
    <row r="330" spans="1:26">
      <c r="A330" s="82">
        <v>1904</v>
      </c>
      <c r="B330" s="82" t="s">
        <v>253</v>
      </c>
      <c r="C330" s="82" t="s">
        <v>254</v>
      </c>
      <c r="D330" s="82">
        <v>156</v>
      </c>
      <c r="E330" s="82">
        <v>5994</v>
      </c>
      <c r="F330" s="83">
        <v>3279.5642308975639</v>
      </c>
      <c r="G330" s="82">
        <v>13.576139904067812</v>
      </c>
      <c r="H330" s="82">
        <v>14.4237</v>
      </c>
      <c r="I330" s="82">
        <v>1.205816</v>
      </c>
      <c r="J330" s="82">
        <v>0.22140000000000001</v>
      </c>
      <c r="K330" s="82">
        <v>6.105486</v>
      </c>
      <c r="L330" s="82">
        <v>-9.6863000000000005E-2</v>
      </c>
      <c r="M330" s="82">
        <v>0.252</v>
      </c>
      <c r="N330" s="82">
        <v>0.20100000000000001</v>
      </c>
      <c r="O330" s="82">
        <v>0.18752058333333332</v>
      </c>
      <c r="P330" s="82">
        <v>0.50346838161978646</v>
      </c>
      <c r="R330" s="82">
        <v>3.2</v>
      </c>
      <c r="S330" s="82">
        <v>3.4445345482712746</v>
      </c>
      <c r="T330" s="82">
        <v>0.24465085420467736</v>
      </c>
      <c r="U330" s="82">
        <v>7.0679253999999997E-2</v>
      </c>
      <c r="V330" s="82">
        <v>7.2255048000000002E-2</v>
      </c>
      <c r="W330" s="82">
        <v>1</v>
      </c>
      <c r="X330" s="82">
        <v>0</v>
      </c>
      <c r="Y330" s="82">
        <v>0.54102893400000007</v>
      </c>
      <c r="Z330" s="82">
        <v>0.13661512286254043</v>
      </c>
    </row>
    <row r="331" spans="1:26">
      <c r="A331" s="82">
        <v>1905</v>
      </c>
      <c r="B331" s="82" t="s">
        <v>253</v>
      </c>
      <c r="C331" s="82" t="s">
        <v>254</v>
      </c>
      <c r="D331" s="82">
        <v>156</v>
      </c>
      <c r="E331" s="82">
        <v>6166</v>
      </c>
      <c r="F331" s="83">
        <v>3561.8170613039251</v>
      </c>
      <c r="G331" s="82">
        <v>14.744623210857352</v>
      </c>
      <c r="H331" s="82">
        <v>15.3316</v>
      </c>
      <c r="I331" s="82">
        <v>1.3615429999999999</v>
      </c>
      <c r="J331" s="82">
        <v>0.22109129999999999</v>
      </c>
      <c r="K331" s="82">
        <v>6.1510499999999997</v>
      </c>
      <c r="L331" s="82">
        <v>-0.105174</v>
      </c>
      <c r="M331" s="82">
        <v>0.28399999999999997</v>
      </c>
      <c r="N331" s="82">
        <v>0.247</v>
      </c>
      <c r="O331" s="82">
        <v>0.20941024999999999</v>
      </c>
      <c r="P331" s="82">
        <v>0.56481849900667491</v>
      </c>
      <c r="R331" s="82">
        <v>3.1</v>
      </c>
      <c r="S331" s="82">
        <v>4.1489463412876635</v>
      </c>
      <c r="T331" s="82">
        <v>0.22695556371648917</v>
      </c>
      <c r="U331" s="82">
        <v>7.1186073000000002E-2</v>
      </c>
      <c r="V331" s="82">
        <v>7.8804138999999995E-2</v>
      </c>
      <c r="W331" s="82">
        <v>1</v>
      </c>
      <c r="X331" s="82">
        <v>0</v>
      </c>
      <c r="Y331" s="82">
        <v>0.59955790899999994</v>
      </c>
      <c r="Z331" s="82">
        <v>0.151571694226836</v>
      </c>
    </row>
    <row r="332" spans="1:26">
      <c r="A332" s="82">
        <v>1906</v>
      </c>
      <c r="B332" s="82" t="s">
        <v>253</v>
      </c>
      <c r="C332" s="82" t="s">
        <v>254</v>
      </c>
      <c r="D332" s="82">
        <v>156</v>
      </c>
      <c r="E332" s="82">
        <v>6282</v>
      </c>
      <c r="F332" s="83">
        <v>3846.2069404648205</v>
      </c>
      <c r="G332" s="82">
        <v>15.921856915102822</v>
      </c>
      <c r="H332" s="82">
        <v>16.5549</v>
      </c>
      <c r="I332" s="82">
        <v>1.5258849999999999</v>
      </c>
      <c r="J332" s="82">
        <v>0.22738259999999999</v>
      </c>
      <c r="K332" s="82">
        <v>6.2877390000000002</v>
      </c>
      <c r="L332" s="82">
        <v>-0.122934</v>
      </c>
      <c r="M332" s="82">
        <v>0.25</v>
      </c>
      <c r="N332" s="82">
        <v>0.192</v>
      </c>
      <c r="O332" s="82">
        <v>0.242422</v>
      </c>
      <c r="P332" s="82">
        <v>0.6426705453653303</v>
      </c>
      <c r="R332" s="82">
        <v>3.1</v>
      </c>
      <c r="S332" s="82">
        <v>4.6320413553745174</v>
      </c>
      <c r="T332" s="82">
        <v>0.19398387836686545</v>
      </c>
      <c r="U332" s="82">
        <v>8.0139360000000007E-2</v>
      </c>
      <c r="V332" s="82">
        <v>8.3277641999999999E-2</v>
      </c>
      <c r="W332" s="82">
        <v>1</v>
      </c>
      <c r="X332" s="82">
        <v>0</v>
      </c>
      <c r="Y332" s="82">
        <v>0.69650360099999997</v>
      </c>
      <c r="Z332" s="82">
        <v>0.15870766558604427</v>
      </c>
    </row>
    <row r="333" spans="1:26">
      <c r="A333" s="82">
        <v>1907</v>
      </c>
      <c r="B333" s="82" t="s">
        <v>253</v>
      </c>
      <c r="C333" s="82" t="s">
        <v>254</v>
      </c>
      <c r="D333" s="82">
        <v>156</v>
      </c>
      <c r="E333" s="82">
        <v>6596</v>
      </c>
      <c r="F333" s="83">
        <v>3874.8502122498489</v>
      </c>
      <c r="G333" s="82">
        <v>16.040394275988387</v>
      </c>
      <c r="H333" s="82">
        <v>16.4009</v>
      </c>
      <c r="I333" s="82">
        <v>1.7284059999999999</v>
      </c>
      <c r="J333" s="82">
        <v>0.25025269999999999</v>
      </c>
      <c r="K333" s="82">
        <v>6.4699929999999997</v>
      </c>
      <c r="L333" s="82">
        <v>-0.164913</v>
      </c>
      <c r="M333" s="82">
        <v>0.35199999999999998</v>
      </c>
      <c r="N333" s="82">
        <v>0.26300000000000001</v>
      </c>
      <c r="O333" s="82">
        <v>0.25028058333333331</v>
      </c>
      <c r="P333" s="82">
        <v>0.61607185548492671</v>
      </c>
      <c r="R333" s="82">
        <v>3.2</v>
      </c>
      <c r="S333" s="82">
        <v>3.5620990924123523</v>
      </c>
      <c r="T333" s="82">
        <v>0.18747830112255526</v>
      </c>
      <c r="U333" s="82">
        <v>6.7969327999999996E-2</v>
      </c>
      <c r="V333" s="82">
        <v>6.5778138999999999E-2</v>
      </c>
      <c r="W333" s="82">
        <v>1</v>
      </c>
      <c r="X333" s="82">
        <v>1</v>
      </c>
      <c r="Y333" s="82">
        <v>0.71224945299999998</v>
      </c>
      <c r="Z333" s="82">
        <v>0.16713233756310658</v>
      </c>
    </row>
    <row r="334" spans="1:26">
      <c r="A334" s="82">
        <v>1908</v>
      </c>
      <c r="B334" s="82" t="s">
        <v>253</v>
      </c>
      <c r="C334" s="82" t="s">
        <v>254</v>
      </c>
      <c r="D334" s="82">
        <v>156</v>
      </c>
      <c r="E334" s="82">
        <v>6813</v>
      </c>
      <c r="F334" s="83">
        <v>3572.0610597387349</v>
      </c>
      <c r="G334" s="82">
        <v>14.786950714830224</v>
      </c>
      <c r="H334" s="82">
        <v>14.555400000000001</v>
      </c>
      <c r="I334" s="82">
        <v>1.6537929999999998</v>
      </c>
      <c r="J334" s="82">
        <v>0.2542932</v>
      </c>
      <c r="K334" s="82">
        <v>6.6066830000000003</v>
      </c>
      <c r="L334" s="82">
        <v>-0.13706299999999999</v>
      </c>
      <c r="M334" s="82">
        <v>0.28899999999999998</v>
      </c>
      <c r="N334" s="82">
        <v>0.26</v>
      </c>
      <c r="O334" s="82">
        <v>0.25084974999999998</v>
      </c>
      <c r="P334" s="82">
        <v>0.67550928092447449</v>
      </c>
      <c r="R334" s="82">
        <v>3.3</v>
      </c>
      <c r="S334" s="82">
        <v>3.8633996003539592</v>
      </c>
      <c r="T334" s="82">
        <v>0.22856451807957431</v>
      </c>
      <c r="U334" s="82">
        <v>9.6054505999999998E-2</v>
      </c>
      <c r="V334" s="82">
        <v>0.11257868</v>
      </c>
      <c r="W334" s="82">
        <v>1</v>
      </c>
      <c r="X334" s="82">
        <v>0</v>
      </c>
      <c r="Y334" s="82">
        <v>0.67352439699999989</v>
      </c>
      <c r="Z334" s="82">
        <v>0.17354807715153067</v>
      </c>
    </row>
    <row r="335" spans="1:26">
      <c r="A335" s="82">
        <v>1909</v>
      </c>
      <c r="B335" s="82" t="s">
        <v>253</v>
      </c>
      <c r="C335" s="82" t="s">
        <v>254</v>
      </c>
      <c r="D335" s="82">
        <v>156</v>
      </c>
      <c r="E335" s="82">
        <v>6993</v>
      </c>
      <c r="F335" s="83">
        <v>3849.5975975975975</v>
      </c>
      <c r="G335" s="82">
        <v>15.935898250555365</v>
      </c>
      <c r="H335" s="82">
        <v>15.785</v>
      </c>
      <c r="I335" s="82">
        <v>1.8383430000000001</v>
      </c>
      <c r="J335" s="82">
        <v>0.2489845</v>
      </c>
      <c r="K335" s="82">
        <v>6.7433719999999999</v>
      </c>
      <c r="L335" s="82">
        <v>-0.15956200000000001</v>
      </c>
      <c r="M335" s="82">
        <v>0.37</v>
      </c>
      <c r="N335" s="82">
        <v>0.29899999999999999</v>
      </c>
      <c r="O335" s="82">
        <v>0.3112975</v>
      </c>
      <c r="P335" s="82">
        <v>0.80978259289551913</v>
      </c>
      <c r="R335" s="82">
        <v>3.5</v>
      </c>
      <c r="S335" s="82">
        <v>4.194948440917174</v>
      </c>
      <c r="T335" s="82">
        <v>0.20997660882336941</v>
      </c>
      <c r="U335" s="82">
        <v>8.5093403999999997E-2</v>
      </c>
      <c r="V335" s="82">
        <v>0.13344152400000001</v>
      </c>
      <c r="W335" s="82">
        <v>0.99970000000000003</v>
      </c>
      <c r="X335" s="82">
        <v>0</v>
      </c>
      <c r="Y335" s="82">
        <v>0.77337969400000006</v>
      </c>
      <c r="Z335" s="82">
        <v>0.19400915985491324</v>
      </c>
    </row>
    <row r="336" spans="1:26">
      <c r="A336" s="82">
        <v>1910</v>
      </c>
      <c r="B336" s="82" t="s">
        <v>253</v>
      </c>
      <c r="C336" s="82" t="s">
        <v>254</v>
      </c>
      <c r="D336" s="82">
        <v>156</v>
      </c>
      <c r="E336" s="82">
        <v>7188</v>
      </c>
      <c r="F336" s="83">
        <v>4065.7612687813021</v>
      </c>
      <c r="G336" s="82">
        <v>16.830677264828022</v>
      </c>
      <c r="H336" s="82">
        <v>16.3629</v>
      </c>
      <c r="I336" s="82">
        <v>2.0228099999999998</v>
      </c>
      <c r="J336" s="82">
        <v>0.2830184</v>
      </c>
      <c r="K336" s="82">
        <v>6.9256260000000003</v>
      </c>
      <c r="L336" s="82">
        <v>-0.24151500000000001</v>
      </c>
      <c r="M336" s="82">
        <v>0.45300000000000001</v>
      </c>
      <c r="N336" s="82">
        <v>0.28999999999999998</v>
      </c>
      <c r="O336" s="82">
        <v>0.36179500000000003</v>
      </c>
      <c r="P336" s="82">
        <v>0.87953857463624963</v>
      </c>
      <c r="R336" s="82">
        <v>3.5</v>
      </c>
      <c r="S336" s="82">
        <v>4.3864537101728596</v>
      </c>
      <c r="T336" s="82">
        <v>0.19230769230769229</v>
      </c>
      <c r="U336" s="82">
        <v>0.101503711</v>
      </c>
      <c r="V336" s="82">
        <v>0.11539577400000001</v>
      </c>
      <c r="W336" s="82">
        <v>0.9998999999999999</v>
      </c>
      <c r="X336" s="82">
        <v>0</v>
      </c>
      <c r="Y336" s="82">
        <v>0.88142412999999997</v>
      </c>
      <c r="Z336" s="82">
        <v>0.21939794075246813</v>
      </c>
    </row>
    <row r="337" spans="1:29">
      <c r="A337" s="82">
        <v>1911</v>
      </c>
      <c r="B337" s="82" t="s">
        <v>253</v>
      </c>
      <c r="C337" s="82" t="s">
        <v>254</v>
      </c>
      <c r="D337" s="82">
        <v>156</v>
      </c>
      <c r="E337" s="82">
        <v>7410</v>
      </c>
      <c r="F337" s="83">
        <v>4212.5376518218627</v>
      </c>
      <c r="G337" s="82">
        <v>17.438321143977024</v>
      </c>
      <c r="H337" s="82">
        <v>17.066500000000001</v>
      </c>
      <c r="I337" s="82">
        <v>2.2331650000000001</v>
      </c>
      <c r="J337" s="82">
        <v>0.29686099999999999</v>
      </c>
      <c r="K337" s="82">
        <v>7.1078789999999996</v>
      </c>
      <c r="L337" s="82">
        <v>-0.33663300000000002</v>
      </c>
      <c r="M337" s="82">
        <v>0.52200000000000002</v>
      </c>
      <c r="N337" s="82">
        <v>0.308</v>
      </c>
      <c r="O337" s="82">
        <v>0.40779416666666674</v>
      </c>
      <c r="P337" s="82">
        <v>0.9834077652383163</v>
      </c>
      <c r="R337" s="82">
        <v>3.5</v>
      </c>
      <c r="S337" s="82">
        <v>4.7191903495848777</v>
      </c>
      <c r="T337" s="82">
        <v>0.20732581049614907</v>
      </c>
      <c r="U337" s="82">
        <v>0.117780409</v>
      </c>
      <c r="V337" s="82">
        <v>0.12286125000000001</v>
      </c>
      <c r="W337" s="82">
        <v>0.9998999999999999</v>
      </c>
      <c r="X337" s="82">
        <v>0</v>
      </c>
      <c r="Y337" s="82">
        <v>0.99726563400000001</v>
      </c>
      <c r="Z337" s="82">
        <v>0.2387704388792308</v>
      </c>
    </row>
    <row r="338" spans="1:29">
      <c r="A338" s="82">
        <v>1912</v>
      </c>
      <c r="B338" s="82" t="s">
        <v>253</v>
      </c>
      <c r="C338" s="82" t="s">
        <v>254</v>
      </c>
      <c r="D338" s="82">
        <v>156</v>
      </c>
      <c r="E338" s="82">
        <v>7602</v>
      </c>
      <c r="F338" s="83">
        <v>4377.130755064456</v>
      </c>
      <c r="G338" s="82">
        <v>18.119631159848041</v>
      </c>
      <c r="H338" s="82">
        <v>17.324300000000001</v>
      </c>
      <c r="I338" s="82">
        <v>2.4938760000000002</v>
      </c>
      <c r="J338" s="82">
        <v>0.32538030000000001</v>
      </c>
      <c r="K338" s="82">
        <v>7.4268229999999997</v>
      </c>
      <c r="L338" s="82">
        <v>-0.45350099999999999</v>
      </c>
      <c r="M338" s="82">
        <v>0.67100000000000004</v>
      </c>
      <c r="N338" s="82">
        <v>0.377</v>
      </c>
      <c r="O338" s="82">
        <v>0.46674749999999993</v>
      </c>
      <c r="P338" s="82">
        <v>1.061942426753071</v>
      </c>
      <c r="R338" s="82">
        <v>3.6</v>
      </c>
      <c r="S338" s="82">
        <v>5.0363241883482965</v>
      </c>
      <c r="T338" s="82">
        <v>0.18445005814186616</v>
      </c>
      <c r="U338" s="82">
        <v>0.136108217</v>
      </c>
      <c r="V338" s="82">
        <v>0.137142082</v>
      </c>
      <c r="W338" s="82">
        <v>1.0002</v>
      </c>
      <c r="X338" s="82">
        <v>0</v>
      </c>
      <c r="Y338" s="82">
        <v>1.12760327</v>
      </c>
      <c r="Z338" s="82">
        <v>0.26447405031700932</v>
      </c>
    </row>
    <row r="339" spans="1:29">
      <c r="A339" s="82">
        <v>1913</v>
      </c>
      <c r="B339" s="82" t="s">
        <v>253</v>
      </c>
      <c r="C339" s="82" t="s">
        <v>254</v>
      </c>
      <c r="D339" s="82">
        <v>156</v>
      </c>
      <c r="E339" s="82">
        <v>7852</v>
      </c>
      <c r="F339" s="83">
        <v>4446.7651553744272</v>
      </c>
      <c r="G339" s="82">
        <v>18.407885531855595</v>
      </c>
      <c r="H339" s="82">
        <v>16.927700000000002</v>
      </c>
      <c r="I339" s="82">
        <v>2.6514720000000001</v>
      </c>
      <c r="J339" s="82">
        <v>0.31171219999999999</v>
      </c>
      <c r="K339" s="82">
        <v>7.6546390000000004</v>
      </c>
      <c r="L339" s="82">
        <v>-0.41363499999999997</v>
      </c>
      <c r="M339" s="82">
        <v>0.61899999999999999</v>
      </c>
      <c r="N339" s="82">
        <v>0.45500000000000002</v>
      </c>
      <c r="O339" s="82">
        <v>0.48009000000000013</v>
      </c>
      <c r="P339" s="82">
        <v>1.1079068389375513</v>
      </c>
      <c r="R339" s="82">
        <v>4.0999999999999996</v>
      </c>
      <c r="S339" s="82">
        <v>4.1089273941871403</v>
      </c>
      <c r="T339" s="82">
        <v>0.2074297567414671</v>
      </c>
      <c r="U339" s="82">
        <v>0.168689903</v>
      </c>
      <c r="V339" s="82">
        <v>0.14445687800000001</v>
      </c>
      <c r="W339" s="82">
        <v>1.0003</v>
      </c>
      <c r="X339" s="82">
        <v>0</v>
      </c>
      <c r="Y339" s="82">
        <v>1.095828223</v>
      </c>
      <c r="Z339" s="82">
        <v>0.29402962952103412</v>
      </c>
    </row>
    <row r="340" spans="1:29">
      <c r="A340" s="82">
        <v>1914</v>
      </c>
      <c r="B340" s="82" t="s">
        <v>253</v>
      </c>
      <c r="C340" s="82" t="s">
        <v>254</v>
      </c>
      <c r="D340" s="82">
        <v>156</v>
      </c>
      <c r="E340" s="82">
        <v>8093</v>
      </c>
      <c r="F340" s="83">
        <v>4025.284566909675</v>
      </c>
      <c r="G340" s="82">
        <v>16.663198727473823</v>
      </c>
      <c r="H340" s="82">
        <v>15.1013</v>
      </c>
      <c r="I340" s="82">
        <v>2.4485790000000001</v>
      </c>
      <c r="J340" s="82">
        <v>0.25378099999999998</v>
      </c>
      <c r="K340" s="82">
        <v>7.7010310000000004</v>
      </c>
      <c r="L340" s="82">
        <v>-0.27585599999999999</v>
      </c>
      <c r="M340" s="82">
        <v>0.45600000000000002</v>
      </c>
      <c r="N340" s="82">
        <v>0.46100000000000002</v>
      </c>
      <c r="O340" s="82">
        <v>0.46415083333333329</v>
      </c>
      <c r="P340" s="82">
        <v>1.1212539658743348</v>
      </c>
      <c r="R340" s="82">
        <v>3.9</v>
      </c>
      <c r="S340" s="82">
        <v>3.1968593299664136</v>
      </c>
      <c r="T340" s="82">
        <v>0.30629747610879687</v>
      </c>
      <c r="U340" s="82">
        <v>0.163174395</v>
      </c>
      <c r="V340" s="82">
        <v>0.18624104799999999</v>
      </c>
      <c r="W340" s="82">
        <v>1.0004</v>
      </c>
      <c r="X340" s="82">
        <v>0</v>
      </c>
      <c r="Y340" s="82">
        <v>1.1858282229999999</v>
      </c>
      <c r="Z340" s="82">
        <v>0.29421407919943798</v>
      </c>
    </row>
    <row r="341" spans="1:29">
      <c r="A341" s="82">
        <v>1915</v>
      </c>
      <c r="B341" s="82" t="s">
        <v>253</v>
      </c>
      <c r="C341" s="82" t="s">
        <v>254</v>
      </c>
      <c r="D341" s="82">
        <v>156</v>
      </c>
      <c r="E341" s="82">
        <v>8191</v>
      </c>
      <c r="F341" s="83">
        <v>4232.8882920278347</v>
      </c>
      <c r="G341" s="82">
        <v>17.522569156692256</v>
      </c>
      <c r="H341" s="82">
        <v>15.0672</v>
      </c>
      <c r="I341" s="82">
        <v>2.6885790000000003</v>
      </c>
      <c r="J341" s="82">
        <v>0.16447519999999999</v>
      </c>
      <c r="K341" s="82">
        <v>7.8402060000000002</v>
      </c>
      <c r="L341" s="82">
        <v>-5.6815999999999998E-2</v>
      </c>
      <c r="M341" s="82">
        <v>0.50800000000000001</v>
      </c>
      <c r="N341" s="82">
        <v>0.77900000000000003</v>
      </c>
      <c r="O341" s="82">
        <v>0.47434750000000009</v>
      </c>
      <c r="P341" s="82">
        <v>1.2648356504397811</v>
      </c>
      <c r="R341" s="82">
        <v>3.8</v>
      </c>
      <c r="S341" s="82">
        <v>3.5683049730026748</v>
      </c>
      <c r="T341" s="82">
        <v>0.36227032656401098</v>
      </c>
      <c r="U341" s="82">
        <v>0.13307345200000001</v>
      </c>
      <c r="V341" s="82">
        <v>0.24809852600000001</v>
      </c>
      <c r="W341" s="82">
        <v>1</v>
      </c>
      <c r="X341" s="82">
        <v>0</v>
      </c>
      <c r="Y341" s="82">
        <v>1.1792258818406729</v>
      </c>
      <c r="Z341" s="82">
        <v>0.28926910474969647</v>
      </c>
    </row>
    <row r="342" spans="1:29">
      <c r="A342" s="82">
        <v>1916</v>
      </c>
      <c r="B342" s="82" t="s">
        <v>253</v>
      </c>
      <c r="C342" s="82" t="s">
        <v>254</v>
      </c>
      <c r="D342" s="82">
        <v>156</v>
      </c>
      <c r="E342" s="82">
        <v>8214</v>
      </c>
      <c r="F342" s="83">
        <v>4646.1149257365469</v>
      </c>
      <c r="G342" s="82">
        <v>19.233170110518948</v>
      </c>
      <c r="H342" s="82">
        <v>16.0932</v>
      </c>
      <c r="I342" s="82">
        <v>3.2427220000000001</v>
      </c>
      <c r="J342" s="82">
        <v>0.14667569999999999</v>
      </c>
      <c r="K342" s="82">
        <v>8.4896910000000005</v>
      </c>
      <c r="L342" s="82">
        <v>-4.0918999999999997E-2</v>
      </c>
      <c r="M342" s="82">
        <v>0.84599999999999997</v>
      </c>
      <c r="N342" s="82">
        <v>1.179</v>
      </c>
      <c r="O342" s="82">
        <v>0.54913000000000001</v>
      </c>
      <c r="P342" s="82">
        <v>1.4267427038545402</v>
      </c>
      <c r="R342" s="82">
        <v>4.3</v>
      </c>
      <c r="S342" s="82">
        <v>3.6550346077631568</v>
      </c>
      <c r="T342" s="82">
        <v>0.43482283282449813</v>
      </c>
      <c r="U342" s="82">
        <v>0.172147838</v>
      </c>
      <c r="V342" s="82">
        <v>0.33970250200000002</v>
      </c>
      <c r="W342" s="82">
        <v>1.0003130979996739</v>
      </c>
      <c r="X342" s="82">
        <v>0</v>
      </c>
      <c r="Y342" s="82">
        <v>1.1980176161462994</v>
      </c>
      <c r="Z342" s="82">
        <v>0.28474754374063771</v>
      </c>
    </row>
    <row r="343" spans="1:29">
      <c r="A343" s="82">
        <v>1917</v>
      </c>
      <c r="B343" s="82" t="s">
        <v>253</v>
      </c>
      <c r="C343" s="82" t="s">
        <v>254</v>
      </c>
      <c r="D343" s="82">
        <v>156</v>
      </c>
      <c r="E343" s="82">
        <v>8277</v>
      </c>
      <c r="F343" s="83">
        <v>4800.5808867947317</v>
      </c>
      <c r="G343" s="82">
        <v>19.872559617647603</v>
      </c>
      <c r="H343" s="82">
        <v>16.319900000000001</v>
      </c>
      <c r="I343" s="82">
        <v>3.9918719999999999</v>
      </c>
      <c r="J343" s="82">
        <v>0.14207600000000001</v>
      </c>
      <c r="K343" s="82">
        <v>10.051550000000001</v>
      </c>
      <c r="L343" s="82">
        <v>0.138437</v>
      </c>
      <c r="M343" s="82">
        <v>0.96399999999999997</v>
      </c>
      <c r="N343" s="82">
        <v>1.5860000000000001</v>
      </c>
      <c r="O343" s="82">
        <v>0.61034833333333327</v>
      </c>
      <c r="P343" s="82">
        <v>1.7162281043552881</v>
      </c>
      <c r="R343" s="82">
        <v>4.9000000000000004</v>
      </c>
      <c r="S343" s="82">
        <v>3.2275814078722118</v>
      </c>
      <c r="T343" s="82">
        <v>0.46869911570931128</v>
      </c>
      <c r="U343" s="82">
        <v>0.232701294</v>
      </c>
      <c r="V343" s="82">
        <v>0.498203118</v>
      </c>
      <c r="W343" s="82">
        <v>1.0025776270792206</v>
      </c>
      <c r="X343" s="82">
        <v>0</v>
      </c>
      <c r="Y343" s="82">
        <v>1.229449378332502</v>
      </c>
      <c r="Z343" s="82">
        <v>0.27231807829307292</v>
      </c>
    </row>
    <row r="344" spans="1:29">
      <c r="A344" s="82">
        <v>1918</v>
      </c>
      <c r="B344" s="82" t="s">
        <v>253</v>
      </c>
      <c r="C344" s="82" t="s">
        <v>254</v>
      </c>
      <c r="D344" s="82">
        <v>156</v>
      </c>
      <c r="E344" s="82">
        <v>8374</v>
      </c>
      <c r="F344" s="83">
        <v>4440.5946978743732</v>
      </c>
      <c r="G344" s="82">
        <v>18.382346581141196</v>
      </c>
      <c r="H344" s="82">
        <v>16.601299999999998</v>
      </c>
      <c r="I344" s="82">
        <v>4.261482</v>
      </c>
      <c r="J344" s="82">
        <v>0.1238073</v>
      </c>
      <c r="K344" s="82">
        <v>11.36598</v>
      </c>
      <c r="L344" s="82">
        <v>8.3079999999999994E-3</v>
      </c>
      <c r="M344" s="82">
        <v>0.92</v>
      </c>
      <c r="N344" s="82">
        <v>1.2689999999999999</v>
      </c>
      <c r="O344" s="82">
        <v>0.75507083333333336</v>
      </c>
      <c r="P344" s="82">
        <v>1.8281519639517525</v>
      </c>
      <c r="R344" s="82">
        <v>5.4</v>
      </c>
      <c r="S344" s="82">
        <v>3.4753803643307308</v>
      </c>
      <c r="T344" s="82">
        <v>0.61903085767922095</v>
      </c>
      <c r="U344" s="82">
        <v>0.26077895299999998</v>
      </c>
      <c r="V344" s="82">
        <v>0.57666921000000004</v>
      </c>
      <c r="W344" s="82">
        <v>1.0151562833098156</v>
      </c>
      <c r="X344" s="82">
        <v>0</v>
      </c>
      <c r="Y344" s="82">
        <v>1.4502155321824357</v>
      </c>
      <c r="Z344" s="82">
        <v>0.26454568960064762</v>
      </c>
    </row>
    <row r="345" spans="1:29">
      <c r="A345" s="82">
        <v>1919</v>
      </c>
      <c r="B345" s="82" t="s">
        <v>253</v>
      </c>
      <c r="C345" s="82" t="s">
        <v>254</v>
      </c>
      <c r="D345" s="82">
        <v>156</v>
      </c>
      <c r="E345" s="82">
        <v>8548</v>
      </c>
      <c r="F345" s="83">
        <v>4019.3430042115119</v>
      </c>
      <c r="G345" s="82">
        <v>16.638575516028066</v>
      </c>
      <c r="H345" s="82">
        <v>14.555199999999999</v>
      </c>
      <c r="I345" s="82">
        <v>4.367381</v>
      </c>
      <c r="J345" s="82">
        <v>0.14529739999999999</v>
      </c>
      <c r="K345" s="82">
        <v>12.49485</v>
      </c>
      <c r="L345" s="82">
        <v>-3.066E-2</v>
      </c>
      <c r="M345" s="82">
        <v>0.94099999999999995</v>
      </c>
      <c r="N345" s="82">
        <v>1.29</v>
      </c>
      <c r="O345" s="82">
        <v>0.79772583333333325</v>
      </c>
      <c r="P345" s="82">
        <v>1.9872114422524205</v>
      </c>
      <c r="R345" s="82">
        <v>5.5</v>
      </c>
      <c r="S345" s="82">
        <v>3.8346888511955832</v>
      </c>
      <c r="T345" s="82">
        <v>0.68187022026835198</v>
      </c>
      <c r="U345" s="82">
        <v>0.31294674700000003</v>
      </c>
      <c r="V345" s="82">
        <v>0.69704221200000005</v>
      </c>
      <c r="W345" s="82">
        <v>1.0775281504229297</v>
      </c>
      <c r="X345" s="82">
        <v>0</v>
      </c>
      <c r="Y345" s="82">
        <v>1.6372155321824358</v>
      </c>
      <c r="Z345" s="82">
        <v>0.26454568960064762</v>
      </c>
    </row>
    <row r="346" spans="1:29">
      <c r="A346" s="82">
        <v>1920</v>
      </c>
      <c r="B346" s="82" t="s">
        <v>253</v>
      </c>
      <c r="C346" s="82" t="s">
        <v>254</v>
      </c>
      <c r="D346" s="82">
        <v>156</v>
      </c>
      <c r="E346" s="82">
        <v>8798</v>
      </c>
      <c r="F346" s="83">
        <v>3861.4762446010454</v>
      </c>
      <c r="G346" s="82">
        <v>15.985042924639249</v>
      </c>
      <c r="H346" s="82">
        <v>16.047599999999999</v>
      </c>
      <c r="I346" s="82">
        <v>5.060886</v>
      </c>
      <c r="J346" s="82">
        <v>0.15994159999999999</v>
      </c>
      <c r="K346" s="82">
        <v>14.47423</v>
      </c>
      <c r="L346" s="82">
        <v>-0.18964600000000001</v>
      </c>
      <c r="M346" s="82">
        <v>1.337</v>
      </c>
      <c r="N346" s="82">
        <v>1.298</v>
      </c>
      <c r="O346" s="82">
        <v>0.81072583333333326</v>
      </c>
      <c r="P346" s="82">
        <v>2.0913378668068074</v>
      </c>
      <c r="R346" s="82">
        <v>5.77</v>
      </c>
      <c r="S346" s="82">
        <v>3.4258205730390268</v>
      </c>
      <c r="T346" s="82">
        <v>0.58388824122191718</v>
      </c>
      <c r="U346" s="82">
        <v>0.34974633500000002</v>
      </c>
      <c r="V346" s="82">
        <v>0.74098892100000002</v>
      </c>
      <c r="W346" s="82">
        <v>1.1584800741427248</v>
      </c>
      <c r="X346" s="82">
        <v>0</v>
      </c>
      <c r="Y346" s="82">
        <v>1.809887343543267</v>
      </c>
      <c r="Z346" s="82">
        <v>0.34907442913265307</v>
      </c>
    </row>
    <row r="347" spans="1:29">
      <c r="A347" s="82">
        <v>1921</v>
      </c>
      <c r="B347" s="82" t="s">
        <v>253</v>
      </c>
      <c r="C347" s="82" t="s">
        <v>254</v>
      </c>
      <c r="D347" s="82">
        <v>156</v>
      </c>
      <c r="E347" s="82">
        <v>9028</v>
      </c>
      <c r="F347" s="83">
        <v>3357.0101905183869</v>
      </c>
      <c r="G347" s="82">
        <v>13.896750396900783</v>
      </c>
      <c r="H347" s="82">
        <v>13.3468</v>
      </c>
      <c r="I347" s="82">
        <v>4.0738250000000003</v>
      </c>
      <c r="J347" s="82">
        <v>0.17013819999999999</v>
      </c>
      <c r="K347" s="82">
        <v>12.74227</v>
      </c>
      <c r="L347" s="82">
        <v>-0.20754700000000001</v>
      </c>
      <c r="M347" s="82">
        <v>0.79900000000000004</v>
      </c>
      <c r="N347" s="82">
        <v>0.81399999999999995</v>
      </c>
      <c r="O347" s="82">
        <v>0.69374333333333338</v>
      </c>
      <c r="P347" s="82">
        <v>1.9258061588631601</v>
      </c>
      <c r="R347" s="82">
        <v>5.88</v>
      </c>
      <c r="S347" s="82">
        <v>3.2399713556951375</v>
      </c>
      <c r="T347" s="82">
        <v>0.74083165594776379</v>
      </c>
      <c r="U347" s="82">
        <v>0.436292185</v>
      </c>
      <c r="V347" s="82">
        <v>0.53839251300000002</v>
      </c>
      <c r="W347" s="82">
        <v>1.0778835540838851</v>
      </c>
      <c r="X347" s="82">
        <v>0</v>
      </c>
      <c r="Y347" s="82">
        <v>1.702335792356225</v>
      </c>
      <c r="Z347" s="82">
        <v>0.3678218732226764</v>
      </c>
      <c r="AC347" s="82">
        <v>3.0701981471287905</v>
      </c>
    </row>
    <row r="348" spans="1:29">
      <c r="A348" s="82">
        <v>1922</v>
      </c>
      <c r="B348" s="82" t="s">
        <v>253</v>
      </c>
      <c r="C348" s="82" t="s">
        <v>254</v>
      </c>
      <c r="D348" s="82">
        <v>156</v>
      </c>
      <c r="E348" s="82">
        <v>9159</v>
      </c>
      <c r="F348" s="83">
        <v>3793.1455399061028</v>
      </c>
      <c r="G348" s="82">
        <v>15.702181239435927</v>
      </c>
      <c r="H348" s="82">
        <v>14.673400000000001</v>
      </c>
      <c r="I348" s="82">
        <v>4.2339449999999994</v>
      </c>
      <c r="J348" s="82">
        <v>0.1501363</v>
      </c>
      <c r="K348" s="82">
        <v>11.659789999999999</v>
      </c>
      <c r="L348" s="82">
        <v>-8.0681000000000003E-2</v>
      </c>
      <c r="M348" s="82">
        <v>0.76200000000000001</v>
      </c>
      <c r="N348" s="82">
        <v>0.89400000000000002</v>
      </c>
      <c r="O348" s="82">
        <v>0.62480583333333339</v>
      </c>
      <c r="P348" s="82">
        <v>1.8560932694312837</v>
      </c>
      <c r="R348" s="82">
        <v>5.34</v>
      </c>
      <c r="S348" s="82">
        <v>3.7293742947007136</v>
      </c>
      <c r="T348" s="82">
        <v>0.75556815229457486</v>
      </c>
      <c r="U348" s="82">
        <v>0.38227157099999998</v>
      </c>
      <c r="V348" s="82">
        <v>0.46352838899999999</v>
      </c>
      <c r="W348" s="82">
        <v>1.0055465950181199</v>
      </c>
      <c r="X348" s="82">
        <v>0</v>
      </c>
      <c r="Y348" s="82">
        <v>1.5959862532248443</v>
      </c>
      <c r="Z348" s="82">
        <v>0.38248857825077276</v>
      </c>
      <c r="AC348" s="82">
        <v>2.777113669827231</v>
      </c>
    </row>
    <row r="349" spans="1:29">
      <c r="A349" s="82">
        <v>1923</v>
      </c>
      <c r="B349" s="82" t="s">
        <v>253</v>
      </c>
      <c r="C349" s="82" t="s">
        <v>254</v>
      </c>
      <c r="D349" s="82">
        <v>156</v>
      </c>
      <c r="E349" s="82">
        <v>9256</v>
      </c>
      <c r="F349" s="83">
        <v>3975.9576490924815</v>
      </c>
      <c r="G349" s="82">
        <v>16.458988870566248</v>
      </c>
      <c r="H349" s="82">
        <v>14.7445</v>
      </c>
      <c r="I349" s="82">
        <v>4.5552659999999996</v>
      </c>
      <c r="J349" s="82">
        <v>0.1799837</v>
      </c>
      <c r="K349" s="82">
        <v>11.690720000000001</v>
      </c>
      <c r="L349" s="82">
        <v>-2.5767999999999999E-2</v>
      </c>
      <c r="M349" s="82">
        <v>0.90300000000000002</v>
      </c>
      <c r="N349" s="82">
        <v>1.016</v>
      </c>
      <c r="O349" s="82">
        <v>0.64847500000000002</v>
      </c>
      <c r="P349" s="82">
        <v>1.8738222156602187</v>
      </c>
      <c r="R349" s="82">
        <v>5.05</v>
      </c>
      <c r="S349" s="82">
        <v>3.8532737729299726</v>
      </c>
      <c r="T349" s="82">
        <v>0.70664939740522026</v>
      </c>
      <c r="U349" s="82">
        <v>0.40309421000000001</v>
      </c>
      <c r="V349" s="82">
        <v>0.43473527699999998</v>
      </c>
      <c r="W349" s="82">
        <v>1.024674153619149</v>
      </c>
      <c r="X349" s="82">
        <v>0</v>
      </c>
      <c r="Y349" s="82">
        <v>1.6535513324020104</v>
      </c>
      <c r="Z349" s="82">
        <v>0.40458467838057371</v>
      </c>
      <c r="AC349" s="82">
        <v>2.8556381901608563</v>
      </c>
    </row>
    <row r="350" spans="1:29">
      <c r="A350" s="82">
        <v>1924</v>
      </c>
      <c r="B350" s="82" t="s">
        <v>253</v>
      </c>
      <c r="C350" s="82" t="s">
        <v>254</v>
      </c>
      <c r="D350" s="82">
        <v>156</v>
      </c>
      <c r="E350" s="82">
        <v>9394</v>
      </c>
      <c r="F350" s="83">
        <v>3977.0193740685545</v>
      </c>
      <c r="G350" s="82">
        <v>16.463364069294212</v>
      </c>
      <c r="H350" s="82">
        <v>15.363899999999999</v>
      </c>
      <c r="I350" s="82">
        <v>4.501525</v>
      </c>
      <c r="J350" s="82">
        <v>0.16054060000000001</v>
      </c>
      <c r="K350" s="82">
        <v>11.48969</v>
      </c>
      <c r="L350" s="82">
        <v>7.0670999999999998E-2</v>
      </c>
      <c r="M350" s="82">
        <v>0.80800000000000005</v>
      </c>
      <c r="N350" s="82">
        <v>1.042</v>
      </c>
      <c r="O350" s="82">
        <v>0.63847333333333334</v>
      </c>
      <c r="P350" s="82">
        <v>1.9363947618771566</v>
      </c>
      <c r="R350" s="82">
        <v>4.9000000000000004</v>
      </c>
      <c r="S350" s="82">
        <v>4.0824878076541031</v>
      </c>
      <c r="T350" s="82">
        <v>0.72464733977563034</v>
      </c>
      <c r="U350" s="82">
        <v>0.40658284</v>
      </c>
      <c r="V350" s="82">
        <v>0.37058924700000001</v>
      </c>
      <c r="W350" s="82">
        <v>1.0034689923064033</v>
      </c>
      <c r="X350" s="82">
        <v>0</v>
      </c>
      <c r="Y350" s="82">
        <v>1.5033653582527415</v>
      </c>
      <c r="Z350" s="82">
        <v>0.39149148760500019</v>
      </c>
      <c r="AC350" s="82">
        <v>2.7737957323483449</v>
      </c>
    </row>
    <row r="351" spans="1:29">
      <c r="A351" s="82">
        <v>1925</v>
      </c>
      <c r="B351" s="82" t="s">
        <v>253</v>
      </c>
      <c r="C351" s="82" t="s">
        <v>254</v>
      </c>
      <c r="D351" s="82">
        <v>156</v>
      </c>
      <c r="E351" s="82">
        <v>9549</v>
      </c>
      <c r="F351" s="83">
        <v>4340.2756309561209</v>
      </c>
      <c r="G351" s="82">
        <v>17.967109697215026</v>
      </c>
      <c r="H351" s="82">
        <v>16.680499999999999</v>
      </c>
      <c r="I351" s="82">
        <v>4.9957479999999999</v>
      </c>
      <c r="J351" s="82">
        <v>0.14641709999999999</v>
      </c>
      <c r="K351" s="82">
        <v>11.597939999999999</v>
      </c>
      <c r="L351" s="82">
        <v>0.17871200000000001</v>
      </c>
      <c r="M351" s="82">
        <v>0.89</v>
      </c>
      <c r="N351" s="82">
        <v>1.252</v>
      </c>
      <c r="O351" s="82">
        <v>0.63321416666666674</v>
      </c>
      <c r="P351" s="82">
        <v>2.0201891011236075</v>
      </c>
      <c r="R351" s="82">
        <v>4.8099999999999996</v>
      </c>
      <c r="S351" s="82">
        <v>5.0055389204620866</v>
      </c>
      <c r="T351" s="82">
        <v>0.64855775967331908</v>
      </c>
      <c r="U351" s="82">
        <v>0.35151539199999998</v>
      </c>
      <c r="V351" s="82">
        <v>0.35116989300000001</v>
      </c>
      <c r="W351" s="82">
        <v>1.0004311858410975</v>
      </c>
      <c r="X351" s="82">
        <v>0</v>
      </c>
      <c r="Y351" s="82">
        <v>1.5193053989773087</v>
      </c>
      <c r="Z351" s="82">
        <v>0.43333052121610882</v>
      </c>
      <c r="AC351" s="82">
        <v>2.7129668785687762</v>
      </c>
    </row>
    <row r="352" spans="1:29">
      <c r="A352" s="82">
        <v>1926</v>
      </c>
      <c r="B352" s="82" t="s">
        <v>253</v>
      </c>
      <c r="C352" s="82" t="s">
        <v>254</v>
      </c>
      <c r="D352" s="82">
        <v>156</v>
      </c>
      <c r="E352" s="82">
        <v>9713</v>
      </c>
      <c r="F352" s="83">
        <v>4497.057139915577</v>
      </c>
      <c r="G352" s="82">
        <v>18.616165341068253</v>
      </c>
      <c r="H352" s="82">
        <v>18.027999999999999</v>
      </c>
      <c r="I352" s="82">
        <v>5.3453149999999994</v>
      </c>
      <c r="J352" s="82">
        <v>0.1452106</v>
      </c>
      <c r="K352" s="82">
        <v>11.72165</v>
      </c>
      <c r="L352" s="82">
        <v>9.7000000000000003E-2</v>
      </c>
      <c r="M352" s="82">
        <v>1.008</v>
      </c>
      <c r="N352" s="82">
        <v>1.2769999999999999</v>
      </c>
      <c r="O352" s="82">
        <v>0.66968416666666675</v>
      </c>
      <c r="P352" s="82">
        <v>2.0978399652067492</v>
      </c>
      <c r="R352" s="82">
        <v>4.84</v>
      </c>
      <c r="S352" s="82">
        <v>5.8976151637127554</v>
      </c>
      <c r="T352" s="82">
        <v>0.62903225806451613</v>
      </c>
      <c r="U352" s="82">
        <v>0.38289399899999998</v>
      </c>
      <c r="V352" s="82">
        <v>0.35518642299999997</v>
      </c>
      <c r="W352" s="82">
        <v>1.000658433249078</v>
      </c>
      <c r="X352" s="82">
        <v>0</v>
      </c>
      <c r="Y352" s="82">
        <v>1.6641992863461523</v>
      </c>
      <c r="Z352" s="82">
        <v>0.49231112719222109</v>
      </c>
      <c r="AC352" s="82">
        <v>2.6875293578973198</v>
      </c>
    </row>
    <row r="353" spans="1:29">
      <c r="A353" s="82">
        <v>1927</v>
      </c>
      <c r="B353" s="82" t="s">
        <v>253</v>
      </c>
      <c r="C353" s="82" t="s">
        <v>254</v>
      </c>
      <c r="D353" s="82">
        <v>156</v>
      </c>
      <c r="E353" s="82">
        <v>9905</v>
      </c>
      <c r="F353" s="83">
        <v>4846.9964664310955</v>
      </c>
      <c r="G353" s="82">
        <v>20.064763115255182</v>
      </c>
      <c r="H353" s="82">
        <v>19.779800000000002</v>
      </c>
      <c r="I353" s="82">
        <v>5.5609999999999999</v>
      </c>
      <c r="J353" s="82">
        <v>0.18785779999999999</v>
      </c>
      <c r="K353" s="82">
        <v>11.520619999999999</v>
      </c>
      <c r="L353" s="82">
        <v>-4.2000000000000003E-2</v>
      </c>
      <c r="M353" s="82">
        <v>1.087</v>
      </c>
      <c r="N353" s="82">
        <v>1.2310000000000001</v>
      </c>
      <c r="O353" s="82">
        <v>0.70159833333333321</v>
      </c>
      <c r="P353" s="82">
        <v>2.2414337487516547</v>
      </c>
      <c r="R353" s="82">
        <v>4.6500000000000004</v>
      </c>
      <c r="S353" s="82">
        <v>8.1278057718394265</v>
      </c>
      <c r="T353" s="82">
        <v>0.57777378169394</v>
      </c>
      <c r="U353" s="82">
        <v>0.40045248</v>
      </c>
      <c r="V353" s="82">
        <v>0.35855675100000001</v>
      </c>
      <c r="W353" s="82">
        <v>1.0010270537571548</v>
      </c>
      <c r="X353" s="82">
        <v>0</v>
      </c>
      <c r="Y353" s="82">
        <v>1.9275782096071574</v>
      </c>
      <c r="Z353" s="82">
        <v>0.56148290729425954</v>
      </c>
      <c r="AC353" s="82">
        <v>2.6908472953762055</v>
      </c>
    </row>
    <row r="354" spans="1:29">
      <c r="A354" s="82">
        <v>1928</v>
      </c>
      <c r="B354" s="82" t="s">
        <v>253</v>
      </c>
      <c r="C354" s="82" t="s">
        <v>254</v>
      </c>
      <c r="D354" s="82">
        <v>156</v>
      </c>
      <c r="E354" s="82">
        <v>10107</v>
      </c>
      <c r="F354" s="83">
        <v>5171.5891956070045</v>
      </c>
      <c r="G354" s="82">
        <v>21.40845786877858</v>
      </c>
      <c r="H354" s="82">
        <v>21.261500000000002</v>
      </c>
      <c r="I354" s="82">
        <v>6.05</v>
      </c>
      <c r="J354" s="82">
        <v>0.1858167</v>
      </c>
      <c r="K354" s="82">
        <v>11.56701</v>
      </c>
      <c r="L354" s="82">
        <v>-7.1999999999999995E-2</v>
      </c>
      <c r="M354" s="82">
        <v>1.222</v>
      </c>
      <c r="N354" s="82">
        <v>1.3640000000000001</v>
      </c>
      <c r="O354" s="82">
        <v>0.76474833333333314</v>
      </c>
      <c r="P354" s="82">
        <v>2.3197856195905056</v>
      </c>
      <c r="R354" s="82">
        <v>4.4800000000000004</v>
      </c>
      <c r="S354" s="82">
        <v>10.364191353877564</v>
      </c>
      <c r="T354" s="82">
        <v>0.53173553719008271</v>
      </c>
      <c r="U354" s="82">
        <v>0.42964257700000003</v>
      </c>
      <c r="V354" s="82">
        <v>0.37865843999999999</v>
      </c>
      <c r="W354" s="82">
        <v>1.0021325380409511</v>
      </c>
      <c r="X354" s="82">
        <v>0</v>
      </c>
      <c r="Y354" s="82">
        <v>2.128936539910911</v>
      </c>
      <c r="Z354" s="82">
        <v>0.57583573333571847</v>
      </c>
      <c r="AC354" s="82">
        <v>2.7605239824328027</v>
      </c>
    </row>
    <row r="355" spans="1:29">
      <c r="A355" s="82">
        <v>1929</v>
      </c>
      <c r="B355" s="82" t="s">
        <v>253</v>
      </c>
      <c r="C355" s="82" t="s">
        <v>254</v>
      </c>
      <c r="D355" s="82">
        <v>156</v>
      </c>
      <c r="E355" s="82">
        <v>10305</v>
      </c>
      <c r="F355" s="83">
        <v>5065.4459000485194</v>
      </c>
      <c r="G355" s="82">
        <v>20.969004768637163</v>
      </c>
      <c r="H355" s="82">
        <v>22.164999999999999</v>
      </c>
      <c r="I355" s="82">
        <v>6.1390000000000002</v>
      </c>
      <c r="J355" s="82">
        <v>0.1896794</v>
      </c>
      <c r="K355" s="82">
        <v>11.706189999999999</v>
      </c>
      <c r="L355" s="82">
        <v>-0.34799999999999998</v>
      </c>
      <c r="M355" s="82">
        <v>1.2989999999999999</v>
      </c>
      <c r="N355" s="82">
        <v>1.1779999999999999</v>
      </c>
      <c r="O355" s="82">
        <v>0.78778416666666673</v>
      </c>
      <c r="P355" s="82">
        <v>2.2711812203872914</v>
      </c>
      <c r="R355" s="82">
        <v>4.93</v>
      </c>
      <c r="S355" s="82">
        <v>8.8340327977462056</v>
      </c>
      <c r="T355" s="82">
        <v>0.53200847043492427</v>
      </c>
      <c r="U355" s="82">
        <v>0.46015148099999997</v>
      </c>
      <c r="V355" s="82">
        <v>0.38880595299999998</v>
      </c>
      <c r="W355" s="82">
        <v>1.0093445114873498</v>
      </c>
      <c r="X355" s="82">
        <v>0</v>
      </c>
      <c r="Y355" s="82">
        <v>2.316233876857229</v>
      </c>
      <c r="Z355" s="82">
        <v>0.56863407305060132</v>
      </c>
      <c r="AC355" s="82">
        <v>2.8866056066304551</v>
      </c>
    </row>
    <row r="356" spans="1:29">
      <c r="A356" s="82">
        <v>1930</v>
      </c>
      <c r="B356" s="82" t="s">
        <v>253</v>
      </c>
      <c r="C356" s="82" t="s">
        <v>254</v>
      </c>
      <c r="D356" s="82">
        <v>156</v>
      </c>
      <c r="E356" s="82">
        <v>10488</v>
      </c>
      <c r="F356" s="83">
        <v>4810.6045003813888</v>
      </c>
      <c r="G356" s="82">
        <v>19.914073131159459</v>
      </c>
      <c r="H356" s="82">
        <v>20.841799999999999</v>
      </c>
      <c r="I356" s="82">
        <v>5.72</v>
      </c>
      <c r="J356" s="82">
        <v>0.16669439999999999</v>
      </c>
      <c r="K356" s="82">
        <v>11.628869999999999</v>
      </c>
      <c r="L356" s="82">
        <v>-0.376</v>
      </c>
      <c r="M356" s="82">
        <v>1.008</v>
      </c>
      <c r="N356" s="82">
        <v>0.88300000000000001</v>
      </c>
      <c r="O356" s="82">
        <v>0.72200833333333336</v>
      </c>
      <c r="P356" s="82">
        <v>2.1617537555661328</v>
      </c>
      <c r="R356" s="82">
        <v>4.7300000000000004</v>
      </c>
      <c r="S356" s="82">
        <v>5.8232754767751986</v>
      </c>
      <c r="T356" s="82">
        <v>0.6078671328671329</v>
      </c>
      <c r="U356" s="82">
        <v>0.44591695199999998</v>
      </c>
      <c r="V356" s="82">
        <v>0.39317624800000001</v>
      </c>
      <c r="W356" s="82">
        <v>1.0010380764853153</v>
      </c>
      <c r="X356" s="82">
        <v>0</v>
      </c>
      <c r="Y356" s="82">
        <v>2.0178827157733519</v>
      </c>
      <c r="Z356" s="82">
        <v>0.57792679733582386</v>
      </c>
      <c r="AC356" s="82">
        <v>2.7970212947005444</v>
      </c>
    </row>
    <row r="357" spans="1:29">
      <c r="A357" s="82">
        <v>1931</v>
      </c>
      <c r="B357" s="82" t="s">
        <v>253</v>
      </c>
      <c r="C357" s="82" t="s">
        <v>254</v>
      </c>
      <c r="D357" s="82">
        <v>156</v>
      </c>
      <c r="E357" s="82">
        <v>10657</v>
      </c>
      <c r="F357" s="83">
        <v>4003.6925964155012</v>
      </c>
      <c r="G357" s="82">
        <v>16.573761525569612</v>
      </c>
      <c r="H357" s="82">
        <v>19.488700000000001</v>
      </c>
      <c r="I357" s="82">
        <v>4.6929999999999996</v>
      </c>
      <c r="J357" s="82">
        <v>0.1058021</v>
      </c>
      <c r="K357" s="82">
        <v>10.484540000000001</v>
      </c>
      <c r="L357" s="82">
        <v>-0.23100000000000001</v>
      </c>
      <c r="M357" s="82">
        <v>0.628</v>
      </c>
      <c r="N357" s="82">
        <v>0.6</v>
      </c>
      <c r="O357" s="82">
        <v>0.6835524999999999</v>
      </c>
      <c r="P357" s="82">
        <v>2.04309882609925</v>
      </c>
      <c r="R357" s="82">
        <v>4.6500000000000004</v>
      </c>
      <c r="S357" s="82">
        <v>3.6612295816746192</v>
      </c>
      <c r="T357" s="82">
        <v>0.79607926699339449</v>
      </c>
      <c r="U357" s="82">
        <v>0.35616144300000002</v>
      </c>
      <c r="V357" s="82">
        <v>0.44000942100000001</v>
      </c>
      <c r="W357" s="82">
        <v>1.2090962730816479</v>
      </c>
      <c r="X357" s="82">
        <v>0</v>
      </c>
      <c r="Y357" s="82">
        <v>1.9326221178009411</v>
      </c>
      <c r="Z357" s="82">
        <v>0.58409348411559581</v>
      </c>
      <c r="AC357" s="82">
        <v>2.5913091710096383</v>
      </c>
    </row>
    <row r="358" spans="1:29">
      <c r="A358" s="82">
        <v>1932</v>
      </c>
      <c r="B358" s="82" t="s">
        <v>253</v>
      </c>
      <c r="C358" s="82" t="s">
        <v>254</v>
      </c>
      <c r="D358" s="82">
        <v>156</v>
      </c>
      <c r="E358" s="82">
        <v>10794</v>
      </c>
      <c r="F358" s="83">
        <v>3671.4526588845661</v>
      </c>
      <c r="G358" s="82">
        <v>15.198422892874191</v>
      </c>
      <c r="H358" s="82">
        <v>17.714300000000001</v>
      </c>
      <c r="I358" s="82">
        <v>3.8140000000000001</v>
      </c>
      <c r="J358" s="82">
        <v>5.35191E-2</v>
      </c>
      <c r="K358" s="82">
        <v>9.5257729999999992</v>
      </c>
      <c r="L358" s="82">
        <v>-0.16600000000000001</v>
      </c>
      <c r="M358" s="82">
        <v>0.45300000000000001</v>
      </c>
      <c r="N358" s="82">
        <v>0.498</v>
      </c>
      <c r="O358" s="82">
        <v>0.60580166666666668</v>
      </c>
      <c r="P358" s="82">
        <v>1.9659787974994043</v>
      </c>
      <c r="R358" s="82">
        <v>5.14</v>
      </c>
      <c r="S358" s="82">
        <v>2.9488075818563768</v>
      </c>
      <c r="T358" s="82">
        <v>1.0230728893550078</v>
      </c>
      <c r="U358" s="82">
        <v>0.33672131700000002</v>
      </c>
      <c r="V358" s="82">
        <v>0.45095555199999998</v>
      </c>
      <c r="W358" s="82">
        <v>1.1547490787989223</v>
      </c>
      <c r="X358" s="82">
        <v>0</v>
      </c>
      <c r="Y358" s="82">
        <v>1.7303974293618871</v>
      </c>
      <c r="Z358" s="82">
        <v>0.56236311600013733</v>
      </c>
      <c r="AC358" s="82">
        <v>2.349099735050991</v>
      </c>
    </row>
    <row r="359" spans="1:29">
      <c r="A359" s="82">
        <v>1933</v>
      </c>
      <c r="B359" s="82" t="s">
        <v>253</v>
      </c>
      <c r="C359" s="82" t="s">
        <v>254</v>
      </c>
      <c r="D359" s="82">
        <v>156</v>
      </c>
      <c r="E359" s="82">
        <v>10919</v>
      </c>
      <c r="F359" s="83">
        <v>3370.4060811429626</v>
      </c>
      <c r="G359" s="82">
        <v>13.952203497057551</v>
      </c>
      <c r="H359" s="82">
        <v>17.065000000000001</v>
      </c>
      <c r="I359" s="82">
        <v>3.492</v>
      </c>
      <c r="J359" s="82">
        <v>3.8276200000000003E-2</v>
      </c>
      <c r="K359" s="82">
        <v>9.0773200000000003</v>
      </c>
      <c r="L359" s="82">
        <v>-8.4000000000000005E-2</v>
      </c>
      <c r="M359" s="82">
        <v>0.40100000000000002</v>
      </c>
      <c r="N359" s="82">
        <v>0.53500000000000003</v>
      </c>
      <c r="O359" s="82">
        <v>0.60364833333333334</v>
      </c>
      <c r="P359" s="82">
        <v>1.9908783472812592</v>
      </c>
      <c r="R359" s="82">
        <v>4.55</v>
      </c>
      <c r="S359" s="82">
        <v>4.2497521032636012</v>
      </c>
      <c r="T359" s="82">
        <v>1.1786941580756012</v>
      </c>
      <c r="U359" s="82">
        <v>0.31112632800000001</v>
      </c>
      <c r="V359" s="82">
        <v>0.53176098299999996</v>
      </c>
      <c r="W359" s="82">
        <v>0.99451425934545046</v>
      </c>
      <c r="X359" s="82">
        <v>0</v>
      </c>
      <c r="Y359" s="82">
        <v>1.64345379471617</v>
      </c>
      <c r="Z359" s="82">
        <v>0.53878583024468574</v>
      </c>
      <c r="AC359" s="82">
        <v>2.2373958399285097</v>
      </c>
    </row>
    <row r="360" spans="1:29">
      <c r="A360" s="82">
        <v>1934</v>
      </c>
      <c r="B360" s="82" t="s">
        <v>253</v>
      </c>
      <c r="C360" s="82" t="s">
        <v>254</v>
      </c>
      <c r="D360" s="82">
        <v>156</v>
      </c>
      <c r="E360" s="82">
        <v>11030</v>
      </c>
      <c r="F360" s="83">
        <v>3691.0295557570262</v>
      </c>
      <c r="G360" s="82">
        <v>15.279516692552983</v>
      </c>
      <c r="H360" s="82">
        <v>17.775099999999998</v>
      </c>
      <c r="I360" s="82">
        <v>3.9689999999999999</v>
      </c>
      <c r="J360" s="82">
        <v>7.8665100000000002E-2</v>
      </c>
      <c r="K360" s="82">
        <v>9.2010310000000004</v>
      </c>
      <c r="L360" s="82">
        <v>-4.5999999999999999E-2</v>
      </c>
      <c r="M360" s="82">
        <v>0.51300000000000001</v>
      </c>
      <c r="N360" s="82">
        <v>0.65600000000000003</v>
      </c>
      <c r="O360" s="82">
        <v>0.63331499999999996</v>
      </c>
      <c r="P360" s="82">
        <v>2.1078075314137288</v>
      </c>
      <c r="Q360" s="82">
        <v>2.5</v>
      </c>
      <c r="R360" s="82">
        <v>3.91</v>
      </c>
      <c r="S360" s="82">
        <v>4.8692494944098987</v>
      </c>
      <c r="T360" s="82">
        <v>1.0828924162257496</v>
      </c>
      <c r="U360" s="82">
        <v>0.32447127100000001</v>
      </c>
      <c r="V360" s="82">
        <v>0.46796858499999999</v>
      </c>
      <c r="W360" s="82">
        <v>0.98707913413418347</v>
      </c>
      <c r="X360" s="82">
        <v>0</v>
      </c>
      <c r="Y360" s="82">
        <v>1.5753976120140969</v>
      </c>
      <c r="Z360" s="82">
        <v>0.53227877922696065</v>
      </c>
      <c r="AC360" s="82">
        <v>2.3015426311869644</v>
      </c>
    </row>
    <row r="361" spans="1:29">
      <c r="A361" s="82">
        <v>1935</v>
      </c>
      <c r="B361" s="82" t="s">
        <v>253</v>
      </c>
      <c r="C361" s="82" t="s">
        <v>254</v>
      </c>
      <c r="D361" s="82">
        <v>156</v>
      </c>
      <c r="E361" s="82">
        <v>11136</v>
      </c>
      <c r="F361" s="83">
        <v>3950.6250000000005</v>
      </c>
      <c r="G361" s="82">
        <v>16.354085849902717</v>
      </c>
      <c r="H361" s="82">
        <v>18.3873</v>
      </c>
      <c r="I361" s="82">
        <v>4.3010000000000002</v>
      </c>
      <c r="J361" s="82">
        <v>9.0245500000000006E-2</v>
      </c>
      <c r="K361" s="82">
        <v>9.2628869999999992</v>
      </c>
      <c r="L361" s="82">
        <v>6.0000000000000001E-3</v>
      </c>
      <c r="M361" s="82">
        <v>0.55000000000000004</v>
      </c>
      <c r="N361" s="82">
        <v>0.73799999999999999</v>
      </c>
      <c r="O361" s="82">
        <v>0.70423916666666664</v>
      </c>
      <c r="P361" s="82">
        <v>2.2744574402318007</v>
      </c>
      <c r="Q361" s="82">
        <v>1.5</v>
      </c>
      <c r="R361" s="82">
        <v>3.39</v>
      </c>
      <c r="S361" s="82">
        <v>6.0710744332337159</v>
      </c>
      <c r="T361" s="82">
        <v>1.0516159032783072</v>
      </c>
      <c r="U361" s="82">
        <v>0.36187192899999998</v>
      </c>
      <c r="V361" s="82">
        <v>0.47800474700000001</v>
      </c>
      <c r="W361" s="82">
        <v>1.0096390237598352</v>
      </c>
      <c r="X361" s="82">
        <v>0</v>
      </c>
      <c r="Y361" s="82">
        <v>1.5174756666204516</v>
      </c>
      <c r="Z361" s="82">
        <v>0.52591595916417733</v>
      </c>
      <c r="AC361" s="82">
        <v>2.2716811938769941</v>
      </c>
    </row>
    <row r="362" spans="1:29">
      <c r="A362" s="82">
        <v>1936</v>
      </c>
      <c r="B362" s="82" t="s">
        <v>253</v>
      </c>
      <c r="C362" s="82" t="s">
        <v>254</v>
      </c>
      <c r="D362" s="82">
        <v>156</v>
      </c>
      <c r="E362" s="82">
        <v>11243</v>
      </c>
      <c r="F362" s="83">
        <v>4124.2059948412352</v>
      </c>
      <c r="G362" s="82">
        <v>17.072635929365251</v>
      </c>
      <c r="H362" s="82">
        <v>19.045300000000001</v>
      </c>
      <c r="I362" s="82">
        <v>4.6340000000000003</v>
      </c>
      <c r="J362" s="82">
        <v>7.8952800000000004E-2</v>
      </c>
      <c r="K362" s="82">
        <v>9.4484539999999999</v>
      </c>
      <c r="L362" s="82">
        <v>0.112</v>
      </c>
      <c r="M362" s="82">
        <v>0.63500000000000001</v>
      </c>
      <c r="N362" s="82">
        <v>0.95099999999999996</v>
      </c>
      <c r="O362" s="82">
        <v>0.75733500000000009</v>
      </c>
      <c r="P362" s="82">
        <v>2.3898926321273763</v>
      </c>
      <c r="Q362" s="82">
        <v>0.85</v>
      </c>
      <c r="R362" s="82">
        <v>2.97</v>
      </c>
      <c r="S362" s="82">
        <v>7.254314450323144</v>
      </c>
      <c r="T362" s="82">
        <v>0.98424687095381946</v>
      </c>
      <c r="U362" s="82">
        <v>0.37259599599999998</v>
      </c>
      <c r="V362" s="82">
        <v>0.53258555500000004</v>
      </c>
      <c r="W362" s="82">
        <v>0.99938338045425967</v>
      </c>
      <c r="X362" s="82">
        <v>0</v>
      </c>
      <c r="Y362" s="82">
        <v>1.4027068047131988</v>
      </c>
      <c r="Z362" s="82">
        <v>0.53475988579887279</v>
      </c>
      <c r="AC362" s="82">
        <v>2.3258741726987919</v>
      </c>
    </row>
    <row r="363" spans="1:29">
      <c r="A363" s="82">
        <v>1937</v>
      </c>
      <c r="B363" s="82" t="s">
        <v>253</v>
      </c>
      <c r="C363" s="82" t="s">
        <v>254</v>
      </c>
      <c r="D363" s="82">
        <v>156</v>
      </c>
      <c r="E363" s="82">
        <v>11341</v>
      </c>
      <c r="F363" s="83">
        <v>4473.4104576316022</v>
      </c>
      <c r="G363" s="82">
        <v>18.518282988130995</v>
      </c>
      <c r="H363" s="82">
        <v>20.068999999999999</v>
      </c>
      <c r="I363" s="82">
        <v>5.2409999999999997</v>
      </c>
      <c r="J363" s="82">
        <v>0.1170892</v>
      </c>
      <c r="K363" s="82">
        <v>9.7422679999999993</v>
      </c>
      <c r="L363" s="82">
        <v>3.5000000000000003E-2</v>
      </c>
      <c r="M363" s="82">
        <v>0.80900000000000005</v>
      </c>
      <c r="N363" s="82">
        <v>1.012</v>
      </c>
      <c r="O363" s="82">
        <v>0.8511399999999999</v>
      </c>
      <c r="P363" s="82">
        <v>2.4815350067862063</v>
      </c>
      <c r="Q363" s="82">
        <v>0.72</v>
      </c>
      <c r="R363" s="82">
        <v>3.17</v>
      </c>
      <c r="S363" s="82">
        <v>5.8542503463325124</v>
      </c>
      <c r="T363" s="82">
        <v>0.87941232589200535</v>
      </c>
      <c r="U363" s="82">
        <v>0.45115374699999999</v>
      </c>
      <c r="V363" s="82">
        <v>0.53200543199999994</v>
      </c>
      <c r="W363" s="82">
        <v>1.000516266393459</v>
      </c>
      <c r="X363" s="82">
        <v>0</v>
      </c>
      <c r="Y363" s="82">
        <v>1.4327867940237657</v>
      </c>
      <c r="Z363" s="82">
        <v>0.53162248729833861</v>
      </c>
      <c r="AC363" s="82">
        <v>2.4917710466430707</v>
      </c>
    </row>
    <row r="364" spans="1:29">
      <c r="A364" s="82">
        <v>1938</v>
      </c>
      <c r="B364" s="82" t="s">
        <v>253</v>
      </c>
      <c r="C364" s="82" t="s">
        <v>254</v>
      </c>
      <c r="D364" s="82">
        <v>156</v>
      </c>
      <c r="E364" s="82">
        <v>11452</v>
      </c>
      <c r="F364" s="83">
        <v>4545.9095354523224</v>
      </c>
      <c r="G364" s="82">
        <v>18.818340221823298</v>
      </c>
      <c r="H364" s="82">
        <v>19.587399999999999</v>
      </c>
      <c r="I364" s="82">
        <v>5.2720000000000002</v>
      </c>
      <c r="J364" s="82">
        <v>0.1175938</v>
      </c>
      <c r="K364" s="82">
        <v>9.8505149999999997</v>
      </c>
      <c r="L364" s="82">
        <v>-6.0999999999999999E-2</v>
      </c>
      <c r="M364" s="82">
        <v>0.67700000000000005</v>
      </c>
      <c r="N364" s="82">
        <v>0.84899999999999998</v>
      </c>
      <c r="O364" s="82">
        <v>0.85699749999999997</v>
      </c>
      <c r="P364" s="82">
        <v>2.5983241850170433</v>
      </c>
      <c r="Q364" s="82">
        <v>0.59</v>
      </c>
      <c r="R364" s="82">
        <v>3.09</v>
      </c>
      <c r="S364" s="82">
        <v>6.0277096158534755</v>
      </c>
      <c r="T364" s="82">
        <v>0.90838391502276172</v>
      </c>
      <c r="U364" s="82">
        <v>0.51669274899999995</v>
      </c>
      <c r="V364" s="82">
        <v>0.53440811700000002</v>
      </c>
      <c r="W364" s="82">
        <v>1.0094453804246333</v>
      </c>
      <c r="X364" s="82">
        <v>0</v>
      </c>
      <c r="Y364" s="82">
        <v>1.5000649043608236</v>
      </c>
      <c r="Z364" s="82">
        <v>0.53192130228474477</v>
      </c>
      <c r="AC364" s="82">
        <v>2.4232003387461019</v>
      </c>
    </row>
    <row r="365" spans="1:29">
      <c r="A365" s="82">
        <v>1939</v>
      </c>
      <c r="B365" s="82" t="s">
        <v>253</v>
      </c>
      <c r="C365" s="82" t="s">
        <v>254</v>
      </c>
      <c r="D365" s="82">
        <v>156</v>
      </c>
      <c r="E365" s="82">
        <v>11570</v>
      </c>
      <c r="F365" s="83">
        <v>4768.1313742437342</v>
      </c>
      <c r="G365" s="82">
        <v>19.738251191579849</v>
      </c>
      <c r="H365" s="82">
        <v>19.943000000000001</v>
      </c>
      <c r="I365" s="82">
        <v>5.6210000000000004</v>
      </c>
      <c r="J365" s="82">
        <v>0.14851320000000001</v>
      </c>
      <c r="K365" s="82">
        <v>9.7731960000000004</v>
      </c>
      <c r="L365" s="82">
        <v>-5.8000000000000003E-2</v>
      </c>
      <c r="M365" s="82">
        <v>0.751</v>
      </c>
      <c r="N365" s="82">
        <v>0.93600000000000005</v>
      </c>
      <c r="O365" s="82">
        <v>0.92955166666666666</v>
      </c>
      <c r="P365" s="82">
        <v>2.8959310730030161</v>
      </c>
      <c r="Q365" s="82">
        <v>0.71</v>
      </c>
      <c r="R365" s="82">
        <v>3.16</v>
      </c>
      <c r="S365" s="82">
        <v>5.7117659463688639</v>
      </c>
      <c r="T365" s="82">
        <v>0.90980252624088243</v>
      </c>
      <c r="U365" s="82">
        <v>0.50217135400000001</v>
      </c>
      <c r="V365" s="82">
        <v>0.553063097</v>
      </c>
      <c r="W365" s="82">
        <v>1.1413518628003754</v>
      </c>
      <c r="X365" s="82">
        <v>0</v>
      </c>
      <c r="Y365" s="82">
        <v>1.6321792619522311</v>
      </c>
      <c r="Z365" s="82">
        <v>0.52774638309337185</v>
      </c>
      <c r="AC365" s="82">
        <v>2.4364720886616444</v>
      </c>
    </row>
    <row r="366" spans="1:29">
      <c r="A366" s="82">
        <v>1940</v>
      </c>
      <c r="B366" s="82" t="s">
        <v>253</v>
      </c>
      <c r="C366" s="82" t="s">
        <v>254</v>
      </c>
      <c r="D366" s="82">
        <v>156</v>
      </c>
      <c r="E366" s="82">
        <v>11688</v>
      </c>
      <c r="F366" s="83">
        <v>5368.2453798767965</v>
      </c>
      <c r="G366" s="82">
        <v>22.222550078602957</v>
      </c>
      <c r="H366" s="82">
        <v>21.204899999999999</v>
      </c>
      <c r="I366" s="82">
        <v>6.7130000000000001</v>
      </c>
      <c r="J366" s="82">
        <v>0.15105650000000001</v>
      </c>
      <c r="K366" s="82">
        <v>10.159789999999999</v>
      </c>
      <c r="L366" s="82">
        <v>-5.3999999999999999E-2</v>
      </c>
      <c r="M366" s="82">
        <v>1.0820000000000001</v>
      </c>
      <c r="N366" s="82">
        <v>1.1930000000000001</v>
      </c>
      <c r="O366" s="82">
        <v>1.1467841666666665</v>
      </c>
      <c r="P366" s="82">
        <v>2.9915340900079346</v>
      </c>
      <c r="Q366" s="82">
        <v>0.7</v>
      </c>
      <c r="R366" s="82">
        <v>3.28</v>
      </c>
      <c r="S366" s="82">
        <v>4.3550666597584717</v>
      </c>
      <c r="T366" s="82">
        <v>0.91002532399821245</v>
      </c>
      <c r="U366" s="82">
        <v>0.56209345899999996</v>
      </c>
      <c r="V366" s="82">
        <v>0.69079379200000002</v>
      </c>
      <c r="W366" s="82">
        <v>1.175</v>
      </c>
      <c r="X366" s="82">
        <v>0</v>
      </c>
      <c r="Y366" s="82">
        <v>1.6252917215805165</v>
      </c>
      <c r="Z366" s="82">
        <v>0.51282494856027361</v>
      </c>
      <c r="AC366" s="82">
        <v>2.5857792752114959</v>
      </c>
    </row>
    <row r="367" spans="1:29">
      <c r="A367" s="82">
        <v>1941</v>
      </c>
      <c r="B367" s="82" t="s">
        <v>253</v>
      </c>
      <c r="C367" s="82" t="s">
        <v>254</v>
      </c>
      <c r="D367" s="82">
        <v>156</v>
      </c>
      <c r="E367" s="82">
        <v>11818</v>
      </c>
      <c r="F367" s="83">
        <v>6050.7673041123717</v>
      </c>
      <c r="G367" s="82">
        <v>25.047910968792088</v>
      </c>
      <c r="H367" s="82">
        <v>22.407800000000002</v>
      </c>
      <c r="I367" s="82">
        <v>8.282</v>
      </c>
      <c r="J367" s="82">
        <v>0.1371288</v>
      </c>
      <c r="K367" s="82">
        <v>10.762890000000001</v>
      </c>
      <c r="L367" s="82">
        <v>0.28699999999999998</v>
      </c>
      <c r="M367" s="82">
        <v>1.4490000000000001</v>
      </c>
      <c r="N367" s="82">
        <v>1.64</v>
      </c>
      <c r="O367" s="82">
        <v>1.4536383333333334</v>
      </c>
      <c r="P367" s="82">
        <v>3.3274421864745012</v>
      </c>
      <c r="Q367" s="82">
        <v>0.57999999999999996</v>
      </c>
      <c r="R367" s="82">
        <v>3.1</v>
      </c>
      <c r="S367" s="82">
        <v>4.1630224685031196</v>
      </c>
      <c r="T367" s="82">
        <v>0.91584158415841588</v>
      </c>
      <c r="U367" s="82">
        <v>0.87216964500000005</v>
      </c>
      <c r="V367" s="82">
        <v>1.249601446</v>
      </c>
      <c r="W367" s="82">
        <v>1.1449</v>
      </c>
      <c r="X367" s="82">
        <v>0</v>
      </c>
      <c r="Y367" s="82">
        <v>1.6626749934672278</v>
      </c>
      <c r="Z367" s="82">
        <v>0.49497114478651655</v>
      </c>
      <c r="AC367" s="82">
        <v>2.8777577733534265</v>
      </c>
    </row>
    <row r="368" spans="1:29">
      <c r="A368" s="82">
        <v>1942</v>
      </c>
      <c r="B368" s="82" t="s">
        <v>253</v>
      </c>
      <c r="C368" s="82" t="s">
        <v>254</v>
      </c>
      <c r="D368" s="82">
        <v>156</v>
      </c>
      <c r="E368" s="82">
        <v>11969</v>
      </c>
      <c r="F368" s="83">
        <v>7033.3758877099162</v>
      </c>
      <c r="G368" s="82">
        <v>29.115523051300404</v>
      </c>
      <c r="H368" s="82">
        <v>22.692799999999998</v>
      </c>
      <c r="I368" s="82">
        <v>10.265000000000001</v>
      </c>
      <c r="J368" s="82">
        <v>0.1138651</v>
      </c>
      <c r="K368" s="82">
        <v>11.273199999999999</v>
      </c>
      <c r="L368" s="82">
        <v>0.91700000000000004</v>
      </c>
      <c r="M368" s="82">
        <v>1.6439999999999999</v>
      </c>
      <c r="N368" s="82">
        <v>2.3849999999999998</v>
      </c>
      <c r="O368" s="82">
        <v>1.8449208333333329</v>
      </c>
      <c r="P368" s="82">
        <v>3.7642107788839065</v>
      </c>
      <c r="Q368" s="82">
        <v>0.54</v>
      </c>
      <c r="R368" s="82">
        <v>3.06</v>
      </c>
      <c r="S368" s="82">
        <v>4.4108214249616395</v>
      </c>
      <c r="T368" s="82">
        <v>0.93735996103263508</v>
      </c>
      <c r="U368" s="82">
        <v>1.488536342</v>
      </c>
      <c r="V368" s="82">
        <v>1.8850660560000001</v>
      </c>
      <c r="W368" s="82">
        <v>1.0994764397905761</v>
      </c>
      <c r="X368" s="82">
        <v>0</v>
      </c>
      <c r="Y368" s="82">
        <v>1.6407969657530281</v>
      </c>
      <c r="Z368" s="82">
        <v>0.47468769306563718</v>
      </c>
      <c r="AC368" s="82">
        <v>3.1155432926735598</v>
      </c>
    </row>
    <row r="369" spans="1:29">
      <c r="A369" s="82">
        <v>1943</v>
      </c>
      <c r="B369" s="82" t="s">
        <v>253</v>
      </c>
      <c r="C369" s="82" t="s">
        <v>254</v>
      </c>
      <c r="D369" s="82">
        <v>156</v>
      </c>
      <c r="E369" s="82">
        <v>12115</v>
      </c>
      <c r="F369" s="83">
        <v>7262.7585637639295</v>
      </c>
      <c r="G369" s="82">
        <v>30.06504292407644</v>
      </c>
      <c r="H369" s="82">
        <v>23.086300000000001</v>
      </c>
      <c r="I369" s="82">
        <v>11.053000000000001</v>
      </c>
      <c r="J369" s="82">
        <v>6.2621800000000005E-2</v>
      </c>
      <c r="K369" s="82">
        <v>11.47423</v>
      </c>
      <c r="L369" s="82">
        <v>1.0640000000000001</v>
      </c>
      <c r="M369" s="82">
        <v>1.7350000000000001</v>
      </c>
      <c r="N369" s="82">
        <v>3.0009999999999999</v>
      </c>
      <c r="O369" s="82">
        <v>2.2876741666666662</v>
      </c>
      <c r="P369" s="82">
        <v>4.3618801731480259</v>
      </c>
      <c r="Q369" s="82">
        <v>0.48</v>
      </c>
      <c r="R369" s="82">
        <v>3.01</v>
      </c>
      <c r="S369" s="82">
        <v>4.9869539987276958</v>
      </c>
      <c r="T369" s="82">
        <v>1.1359811815796614</v>
      </c>
      <c r="U369" s="82">
        <v>2.2494961770000002</v>
      </c>
      <c r="V369" s="82">
        <v>4.3871241169999999</v>
      </c>
      <c r="W369" s="82">
        <v>1.0994764397905761</v>
      </c>
      <c r="X369" s="82">
        <v>0</v>
      </c>
      <c r="Y369" s="82">
        <v>1.6130806222911662</v>
      </c>
      <c r="Z369" s="82">
        <v>0.43846124848324763</v>
      </c>
      <c r="AC369" s="82">
        <v>3.3588587077918359</v>
      </c>
    </row>
    <row r="370" spans="1:29">
      <c r="A370" s="82">
        <v>1944</v>
      </c>
      <c r="B370" s="82" t="s">
        <v>253</v>
      </c>
      <c r="C370" s="82" t="s">
        <v>254</v>
      </c>
      <c r="D370" s="82">
        <v>156</v>
      </c>
      <c r="E370" s="82">
        <v>12268</v>
      </c>
      <c r="F370" s="83">
        <v>7442.5611346592759</v>
      </c>
      <c r="G370" s="82">
        <v>30.809437200676257</v>
      </c>
      <c r="H370" s="82">
        <v>24.454999999999998</v>
      </c>
      <c r="I370" s="82">
        <v>11.848000000000001</v>
      </c>
      <c r="J370" s="82">
        <v>6.2691999999999998E-2</v>
      </c>
      <c r="K370" s="82">
        <v>11.53608</v>
      </c>
      <c r="L370" s="82">
        <v>0.90800000000000003</v>
      </c>
      <c r="M370" s="82">
        <v>1.7589999999999999</v>
      </c>
      <c r="N370" s="82">
        <v>3.4830000000000001</v>
      </c>
      <c r="O370" s="82">
        <v>2.6616916666666666</v>
      </c>
      <c r="P370" s="82">
        <v>5.1851192540533777</v>
      </c>
      <c r="Q370" s="82">
        <v>0.39</v>
      </c>
      <c r="R370" s="82">
        <v>2.99</v>
      </c>
      <c r="S370" s="82">
        <v>5.3648474073269368</v>
      </c>
      <c r="T370" s="82">
        <v>1.3170999324780552</v>
      </c>
      <c r="U370" s="82">
        <v>2.7650177130000002</v>
      </c>
      <c r="V370" s="82">
        <v>5.3222535049999999</v>
      </c>
      <c r="W370" s="82">
        <v>1.0994764397905761</v>
      </c>
      <c r="X370" s="82">
        <v>0</v>
      </c>
      <c r="Y370" s="82">
        <v>1.678582198175032</v>
      </c>
      <c r="Z370" s="82">
        <v>0.40354339442858611</v>
      </c>
      <c r="AC370" s="82">
        <v>3.5192256859379722</v>
      </c>
    </row>
    <row r="371" spans="1:29">
      <c r="A371" s="82">
        <v>1945</v>
      </c>
      <c r="B371" s="82" t="s">
        <v>253</v>
      </c>
      <c r="C371" s="82" t="s">
        <v>254</v>
      </c>
      <c r="D371" s="82">
        <v>156</v>
      </c>
      <c r="E371" s="82">
        <v>12404</v>
      </c>
      <c r="F371" s="83">
        <v>7132.9525959367948</v>
      </c>
      <c r="G371" s="82">
        <v>29.527707470997758</v>
      </c>
      <c r="H371" s="82">
        <v>26.657</v>
      </c>
      <c r="I371" s="82">
        <v>11.863</v>
      </c>
      <c r="J371" s="82">
        <v>5.9970000000000002E-2</v>
      </c>
      <c r="K371" s="82">
        <v>11.597939999999999</v>
      </c>
      <c r="L371" s="82">
        <v>1.45</v>
      </c>
      <c r="M371" s="82">
        <v>1.556</v>
      </c>
      <c r="N371" s="82">
        <v>3.2669999999999999</v>
      </c>
      <c r="O371" s="82">
        <v>2.8944125000000001</v>
      </c>
      <c r="P371" s="82">
        <v>5.8756829167149487</v>
      </c>
      <c r="Q371" s="82">
        <v>0.37</v>
      </c>
      <c r="R371" s="82">
        <v>2.93</v>
      </c>
      <c r="S371" s="82">
        <v>6.969345650395848</v>
      </c>
      <c r="T371" s="82">
        <v>1.5546657675124336</v>
      </c>
      <c r="U371" s="82">
        <v>2.6873347989999998</v>
      </c>
      <c r="V371" s="82">
        <v>5.2456119240000003</v>
      </c>
      <c r="W371" s="82">
        <v>1.0994764397905761</v>
      </c>
      <c r="X371" s="82">
        <v>0</v>
      </c>
      <c r="Y371" s="82">
        <v>1.8997655409088707</v>
      </c>
      <c r="Z371" s="82">
        <v>0.38010253921486559</v>
      </c>
      <c r="AC371" s="82">
        <v>3.6021741229101112</v>
      </c>
    </row>
    <row r="372" spans="1:29">
      <c r="A372" s="82">
        <v>1946</v>
      </c>
      <c r="B372" s="82" t="s">
        <v>253</v>
      </c>
      <c r="C372" s="82" t="s">
        <v>254</v>
      </c>
      <c r="D372" s="82">
        <v>156</v>
      </c>
      <c r="E372" s="82">
        <v>12634</v>
      </c>
      <c r="F372" s="83">
        <v>6931.2433116985912</v>
      </c>
      <c r="G372" s="82">
        <v>28.692756755609832</v>
      </c>
      <c r="H372" s="82">
        <v>29.123899999999999</v>
      </c>
      <c r="I372" s="82">
        <v>11.885</v>
      </c>
      <c r="J372" s="82">
        <v>0.13600000000000001</v>
      </c>
      <c r="K372" s="82">
        <v>11.984540000000001</v>
      </c>
      <c r="M372" s="82">
        <v>1.865</v>
      </c>
      <c r="N372" s="82">
        <v>2.339</v>
      </c>
      <c r="O372" s="82">
        <v>3.0921983333333332</v>
      </c>
      <c r="P372" s="82">
        <v>6.7566815150550665</v>
      </c>
      <c r="Q372" s="82">
        <v>0.39</v>
      </c>
      <c r="R372" s="82">
        <v>2.61</v>
      </c>
      <c r="S372" s="82">
        <v>6.591452241796607</v>
      </c>
      <c r="T372" s="82">
        <v>1.5378207824989483</v>
      </c>
      <c r="U372" s="82">
        <v>3.0131850739999999</v>
      </c>
      <c r="V372" s="82">
        <v>5.1362285060000001</v>
      </c>
      <c r="W372" s="82">
        <v>1.0718113612004287</v>
      </c>
      <c r="X372" s="82">
        <v>0</v>
      </c>
      <c r="Y372" s="82">
        <v>2.0223899647654342</v>
      </c>
      <c r="Z372" s="82">
        <v>0.40118795448551253</v>
      </c>
      <c r="AC372" s="82">
        <v>3.8642911837420728</v>
      </c>
    </row>
    <row r="373" spans="1:29">
      <c r="A373" s="82">
        <v>1947</v>
      </c>
      <c r="B373" s="82" t="s">
        <v>253</v>
      </c>
      <c r="C373" s="82" t="s">
        <v>254</v>
      </c>
      <c r="D373" s="82">
        <v>156</v>
      </c>
      <c r="E373" s="82">
        <v>12901</v>
      </c>
      <c r="F373" s="83">
        <v>7088.2105263157882</v>
      </c>
      <c r="G373" s="82">
        <v>29.342524641116448</v>
      </c>
      <c r="H373" s="82">
        <v>30.5627</v>
      </c>
      <c r="I373" s="82">
        <v>13.473000000000001</v>
      </c>
      <c r="J373" s="82">
        <v>0.16800000000000001</v>
      </c>
      <c r="K373" s="82">
        <v>13.1134</v>
      </c>
      <c r="M373" s="82">
        <v>2.5739999999999998</v>
      </c>
      <c r="N373" s="82">
        <v>2.8119999999999998</v>
      </c>
      <c r="O373" s="82">
        <v>3.0760425000000002</v>
      </c>
      <c r="P373" s="82">
        <v>7.0208429374587356</v>
      </c>
      <c r="Q373" s="82">
        <v>0.41</v>
      </c>
      <c r="R373" s="82">
        <v>2.56</v>
      </c>
      <c r="S373" s="82">
        <v>6.5790622939736814</v>
      </c>
      <c r="T373" s="82">
        <v>1.3161137088992796</v>
      </c>
      <c r="U373" s="82">
        <v>3.0078763130000001</v>
      </c>
      <c r="V373" s="82">
        <v>2.634227412</v>
      </c>
      <c r="W373" s="82">
        <v>1.1200000000000001</v>
      </c>
      <c r="X373" s="82">
        <v>0</v>
      </c>
      <c r="Y373" s="82">
        <v>2.5292533346198418</v>
      </c>
      <c r="Z373" s="82">
        <v>0.43434902839974648</v>
      </c>
      <c r="AC373" s="82">
        <v>4.3354383057438248</v>
      </c>
    </row>
    <row r="374" spans="1:29">
      <c r="A374" s="82">
        <v>1948</v>
      </c>
      <c r="B374" s="82" t="s">
        <v>253</v>
      </c>
      <c r="C374" s="82" t="s">
        <v>254</v>
      </c>
      <c r="D374" s="82">
        <v>156</v>
      </c>
      <c r="E374" s="82">
        <v>13180</v>
      </c>
      <c r="F374" s="83">
        <v>7065.3241274658567</v>
      </c>
      <c r="G374" s="82">
        <v>29.247796501215625</v>
      </c>
      <c r="H374" s="82">
        <v>29.165099999999999</v>
      </c>
      <c r="I374" s="82">
        <v>15.896000000000001</v>
      </c>
      <c r="J374" s="82">
        <v>0.20061650729743333</v>
      </c>
      <c r="K374" s="82">
        <v>15.00386</v>
      </c>
      <c r="L374" s="82">
        <v>0.44965104730772798</v>
      </c>
      <c r="M374" s="82">
        <v>2.6504279999999998</v>
      </c>
      <c r="N374" s="82">
        <v>3.2115199969119996</v>
      </c>
      <c r="O374" s="82">
        <v>3.2322233333333332</v>
      </c>
      <c r="P374" s="82">
        <v>7.5483000000000002</v>
      </c>
      <c r="Q374" s="82">
        <v>0.41</v>
      </c>
      <c r="R374" s="82">
        <v>2.9266666666666699</v>
      </c>
      <c r="S374" s="82">
        <v>7.1737797894741275</v>
      </c>
      <c r="T374" s="82">
        <v>1.12966664517377</v>
      </c>
      <c r="U374" s="82">
        <v>2.8717461100000001</v>
      </c>
      <c r="V374" s="82">
        <v>2.1956264540000001</v>
      </c>
      <c r="W374" s="82">
        <v>1.0900000000000001</v>
      </c>
      <c r="X374" s="82">
        <v>0</v>
      </c>
      <c r="Y374" s="82">
        <v>2.7830803152087591</v>
      </c>
      <c r="Z374" s="82">
        <v>0.50077887980206059</v>
      </c>
      <c r="AC374" s="82">
        <v>5.0145095097557402</v>
      </c>
    </row>
    <row r="375" spans="1:29">
      <c r="A375" s="82">
        <v>1949</v>
      </c>
      <c r="B375" s="82" t="s">
        <v>253</v>
      </c>
      <c r="C375" s="82" t="s">
        <v>254</v>
      </c>
      <c r="D375" s="82">
        <v>156</v>
      </c>
      <c r="E375" s="82">
        <v>13469</v>
      </c>
      <c r="F375" s="83">
        <v>7064.0804811047592</v>
      </c>
      <c r="G375" s="82">
        <v>29.242607312026639</v>
      </c>
      <c r="H375" s="82">
        <v>30.1999</v>
      </c>
      <c r="I375" s="82">
        <v>17.347000000000001</v>
      </c>
      <c r="J375" s="82">
        <v>0.20741338559981554</v>
      </c>
      <c r="K375" s="82">
        <v>15.483980000000001</v>
      </c>
      <c r="L375" s="82">
        <v>0.17268292699773899</v>
      </c>
      <c r="M375" s="82">
        <v>2.8453199972849998</v>
      </c>
      <c r="N375" s="82">
        <v>3.1262399969939998</v>
      </c>
      <c r="O375" s="82">
        <v>3.86</v>
      </c>
      <c r="P375" s="82">
        <v>7.9505999999999997</v>
      </c>
      <c r="Q375" s="82">
        <v>0.48499999999999999</v>
      </c>
      <c r="R375" s="82">
        <v>2.87333333333333</v>
      </c>
      <c r="S375" s="82">
        <v>7.3038742416148503</v>
      </c>
      <c r="T375" s="82">
        <v>1.0330952380952381</v>
      </c>
      <c r="U375" s="82">
        <v>2.771395075</v>
      </c>
      <c r="V375" s="82">
        <v>2.175892234</v>
      </c>
      <c r="W375" s="82">
        <v>1.1299999999999999</v>
      </c>
      <c r="X375" s="82">
        <v>0</v>
      </c>
      <c r="Y375" s="82">
        <v>3.0364901979703558</v>
      </c>
      <c r="Z375" s="82">
        <v>0.63874857117609762</v>
      </c>
      <c r="AC375" s="82">
        <v>5.3086999662169285</v>
      </c>
    </row>
    <row r="376" spans="1:29">
      <c r="A376" s="82">
        <v>1950</v>
      </c>
      <c r="B376" s="82" t="s">
        <v>253</v>
      </c>
      <c r="C376" s="82" t="s">
        <v>254</v>
      </c>
      <c r="D376" s="82">
        <v>156</v>
      </c>
      <c r="E376" s="82">
        <v>14011.42</v>
      </c>
      <c r="F376" s="83">
        <v>7291.4797655798238</v>
      </c>
      <c r="G376" s="82">
        <v>30.183987280192508</v>
      </c>
      <c r="H376" s="82">
        <v>30.965699999999998</v>
      </c>
      <c r="I376" s="82">
        <v>19.125</v>
      </c>
      <c r="J376" s="82">
        <v>0.21160784313725489</v>
      </c>
      <c r="K376" s="82">
        <v>15.944100000000001</v>
      </c>
      <c r="L376" s="82">
        <v>-0.29653969678027398</v>
      </c>
      <c r="M376" s="82">
        <v>3.2791739968739999</v>
      </c>
      <c r="N376" s="82">
        <v>3.288624</v>
      </c>
      <c r="O376" s="82">
        <v>4.1900000000000004</v>
      </c>
      <c r="P376" s="82">
        <v>8.3780999999999999</v>
      </c>
      <c r="Q376" s="82">
        <v>0.54833333333333301</v>
      </c>
      <c r="R376" s="82">
        <v>2.8574999999999999</v>
      </c>
      <c r="S376" s="82">
        <v>9.0632468324703357</v>
      </c>
      <c r="T376" s="82">
        <v>0.89434848618602802</v>
      </c>
      <c r="U376" s="82">
        <v>2.4486155620000001</v>
      </c>
      <c r="V376" s="82">
        <v>2.5801406149999999</v>
      </c>
      <c r="W376" s="82">
        <v>1.05</v>
      </c>
      <c r="X376" s="82">
        <v>0</v>
      </c>
      <c r="Y376" s="82">
        <v>3.597317178559273</v>
      </c>
      <c r="Z376" s="82">
        <v>0.70517842257841168</v>
      </c>
    </row>
    <row r="377" spans="1:29">
      <c r="A377" s="82">
        <v>1951</v>
      </c>
      <c r="B377" s="82" t="s">
        <v>253</v>
      </c>
      <c r="C377" s="82" t="s">
        <v>254</v>
      </c>
      <c r="D377" s="82">
        <v>156</v>
      </c>
      <c r="E377" s="82">
        <v>14330.67</v>
      </c>
      <c r="F377" s="83">
        <v>7533.4902228959909</v>
      </c>
      <c r="G377" s="82">
        <v>31.18580604008887</v>
      </c>
      <c r="H377" s="82">
        <v>30.4909</v>
      </c>
      <c r="I377" s="82">
        <v>22.28</v>
      </c>
      <c r="J377" s="82">
        <v>0.20843806104129264</v>
      </c>
      <c r="K377" s="82">
        <v>17.60453</v>
      </c>
      <c r="L377" s="82">
        <v>-0.48158529258211202</v>
      </c>
      <c r="M377" s="82">
        <v>4.1681639959960002</v>
      </c>
      <c r="N377" s="82">
        <v>4.1177639960520001</v>
      </c>
      <c r="O377" s="82">
        <v>4.26</v>
      </c>
      <c r="P377" s="82">
        <v>8.5571000000000002</v>
      </c>
      <c r="Q377" s="82">
        <v>0.79</v>
      </c>
      <c r="R377" s="82">
        <v>3.2324999999999999</v>
      </c>
      <c r="S377" s="82">
        <v>10.983688745023859</v>
      </c>
      <c r="T377" s="82">
        <v>0.77990248210258128</v>
      </c>
      <c r="U377" s="82">
        <v>2.9012416980000002</v>
      </c>
      <c r="V377" s="82">
        <v>3.1125359480000001</v>
      </c>
      <c r="W377" s="82">
        <v>1.0168999999999999</v>
      </c>
      <c r="X377" s="82">
        <v>0</v>
      </c>
      <c r="Y377" s="82">
        <v>3.8820102767725455</v>
      </c>
      <c r="Z377" s="82">
        <v>0.76394329112661263</v>
      </c>
    </row>
    <row r="378" spans="1:29">
      <c r="A378" s="82">
        <v>1952</v>
      </c>
      <c r="B378" s="82" t="s">
        <v>253</v>
      </c>
      <c r="C378" s="82" t="s">
        <v>254</v>
      </c>
      <c r="D378" s="82">
        <v>156</v>
      </c>
      <c r="E378" s="82">
        <v>14785.58</v>
      </c>
      <c r="F378" s="83">
        <v>7833.0352051024829</v>
      </c>
      <c r="G378" s="82">
        <v>32.425818758640261</v>
      </c>
      <c r="H378" s="82">
        <v>31.657</v>
      </c>
      <c r="I378" s="82">
        <v>25.17</v>
      </c>
      <c r="J378" s="82">
        <v>0.21152165276122367</v>
      </c>
      <c r="K378" s="82">
        <v>18.044640000000001</v>
      </c>
      <c r="L378" s="82">
        <v>0.19172696636793501</v>
      </c>
      <c r="M378" s="82">
        <v>4.1285179999999997</v>
      </c>
      <c r="N378" s="82">
        <v>4.5332099956620002</v>
      </c>
      <c r="O378" s="82">
        <v>4.54</v>
      </c>
      <c r="P378" s="82">
        <v>9.1377000000000006</v>
      </c>
      <c r="Q378" s="82">
        <v>1.06666666666667</v>
      </c>
      <c r="R378" s="82">
        <v>3.5633333333333299</v>
      </c>
      <c r="S378" s="82">
        <v>10.432336066903654</v>
      </c>
      <c r="T378" s="82">
        <v>0.71399472990700619</v>
      </c>
      <c r="U378" s="82">
        <v>3.9809086520000001</v>
      </c>
      <c r="V378" s="82">
        <v>3.7328752500000002</v>
      </c>
      <c r="W378" s="82">
        <v>0.97059999900000005</v>
      </c>
      <c r="X378" s="82">
        <v>0</v>
      </c>
      <c r="Y378" s="82">
        <v>4.3061050221127513</v>
      </c>
      <c r="Z378" s="82">
        <v>0.84570310823715322</v>
      </c>
    </row>
    <row r="379" spans="1:29">
      <c r="A379" s="82">
        <v>1953</v>
      </c>
      <c r="B379" s="82" t="s">
        <v>253</v>
      </c>
      <c r="C379" s="82" t="s">
        <v>254</v>
      </c>
      <c r="D379" s="82">
        <v>156</v>
      </c>
      <c r="E379" s="82">
        <v>15183.38</v>
      </c>
      <c r="F379" s="83">
        <v>7984.2590991792003</v>
      </c>
      <c r="G379" s="82">
        <v>33.051777423162143</v>
      </c>
      <c r="H379" s="82">
        <v>33.005699999999997</v>
      </c>
      <c r="I379" s="82">
        <v>26.395</v>
      </c>
      <c r="J379" s="82">
        <v>0.22667171812843342</v>
      </c>
      <c r="K379" s="82">
        <v>17.884599999999999</v>
      </c>
      <c r="L379" s="82">
        <v>-0.45553669274161396</v>
      </c>
      <c r="M379" s="82">
        <v>4.4519039957519997</v>
      </c>
      <c r="N379" s="82">
        <v>4.3108139999999997</v>
      </c>
      <c r="O379" s="82">
        <v>4.49</v>
      </c>
      <c r="P379" s="82">
        <v>9.2502999999999993</v>
      </c>
      <c r="Q379" s="82">
        <v>1.7091666666666701</v>
      </c>
      <c r="R379" s="82">
        <v>3.7050000000000001</v>
      </c>
      <c r="S379" s="82">
        <v>9.5154799280071316</v>
      </c>
      <c r="T379" s="82">
        <v>0.68482743541464974</v>
      </c>
      <c r="U379" s="82">
        <v>4.3608227890000002</v>
      </c>
      <c r="V379" s="82">
        <v>4.3372755119999997</v>
      </c>
      <c r="W379" s="82">
        <v>0.97439999899999996</v>
      </c>
      <c r="X379" s="82">
        <v>0</v>
      </c>
      <c r="Y379" s="82">
        <v>4.9967352969555341</v>
      </c>
      <c r="Z379" s="82">
        <v>0.95812285676414644</v>
      </c>
    </row>
    <row r="380" spans="1:29">
      <c r="A380" s="82">
        <v>1954</v>
      </c>
      <c r="B380" s="82" t="s">
        <v>253</v>
      </c>
      <c r="C380" s="82" t="s">
        <v>254</v>
      </c>
      <c r="D380" s="82">
        <v>156</v>
      </c>
      <c r="E380" s="82">
        <v>15636.25</v>
      </c>
      <c r="F380" s="83">
        <v>7699.4188822188444</v>
      </c>
      <c r="G380" s="82">
        <v>31.872712240379389</v>
      </c>
      <c r="H380" s="82">
        <v>33.232700000000001</v>
      </c>
      <c r="I380" s="82">
        <v>26.530999999999999</v>
      </c>
      <c r="J380" s="82">
        <v>0.22520824695639063</v>
      </c>
      <c r="K380" s="82">
        <v>17.984629999999999</v>
      </c>
      <c r="L380" s="82">
        <v>-0.43461332863233099</v>
      </c>
      <c r="M380" s="82">
        <v>4.1624319960319998</v>
      </c>
      <c r="N380" s="82">
        <v>4.0840799960730001</v>
      </c>
      <c r="O380" s="82">
        <v>4.82</v>
      </c>
      <c r="P380" s="82">
        <v>10.0349</v>
      </c>
      <c r="Q380" s="82">
        <v>1.42583333333333</v>
      </c>
      <c r="R380" s="82">
        <v>3.1758333333333302</v>
      </c>
      <c r="S380" s="82">
        <v>12.811206048905436</v>
      </c>
      <c r="T380" s="82">
        <v>0.69588353821487414</v>
      </c>
      <c r="U380" s="82">
        <v>4.3963195830000004</v>
      </c>
      <c r="V380" s="82">
        <v>4.350522378</v>
      </c>
      <c r="W380" s="82">
        <v>0.96629999899999997</v>
      </c>
      <c r="X380" s="82">
        <v>0</v>
      </c>
      <c r="Y380" s="82">
        <v>5.0899876110064355</v>
      </c>
      <c r="Z380" s="82">
        <v>1.0679876110064352</v>
      </c>
    </row>
    <row r="381" spans="1:29">
      <c r="A381" s="82">
        <v>1955</v>
      </c>
      <c r="B381" s="82" t="s">
        <v>253</v>
      </c>
      <c r="C381" s="82" t="s">
        <v>254</v>
      </c>
      <c r="D381" s="82">
        <v>156</v>
      </c>
      <c r="E381" s="82">
        <v>16050.36</v>
      </c>
      <c r="F381" s="83">
        <v>8201.2511124363846</v>
      </c>
      <c r="G381" s="82">
        <v>33.950117645701752</v>
      </c>
      <c r="H381" s="82">
        <v>35.189799999999998</v>
      </c>
      <c r="I381" s="82">
        <v>29.25</v>
      </c>
      <c r="J381" s="82">
        <v>0.23972649572649574</v>
      </c>
      <c r="K381" s="82">
        <v>18.024640000000002</v>
      </c>
      <c r="L381" s="82">
        <v>-0.69559308882430604</v>
      </c>
      <c r="M381" s="82">
        <v>4.7735599954320005</v>
      </c>
      <c r="N381" s="82">
        <v>4.5103520000000001</v>
      </c>
      <c r="O381" s="82">
        <v>5.1100000000000003</v>
      </c>
      <c r="P381" s="82">
        <v>10.737</v>
      </c>
      <c r="Q381" s="82">
        <v>1.6158333333333299</v>
      </c>
      <c r="R381" s="82">
        <v>3.1366666666666698</v>
      </c>
      <c r="S381" s="82">
        <v>15.338755404782329</v>
      </c>
      <c r="T381" s="82">
        <v>0.67732185249449384</v>
      </c>
      <c r="U381" s="82">
        <v>4.2753628880000001</v>
      </c>
      <c r="V381" s="82">
        <v>4.1235132999999999</v>
      </c>
      <c r="W381" s="82">
        <v>0.99909999900000002</v>
      </c>
      <c r="X381" s="82">
        <v>0</v>
      </c>
      <c r="Y381" s="82">
        <v>6.0015076898086246</v>
      </c>
      <c r="Z381" s="82">
        <v>1.4045076898086248</v>
      </c>
    </row>
    <row r="382" spans="1:29">
      <c r="A382" s="82">
        <v>1956</v>
      </c>
      <c r="B382" s="82" t="s">
        <v>253</v>
      </c>
      <c r="C382" s="82" t="s">
        <v>254</v>
      </c>
      <c r="D382" s="82">
        <v>156</v>
      </c>
      <c r="E382" s="82">
        <v>16445.09</v>
      </c>
      <c r="F382" s="83">
        <v>8651.9457148508864</v>
      </c>
      <c r="G382" s="82">
        <v>35.815783782352142</v>
      </c>
      <c r="H382" s="82">
        <v>36.963299999999997</v>
      </c>
      <c r="I382" s="82">
        <v>32.902000000000001</v>
      </c>
      <c r="J382" s="82">
        <v>0.25512126922375539</v>
      </c>
      <c r="K382" s="82">
        <v>18.28471</v>
      </c>
      <c r="L382" s="82">
        <v>-1.3929342102518301</v>
      </c>
      <c r="M382" s="82">
        <v>5.7987049944510005</v>
      </c>
      <c r="N382" s="82">
        <v>5.0740129951629998</v>
      </c>
      <c r="O382" s="82">
        <v>5.07</v>
      </c>
      <c r="P382" s="82">
        <v>11.078799999999999</v>
      </c>
      <c r="Q382" s="82">
        <v>2.9249999999999998</v>
      </c>
      <c r="R382" s="82">
        <v>3.625</v>
      </c>
      <c r="S382" s="82">
        <v>16.590140134897851</v>
      </c>
      <c r="T382" s="82">
        <v>0.59526232291698578</v>
      </c>
      <c r="U382" s="82">
        <v>4.433127636</v>
      </c>
      <c r="V382" s="82">
        <v>4.4000466390000001</v>
      </c>
      <c r="W382" s="82">
        <v>0.95969999900000003</v>
      </c>
      <c r="X382" s="82">
        <v>0</v>
      </c>
      <c r="Y382" s="82">
        <v>6.5234448664381341</v>
      </c>
      <c r="Z382" s="82">
        <v>1.6534448664381347</v>
      </c>
      <c r="AA382" s="82">
        <v>2.5361400000000001</v>
      </c>
      <c r="AC382" s="82">
        <v>6.8354758876213593</v>
      </c>
    </row>
    <row r="383" spans="1:29">
      <c r="A383" s="82">
        <v>1957</v>
      </c>
      <c r="B383" s="82" t="s">
        <v>253</v>
      </c>
      <c r="C383" s="82" t="s">
        <v>254</v>
      </c>
      <c r="D383" s="82">
        <v>156</v>
      </c>
      <c r="E383" s="82">
        <v>17010.150000000001</v>
      </c>
      <c r="F383" s="83">
        <v>8606.7415968132918</v>
      </c>
      <c r="G383" s="82">
        <v>35.628667725125915</v>
      </c>
      <c r="H383" s="82">
        <v>37.076099999999997</v>
      </c>
      <c r="I383" s="82">
        <v>34.466999999999999</v>
      </c>
      <c r="J383" s="82">
        <v>0.2628021005599559</v>
      </c>
      <c r="K383" s="82">
        <v>18.869859999999999</v>
      </c>
      <c r="L383" s="82">
        <v>-1.51392195120277</v>
      </c>
      <c r="M383" s="82">
        <v>5.7268499999999998</v>
      </c>
      <c r="N383" s="82">
        <v>5.1247199951099995</v>
      </c>
      <c r="O383" s="82">
        <v>5.29</v>
      </c>
      <c r="P383" s="82">
        <v>11.395099999999999</v>
      </c>
      <c r="Q383" s="82">
        <v>3.76</v>
      </c>
      <c r="R383" s="82">
        <v>4.1108333333333302</v>
      </c>
      <c r="S383" s="82">
        <v>15.55100320802473</v>
      </c>
      <c r="T383" s="82">
        <v>0.58739008996923114</v>
      </c>
      <c r="U383" s="82">
        <v>5.1065408799999998</v>
      </c>
      <c r="V383" s="82">
        <v>4.8490352980000004</v>
      </c>
      <c r="W383" s="82">
        <v>0.98469999900000005</v>
      </c>
      <c r="X383" s="82">
        <v>0</v>
      </c>
      <c r="Y383" s="82">
        <v>6.6724531020727991</v>
      </c>
      <c r="Z383" s="82">
        <v>1.8534531020727989</v>
      </c>
      <c r="AA383" s="82">
        <v>2.6869000000000001</v>
      </c>
      <c r="AC383" s="82">
        <v>7.2846007937704158</v>
      </c>
    </row>
    <row r="384" spans="1:29">
      <c r="A384" s="82">
        <v>1958</v>
      </c>
      <c r="B384" s="82" t="s">
        <v>253</v>
      </c>
      <c r="C384" s="82" t="s">
        <v>254</v>
      </c>
      <c r="D384" s="82">
        <v>156</v>
      </c>
      <c r="E384" s="82">
        <v>17462</v>
      </c>
      <c r="F384" s="83">
        <v>8534.0147671481463</v>
      </c>
      <c r="G384" s="82">
        <v>35.327593003357343</v>
      </c>
      <c r="H384" s="82">
        <v>37.420699999999997</v>
      </c>
      <c r="I384" s="82">
        <v>35.689</v>
      </c>
      <c r="J384" s="82">
        <v>0.24881616184258454</v>
      </c>
      <c r="K384" s="82">
        <v>19.363320000000002</v>
      </c>
      <c r="L384" s="82">
        <v>-1.1713997882548102</v>
      </c>
      <c r="M384" s="82">
        <v>5.27724999495</v>
      </c>
      <c r="N384" s="82">
        <v>5.1155999950999993</v>
      </c>
      <c r="O384" s="82">
        <v>5.95</v>
      </c>
      <c r="P384" s="82">
        <v>12.786899999999999</v>
      </c>
      <c r="Q384" s="82">
        <v>2.25416666666667</v>
      </c>
      <c r="R384" s="82">
        <v>4.1491666666666696</v>
      </c>
      <c r="S384" s="82">
        <v>14.473136142526958</v>
      </c>
      <c r="T384" s="82">
        <v>0.64307912438880066</v>
      </c>
      <c r="U384" s="82">
        <v>5.048788279</v>
      </c>
      <c r="V384" s="82">
        <v>5.0874110110000004</v>
      </c>
      <c r="W384" s="82">
        <v>0.96409999899999999</v>
      </c>
      <c r="X384" s="82">
        <v>0</v>
      </c>
      <c r="Y384" s="82">
        <v>6.8116189064181585</v>
      </c>
      <c r="Z384" s="82">
        <v>2.1906189064181585</v>
      </c>
      <c r="AA384" s="82">
        <v>3.17727</v>
      </c>
      <c r="AC384" s="82">
        <v>7.8784943879421379</v>
      </c>
    </row>
    <row r="385" spans="1:29">
      <c r="A385" s="82">
        <v>1959</v>
      </c>
      <c r="B385" s="82" t="s">
        <v>253</v>
      </c>
      <c r="C385" s="82" t="s">
        <v>254</v>
      </c>
      <c r="D385" s="82">
        <v>156</v>
      </c>
      <c r="E385" s="82">
        <v>17872.03</v>
      </c>
      <c r="F385" s="83">
        <v>8676.2368513846832</v>
      </c>
      <c r="G385" s="82">
        <v>35.916311604287706</v>
      </c>
      <c r="H385" s="82">
        <v>38.625999999999998</v>
      </c>
      <c r="I385" s="82">
        <v>37.877000000000002</v>
      </c>
      <c r="J385" s="82">
        <v>0.23779602397233149</v>
      </c>
      <c r="K385" s="82">
        <v>19.5717</v>
      </c>
      <c r="L385" s="82">
        <v>-1.54859221781113</v>
      </c>
      <c r="M385" s="82">
        <v>5.7073239944910004</v>
      </c>
      <c r="N385" s="82">
        <v>5.3816699999999997</v>
      </c>
      <c r="O385" s="82">
        <v>5.75</v>
      </c>
      <c r="P385" s="82">
        <v>12.6508</v>
      </c>
      <c r="Q385" s="82">
        <v>4.8099999999999996</v>
      </c>
      <c r="R385" s="82">
        <v>5.0750000000000002</v>
      </c>
      <c r="S385" s="82">
        <v>16.431565793736496</v>
      </c>
      <c r="T385" s="82">
        <v>0.65407671818766455</v>
      </c>
      <c r="U385" s="82">
        <v>4.7547226890000003</v>
      </c>
      <c r="V385" s="82">
        <v>5.3640395329999997</v>
      </c>
      <c r="W385" s="82">
        <v>0.95279999900000001</v>
      </c>
      <c r="X385" s="82">
        <v>0</v>
      </c>
      <c r="Y385" s="82">
        <v>7.7043202402660951</v>
      </c>
      <c r="Z385" s="82">
        <v>2.5303202402660956</v>
      </c>
      <c r="AA385" s="82">
        <v>3.6829299999999998</v>
      </c>
      <c r="AC385" s="82">
        <v>8.0979272418347605</v>
      </c>
    </row>
    <row r="386" spans="1:29">
      <c r="A386" s="82">
        <v>1960</v>
      </c>
      <c r="B386" s="82" t="s">
        <v>253</v>
      </c>
      <c r="C386" s="82" t="s">
        <v>254</v>
      </c>
      <c r="D386" s="82">
        <v>156</v>
      </c>
      <c r="E386" s="82">
        <v>18266.77</v>
      </c>
      <c r="F386" s="83">
        <v>8752.5076279242676</v>
      </c>
      <c r="G386" s="82">
        <v>36.232038154354576</v>
      </c>
      <c r="H386" s="82">
        <v>39.1233</v>
      </c>
      <c r="I386" s="82">
        <v>39.448</v>
      </c>
      <c r="J386" s="82">
        <v>0.22419387548164674</v>
      </c>
      <c r="K386" s="82">
        <v>19.828440000000001</v>
      </c>
      <c r="L386" s="82">
        <v>-1.27171703961854</v>
      </c>
      <c r="M386" s="82">
        <v>5.7072269999999996</v>
      </c>
      <c r="N386" s="82">
        <v>5.6443769946089999</v>
      </c>
      <c r="O386" s="82">
        <v>5.98</v>
      </c>
      <c r="P386" s="82">
        <v>13.1959</v>
      </c>
      <c r="Q386" s="82">
        <v>3.2016666666666702</v>
      </c>
      <c r="R386" s="82">
        <v>5.1849999999999996</v>
      </c>
      <c r="S386" s="82">
        <v>15.018037526824928</v>
      </c>
      <c r="T386" s="82">
        <v>0.6612025015631332</v>
      </c>
      <c r="U386" s="82">
        <v>5.7358459999999996</v>
      </c>
      <c r="V386" s="82">
        <v>5.9580000000000002</v>
      </c>
      <c r="W386" s="82">
        <v>0.99599999900000002</v>
      </c>
      <c r="X386" s="82">
        <v>0</v>
      </c>
      <c r="Y386" s="82">
        <v>8.2108302856404407</v>
      </c>
      <c r="Z386" s="82">
        <v>2.7141601201330476</v>
      </c>
      <c r="AA386" s="82">
        <v>3.99078</v>
      </c>
      <c r="AC386" s="82">
        <v>8.0853882216123232</v>
      </c>
    </row>
    <row r="387" spans="1:29">
      <c r="A387" s="82">
        <v>1961</v>
      </c>
      <c r="B387" s="82" t="s">
        <v>253</v>
      </c>
      <c r="C387" s="82" t="s">
        <v>254</v>
      </c>
      <c r="D387" s="82">
        <v>156</v>
      </c>
      <c r="E387" s="82">
        <v>18634.98</v>
      </c>
      <c r="F387" s="83">
        <v>8832.7450041929224</v>
      </c>
      <c r="G387" s="82">
        <v>36.564248011257035</v>
      </c>
      <c r="H387" s="82">
        <v>38.767000000000003</v>
      </c>
      <c r="I387" s="82">
        <v>41.173000000000002</v>
      </c>
      <c r="J387" s="82">
        <v>0.21273650207660361</v>
      </c>
      <c r="K387" s="82">
        <v>20.000150000000001</v>
      </c>
      <c r="L387" s="82">
        <v>-1.1772389857039001</v>
      </c>
      <c r="M387" s="82">
        <v>5.9536079942309996</v>
      </c>
      <c r="N387" s="82">
        <v>6.1745380000000001</v>
      </c>
      <c r="O387" s="82">
        <v>6.74</v>
      </c>
      <c r="P387" s="82">
        <v>14.3582</v>
      </c>
      <c r="Q387" s="82">
        <v>2.8116666666666701</v>
      </c>
      <c r="R387" s="82">
        <v>5.0458333333333298</v>
      </c>
      <c r="S387" s="82">
        <v>18.887884774183853</v>
      </c>
      <c r="T387" s="82">
        <v>0.68653868394800044</v>
      </c>
      <c r="U387" s="82">
        <v>6.1026040000000004</v>
      </c>
      <c r="V387" s="82">
        <v>7.0039999999999996</v>
      </c>
      <c r="W387" s="82">
        <v>1.043399999</v>
      </c>
      <c r="X387" s="82">
        <v>0</v>
      </c>
      <c r="Y387" s="82">
        <v>10.574</v>
      </c>
      <c r="Z387" s="82">
        <v>2.8980000000000001</v>
      </c>
      <c r="AA387" s="82">
        <v>4.3879999999999999</v>
      </c>
      <c r="AB387" s="82">
        <v>6.1859999999999999</v>
      </c>
      <c r="AC387" s="82">
        <v>8.0517608491976098</v>
      </c>
    </row>
    <row r="388" spans="1:29">
      <c r="A388" s="82">
        <v>1962</v>
      </c>
      <c r="B388" s="82" t="s">
        <v>253</v>
      </c>
      <c r="C388" s="82" t="s">
        <v>254</v>
      </c>
      <c r="D388" s="82">
        <v>156</v>
      </c>
      <c r="E388" s="82">
        <v>18985.849999999999</v>
      </c>
      <c r="F388" s="83">
        <v>9276.9093444280534</v>
      </c>
      <c r="G388" s="82">
        <v>38.402950713886234</v>
      </c>
      <c r="H388" s="82">
        <v>40.003399999999999</v>
      </c>
      <c r="I388" s="82">
        <v>44.664999999999999</v>
      </c>
      <c r="J388" s="82">
        <v>0.20725400201500055</v>
      </c>
      <c r="K388" s="82">
        <v>20.235859999999999</v>
      </c>
      <c r="L388" s="82">
        <v>-1.1280124380488901</v>
      </c>
      <c r="M388" s="82">
        <v>6.4447099937430004</v>
      </c>
      <c r="N388" s="82">
        <v>6.6463559936520005</v>
      </c>
      <c r="O388" s="82">
        <v>7.03</v>
      </c>
      <c r="P388" s="82">
        <v>14.959300000000001</v>
      </c>
      <c r="Q388" s="82">
        <v>4.0525000000000002</v>
      </c>
      <c r="R388" s="82">
        <v>5.1133333333333297</v>
      </c>
      <c r="S388" s="82">
        <v>18.27404861484953</v>
      </c>
      <c r="T388" s="82">
        <v>0.67920830118404429</v>
      </c>
      <c r="U388" s="82">
        <v>6.249358</v>
      </c>
      <c r="V388" s="82">
        <v>6.931</v>
      </c>
      <c r="W388" s="82">
        <v>1.0771999990000001</v>
      </c>
      <c r="X388" s="82">
        <v>0</v>
      </c>
      <c r="Y388" s="82">
        <v>12.026</v>
      </c>
      <c r="Z388" s="82">
        <v>3.319</v>
      </c>
      <c r="AA388" s="82">
        <v>5.0380000000000003</v>
      </c>
      <c r="AB388" s="82">
        <v>6.9880000000000004</v>
      </c>
      <c r="AC388" s="82">
        <v>8.1520730109770945</v>
      </c>
    </row>
    <row r="389" spans="1:29">
      <c r="A389" s="82">
        <v>1963</v>
      </c>
      <c r="B389" s="82" t="s">
        <v>253</v>
      </c>
      <c r="C389" s="82" t="s">
        <v>254</v>
      </c>
      <c r="D389" s="82">
        <v>156</v>
      </c>
      <c r="E389" s="82">
        <v>19342.84</v>
      </c>
      <c r="F389" s="83">
        <v>9566.3816912934344</v>
      </c>
      <c r="G389" s="82">
        <v>39.601246421310513</v>
      </c>
      <c r="H389" s="82">
        <v>40.888199999999998</v>
      </c>
      <c r="I389" s="82">
        <v>47.960999999999999</v>
      </c>
      <c r="J389" s="82">
        <v>0.20746022810199954</v>
      </c>
      <c r="K389" s="82">
        <v>20.593879999999999</v>
      </c>
      <c r="L389" s="82">
        <v>-0.87315045497140897</v>
      </c>
      <c r="M389" s="82">
        <v>6.7350659999999998</v>
      </c>
      <c r="N389" s="82">
        <v>7.3091069930190002</v>
      </c>
      <c r="O389" s="82">
        <v>7.53</v>
      </c>
      <c r="P389" s="82">
        <v>16.776299999999999</v>
      </c>
      <c r="Q389" s="82">
        <v>3.5616666666666701</v>
      </c>
      <c r="R389" s="82">
        <v>5.09</v>
      </c>
      <c r="S389" s="82">
        <v>19.694397283531451</v>
      </c>
      <c r="T389" s="82">
        <v>0.66633318535741148</v>
      </c>
      <c r="U389" s="82">
        <v>7.0030000000000001</v>
      </c>
      <c r="V389" s="82">
        <v>7.1120000000000001</v>
      </c>
      <c r="W389" s="82">
        <v>1.0806</v>
      </c>
      <c r="X389" s="82">
        <v>0</v>
      </c>
      <c r="Y389" s="82">
        <v>14.077</v>
      </c>
      <c r="Z389" s="82">
        <v>3.8410000000000002</v>
      </c>
      <c r="AA389" s="82">
        <v>5.9009999999999998</v>
      </c>
      <c r="AB389" s="82">
        <v>8.1760000000000002</v>
      </c>
      <c r="AC389" s="82">
        <v>8.2187578003418658</v>
      </c>
    </row>
    <row r="390" spans="1:29">
      <c r="A390" s="82">
        <v>1964</v>
      </c>
      <c r="B390" s="82" t="s">
        <v>253</v>
      </c>
      <c r="C390" s="82" t="s">
        <v>254</v>
      </c>
      <c r="D390" s="82">
        <v>156</v>
      </c>
      <c r="E390" s="82">
        <v>19711.05</v>
      </c>
      <c r="F390" s="83">
        <v>9999.3643160515076</v>
      </c>
      <c r="G390" s="82">
        <v>41.393551667661761</v>
      </c>
      <c r="H390" s="82">
        <v>42.254300000000001</v>
      </c>
      <c r="I390" s="82">
        <v>52.548999999999999</v>
      </c>
      <c r="J390" s="82">
        <v>0.22204038135835125</v>
      </c>
      <c r="K390" s="82">
        <v>20.96302</v>
      </c>
      <c r="L390" s="82">
        <v>-0.48389417309320998</v>
      </c>
      <c r="M390" s="82">
        <v>7.7361369925109997</v>
      </c>
      <c r="N390" s="82">
        <v>8.6683319916970003</v>
      </c>
      <c r="O390" s="82">
        <v>8.25</v>
      </c>
      <c r="P390" s="82">
        <v>18.507899999999999</v>
      </c>
      <c r="Q390" s="82">
        <v>3.7491666666666701</v>
      </c>
      <c r="R390" s="82">
        <v>5.1841666666666697</v>
      </c>
      <c r="S390" s="82">
        <v>23.286069572969854</v>
      </c>
      <c r="T390" s="82">
        <v>0.63216037056312169</v>
      </c>
      <c r="U390" s="82">
        <v>8.141</v>
      </c>
      <c r="V390" s="82">
        <v>7.9029999999999996</v>
      </c>
      <c r="W390" s="82">
        <v>1.073799999</v>
      </c>
      <c r="X390" s="82">
        <v>0</v>
      </c>
      <c r="Y390" s="82">
        <v>16.25</v>
      </c>
      <c r="Z390" s="82">
        <v>4.5670000000000002</v>
      </c>
      <c r="AA390" s="82">
        <v>7.08</v>
      </c>
      <c r="AB390" s="82">
        <v>9.17</v>
      </c>
      <c r="AC390" s="82">
        <v>8.5858091195804338</v>
      </c>
    </row>
    <row r="391" spans="1:29">
      <c r="A391" s="82">
        <v>1965</v>
      </c>
      <c r="B391" s="82" t="s">
        <v>253</v>
      </c>
      <c r="C391" s="82" t="s">
        <v>254</v>
      </c>
      <c r="D391" s="82">
        <v>156</v>
      </c>
      <c r="E391" s="82">
        <v>20071.099999999999</v>
      </c>
      <c r="F391" s="83">
        <v>10472.916686595814</v>
      </c>
      <c r="G391" s="82">
        <v>43.353945944212974</v>
      </c>
      <c r="H391" s="82">
        <v>43.899000000000001</v>
      </c>
      <c r="I391" s="82">
        <v>57.93</v>
      </c>
      <c r="J391" s="82">
        <v>0.2358881408596582</v>
      </c>
      <c r="K391" s="82">
        <v>21.478919999999999</v>
      </c>
      <c r="L391" s="82">
        <v>-1.65357001266328</v>
      </c>
      <c r="M391" s="82">
        <v>9.0063049913649991</v>
      </c>
      <c r="N391" s="82">
        <v>9.1341719999999995</v>
      </c>
      <c r="O391" s="82">
        <v>9.43</v>
      </c>
      <c r="P391" s="82">
        <v>20.372399999999999</v>
      </c>
      <c r="Q391" s="82">
        <v>3.98416666666667</v>
      </c>
      <c r="R391" s="82">
        <v>5.2083333333333304</v>
      </c>
      <c r="S391" s="82">
        <v>25.723388862771131</v>
      </c>
      <c r="T391" s="82">
        <v>0.59428584426683562</v>
      </c>
      <c r="U391" s="82">
        <v>8.8650000000000002</v>
      </c>
      <c r="V391" s="82">
        <v>8.109</v>
      </c>
      <c r="W391" s="82">
        <v>1.0749999990000001</v>
      </c>
      <c r="X391" s="82">
        <v>0</v>
      </c>
      <c r="Y391" s="82">
        <v>19.686</v>
      </c>
      <c r="Z391" s="82">
        <v>5.5609999999999999</v>
      </c>
      <c r="AA391" s="82">
        <v>8.6310000000000002</v>
      </c>
      <c r="AB391" s="82">
        <v>11.055</v>
      </c>
      <c r="AC391" s="82">
        <v>9.0719811309321425</v>
      </c>
    </row>
    <row r="392" spans="1:29">
      <c r="A392" s="82">
        <v>1966</v>
      </c>
      <c r="B392" s="82" t="s">
        <v>253</v>
      </c>
      <c r="C392" s="82" t="s">
        <v>254</v>
      </c>
      <c r="D392" s="82">
        <v>156</v>
      </c>
      <c r="E392" s="82">
        <v>20448.5</v>
      </c>
      <c r="F392" s="83">
        <v>10946.135109398754</v>
      </c>
      <c r="G392" s="82">
        <v>45.312915737457402</v>
      </c>
      <c r="H392" s="82">
        <v>45.229799999999997</v>
      </c>
      <c r="I392" s="82">
        <v>64.817999999999998</v>
      </c>
      <c r="J392" s="82">
        <v>0.2456416427535561</v>
      </c>
      <c r="K392" s="82">
        <v>22.281680000000001</v>
      </c>
      <c r="L392" s="82">
        <v>-1.5140054445829101</v>
      </c>
      <c r="M392" s="82">
        <v>10.505095989928</v>
      </c>
      <c r="N392" s="82">
        <v>10.779489999999999</v>
      </c>
      <c r="O392" s="82">
        <v>10.130000000000001</v>
      </c>
      <c r="P392" s="82">
        <v>22.004100000000001</v>
      </c>
      <c r="Q392" s="82">
        <v>4.9950000000000001</v>
      </c>
      <c r="R392" s="82">
        <v>5.69</v>
      </c>
      <c r="S392" s="82">
        <v>24.422640810848382</v>
      </c>
      <c r="T392" s="82">
        <v>0.58167336353136079</v>
      </c>
      <c r="U392" s="82">
        <v>9.6620000000000008</v>
      </c>
      <c r="V392" s="82">
        <v>9.1080000000000005</v>
      </c>
      <c r="W392" s="82">
        <v>1.083799999</v>
      </c>
      <c r="X392" s="82">
        <v>0</v>
      </c>
      <c r="Y392" s="82">
        <v>21.236999999999998</v>
      </c>
      <c r="Z392" s="82">
        <v>5.9740000000000002</v>
      </c>
      <c r="AA392" s="82">
        <v>9.3849999999999998</v>
      </c>
      <c r="AB392" s="82">
        <v>11.852</v>
      </c>
      <c r="AC392" s="82">
        <v>9.9947390282104696</v>
      </c>
    </row>
    <row r="393" spans="1:29">
      <c r="A393" s="82">
        <v>1967</v>
      </c>
      <c r="B393" s="82" t="s">
        <v>253</v>
      </c>
      <c r="C393" s="82" t="s">
        <v>254</v>
      </c>
      <c r="D393" s="82">
        <v>156</v>
      </c>
      <c r="E393" s="82">
        <v>20819.77</v>
      </c>
      <c r="F393" s="83">
        <v>11078.269992166579</v>
      </c>
      <c r="G393" s="82">
        <v>45.859815578453023</v>
      </c>
      <c r="H393" s="82">
        <v>46.052599999999998</v>
      </c>
      <c r="I393" s="82">
        <v>69.697999999999993</v>
      </c>
      <c r="J393" s="82">
        <v>0.23312003213865534</v>
      </c>
      <c r="K393" s="82">
        <v>23.077780000000001</v>
      </c>
      <c r="L393" s="82">
        <v>-1.17111397324275</v>
      </c>
      <c r="M393" s="82">
        <v>11.308959989125999</v>
      </c>
      <c r="N393" s="82">
        <v>11.86538</v>
      </c>
      <c r="O393" s="82">
        <v>11.7</v>
      </c>
      <c r="P393" s="82">
        <v>25.827999999999999</v>
      </c>
      <c r="Q393" s="82">
        <v>4.6408333333333296</v>
      </c>
      <c r="R393" s="82">
        <v>5.9366666666666603</v>
      </c>
      <c r="S393" s="82">
        <v>25.881719618154992</v>
      </c>
      <c r="T393" s="82">
        <v>0.58118957723662101</v>
      </c>
      <c r="U393" s="82">
        <v>10.571</v>
      </c>
      <c r="V393" s="82">
        <v>10.461</v>
      </c>
      <c r="W393" s="82">
        <v>1.0806</v>
      </c>
      <c r="X393" s="82">
        <v>0</v>
      </c>
      <c r="Y393" s="82">
        <v>23.706</v>
      </c>
      <c r="Z393" s="82">
        <v>6.5810000000000004</v>
      </c>
      <c r="AA393" s="82">
        <v>10.672000000000001</v>
      </c>
      <c r="AB393" s="82">
        <v>13.034000000000001</v>
      </c>
      <c r="AC393" s="82">
        <v>10.892418885043925</v>
      </c>
    </row>
    <row r="394" spans="1:29">
      <c r="A394" s="82">
        <v>1968</v>
      </c>
      <c r="B394" s="82" t="s">
        <v>253</v>
      </c>
      <c r="C394" s="82" t="s">
        <v>254</v>
      </c>
      <c r="D394" s="82">
        <v>156</v>
      </c>
      <c r="E394" s="82">
        <v>21143.1</v>
      </c>
      <c r="F394" s="83">
        <v>11479.064091831378</v>
      </c>
      <c r="G394" s="82">
        <v>47.519033384428042</v>
      </c>
      <c r="H394" s="82">
        <v>47.321199999999997</v>
      </c>
      <c r="I394" s="82">
        <v>76.131</v>
      </c>
      <c r="J394" s="82">
        <v>0.21662660414285903</v>
      </c>
      <c r="K394" s="82">
        <v>24.02064</v>
      </c>
      <c r="L394" s="82">
        <v>-0.831075694623994</v>
      </c>
      <c r="M394" s="82">
        <v>12.818356987639</v>
      </c>
      <c r="N394" s="82">
        <v>14.187196986319</v>
      </c>
      <c r="O394" s="82">
        <v>15.97</v>
      </c>
      <c r="P394" s="82">
        <v>29.117999999999999</v>
      </c>
      <c r="Q394" s="82">
        <v>6.2675000000000001</v>
      </c>
      <c r="R394" s="82">
        <v>6.7483333333333304</v>
      </c>
      <c r="S394" s="82">
        <v>27.226313110030208</v>
      </c>
      <c r="T394" s="82">
        <v>0.57401829750916267</v>
      </c>
      <c r="U394" s="82">
        <v>11.817</v>
      </c>
      <c r="V394" s="82">
        <v>11.672000000000001</v>
      </c>
      <c r="W394" s="82">
        <v>1.0727999989999999</v>
      </c>
      <c r="X394" s="82">
        <v>0</v>
      </c>
      <c r="Y394" s="82">
        <v>26.527999999999999</v>
      </c>
      <c r="Z394" s="82">
        <v>7.4</v>
      </c>
      <c r="AA394" s="82">
        <v>12.34</v>
      </c>
      <c r="AB394" s="82">
        <v>14.188000000000001</v>
      </c>
      <c r="AC394" s="82">
        <v>12.124092644165893</v>
      </c>
    </row>
    <row r="395" spans="1:29">
      <c r="A395" s="82">
        <v>1969</v>
      </c>
      <c r="B395" s="82" t="s">
        <v>253</v>
      </c>
      <c r="C395" s="82" t="s">
        <v>254</v>
      </c>
      <c r="D395" s="82">
        <v>156</v>
      </c>
      <c r="E395" s="82">
        <v>21448.07</v>
      </c>
      <c r="F395" s="83">
        <v>11912.352219241327</v>
      </c>
      <c r="G395" s="82">
        <v>49.312661365278444</v>
      </c>
      <c r="H395" s="82">
        <v>48.845599999999997</v>
      </c>
      <c r="I395" s="82">
        <v>83.825000000000003</v>
      </c>
      <c r="J395" s="82">
        <v>0.21645093945720251</v>
      </c>
      <c r="K395" s="82">
        <v>25.103590000000001</v>
      </c>
      <c r="L395" s="82">
        <v>-1.7956951995431001</v>
      </c>
      <c r="M395" s="82">
        <v>14.627655000000001</v>
      </c>
      <c r="N395" s="82">
        <v>15.452007999999998</v>
      </c>
      <c r="O395" s="82">
        <v>15.3</v>
      </c>
      <c r="P395" s="82">
        <v>31.891999999999999</v>
      </c>
      <c r="Q395" s="82">
        <v>7.1924999999999999</v>
      </c>
      <c r="R395" s="82">
        <v>7.5841666666666603</v>
      </c>
      <c r="S395" s="82">
        <v>30.306698852467481</v>
      </c>
      <c r="T395" s="82">
        <v>0.55470462067199477</v>
      </c>
      <c r="U395" s="82">
        <v>14.154999999999999</v>
      </c>
      <c r="V395" s="82">
        <v>12.888999999999999</v>
      </c>
      <c r="W395" s="82">
        <v>1.0727999989999999</v>
      </c>
      <c r="X395" s="82">
        <v>0</v>
      </c>
      <c r="Y395" s="82">
        <v>30.068000000000001</v>
      </c>
      <c r="Z395" s="82">
        <v>8.6080000000000005</v>
      </c>
      <c r="AA395" s="82">
        <v>14.19</v>
      </c>
      <c r="AB395" s="82">
        <v>15.878</v>
      </c>
      <c r="AC395" s="82">
        <v>13.242345265821283</v>
      </c>
    </row>
    <row r="396" spans="1:29">
      <c r="A396" s="82">
        <v>1970</v>
      </c>
      <c r="B396" s="82" t="s">
        <v>253</v>
      </c>
      <c r="C396" s="82" t="s">
        <v>254</v>
      </c>
      <c r="D396" s="82">
        <v>156</v>
      </c>
      <c r="E396" s="82">
        <v>21749.99</v>
      </c>
      <c r="F396" s="83">
        <v>12050.490515258263</v>
      </c>
      <c r="G396" s="82">
        <v>49.884489664142706</v>
      </c>
      <c r="H396" s="82">
        <v>49.063899999999997</v>
      </c>
      <c r="I396" s="82">
        <v>90.179000000000002</v>
      </c>
      <c r="J396" s="82">
        <v>0.21489482030184412</v>
      </c>
      <c r="K396" s="82">
        <v>25.948599999999999</v>
      </c>
      <c r="L396" s="82">
        <v>0.67617700176590501</v>
      </c>
      <c r="M396" s="82">
        <v>14.454271986048001</v>
      </c>
      <c r="N396" s="82">
        <v>17.527481999999999</v>
      </c>
      <c r="O396" s="82">
        <v>15.57</v>
      </c>
      <c r="P396" s="82">
        <v>34.784999999999997</v>
      </c>
      <c r="Q396" s="82">
        <v>5.9908333333333301</v>
      </c>
      <c r="R396" s="82">
        <v>7.9124999999999996</v>
      </c>
      <c r="S396" s="82">
        <v>26.623438310683991</v>
      </c>
      <c r="T396" s="82">
        <v>0.57834263673596054</v>
      </c>
      <c r="U396" s="82">
        <v>14.717000000000001</v>
      </c>
      <c r="V396" s="82">
        <v>15.99</v>
      </c>
      <c r="W396" s="82">
        <v>1.011199999</v>
      </c>
      <c r="X396" s="82">
        <v>0</v>
      </c>
      <c r="Y396" s="82">
        <v>32.307000000000002</v>
      </c>
      <c r="Z396" s="82">
        <v>9.8149999999999995</v>
      </c>
      <c r="AA396" s="82">
        <v>15.993</v>
      </c>
      <c r="AB396" s="82">
        <v>16.314</v>
      </c>
      <c r="AC396" s="82">
        <v>13.323278941802458</v>
      </c>
    </row>
    <row r="397" spans="1:29">
      <c r="A397" s="82">
        <v>1971</v>
      </c>
      <c r="B397" s="82" t="s">
        <v>253</v>
      </c>
      <c r="C397" s="82" t="s">
        <v>254</v>
      </c>
      <c r="D397" s="82">
        <v>156</v>
      </c>
      <c r="E397" s="82">
        <v>22026.400000000001</v>
      </c>
      <c r="F397" s="83">
        <v>12561.925689172991</v>
      </c>
      <c r="G397" s="82">
        <v>52.00167885324727</v>
      </c>
      <c r="H397" s="82">
        <v>51.082000000000001</v>
      </c>
      <c r="I397" s="82">
        <v>98.429000000000002</v>
      </c>
      <c r="J397" s="82">
        <v>0.22381615174389663</v>
      </c>
      <c r="K397" s="82">
        <v>26.684650000000001</v>
      </c>
      <c r="L397" s="82">
        <v>-0.79364116579552602</v>
      </c>
      <c r="M397" s="82">
        <v>16.135459984379999</v>
      </c>
      <c r="N397" s="82">
        <v>18.551660982179001</v>
      </c>
      <c r="O397" s="82">
        <v>17.61</v>
      </c>
      <c r="P397" s="82">
        <v>38.792000000000002</v>
      </c>
      <c r="Q397" s="82">
        <v>3.5625</v>
      </c>
      <c r="R397" s="82">
        <v>6.9474999999999998</v>
      </c>
      <c r="S397" s="82">
        <v>28.271539681341142</v>
      </c>
      <c r="T397" s="82">
        <v>0.59003808320174744</v>
      </c>
      <c r="U397" s="82">
        <v>13.345000000000001</v>
      </c>
      <c r="V397" s="82">
        <v>18.420000000000002</v>
      </c>
      <c r="W397" s="82">
        <v>1.0022</v>
      </c>
      <c r="X397" s="82">
        <v>0</v>
      </c>
      <c r="Y397" s="82">
        <v>38.008000000000003</v>
      </c>
      <c r="Z397" s="82">
        <v>11.919</v>
      </c>
      <c r="AA397" s="82">
        <v>19.411000000000001</v>
      </c>
      <c r="AB397" s="82">
        <v>18.597000000000001</v>
      </c>
      <c r="AC397" s="82">
        <v>14.010075276713136</v>
      </c>
    </row>
    <row r="398" spans="1:29">
      <c r="A398" s="82">
        <v>1972</v>
      </c>
      <c r="B398" s="82" t="s">
        <v>253</v>
      </c>
      <c r="C398" s="82" t="s">
        <v>254</v>
      </c>
      <c r="D398" s="82">
        <v>156</v>
      </c>
      <c r="E398" s="82">
        <v>22284.5</v>
      </c>
      <c r="F398" s="83">
        <v>13072.494334627207</v>
      </c>
      <c r="G398" s="82">
        <v>54.115205085277253</v>
      </c>
      <c r="H398" s="82">
        <v>53.986699999999999</v>
      </c>
      <c r="I398" s="82">
        <v>109.913</v>
      </c>
      <c r="J398" s="82">
        <v>0.22099296716493955</v>
      </c>
      <c r="K398" s="82">
        <v>27.958850000000002</v>
      </c>
      <c r="L398" s="82">
        <v>-2.1215485681803399</v>
      </c>
      <c r="M398" s="82">
        <v>19.231129981328998</v>
      </c>
      <c r="N398" s="82">
        <v>20.954959979850997</v>
      </c>
      <c r="O398" s="82">
        <v>19.77</v>
      </c>
      <c r="P398" s="82">
        <v>43.951999999999998</v>
      </c>
      <c r="Q398" s="82">
        <v>3.56083333333333</v>
      </c>
      <c r="R398" s="82">
        <v>7.23166666666667</v>
      </c>
      <c r="S398" s="82">
        <v>33.251650902607153</v>
      </c>
      <c r="T398" s="82">
        <v>0.57778265269760098</v>
      </c>
      <c r="U398" s="82">
        <v>18.821000000000002</v>
      </c>
      <c r="V398" s="82">
        <v>21.32</v>
      </c>
      <c r="W398" s="82">
        <v>0.99559999899999996</v>
      </c>
      <c r="X398" s="82">
        <v>0</v>
      </c>
      <c r="Y398" s="82">
        <v>46.387999999999998</v>
      </c>
      <c r="Z398" s="82">
        <v>15.372</v>
      </c>
      <c r="AA398" s="82">
        <v>24.591999999999999</v>
      </c>
      <c r="AB398" s="82">
        <v>21.795999999999999</v>
      </c>
      <c r="AC398" s="82">
        <v>15.157965582530649</v>
      </c>
    </row>
    <row r="399" spans="1:29">
      <c r="A399" s="82">
        <v>1973</v>
      </c>
      <c r="B399" s="82" t="s">
        <v>253</v>
      </c>
      <c r="C399" s="82" t="s">
        <v>254</v>
      </c>
      <c r="D399" s="82">
        <v>156</v>
      </c>
      <c r="E399" s="82">
        <v>22559.5</v>
      </c>
      <c r="F399" s="83">
        <v>13837.895343425165</v>
      </c>
      <c r="G399" s="82">
        <v>57.283662954784951</v>
      </c>
      <c r="H399" s="82">
        <v>56.955100000000002</v>
      </c>
      <c r="I399" s="82">
        <v>128.95599999999999</v>
      </c>
      <c r="J399" s="82">
        <v>0.22621669406619313</v>
      </c>
      <c r="K399" s="82">
        <v>30.086950000000002</v>
      </c>
      <c r="L399" s="82">
        <v>-1.7116436012440801</v>
      </c>
      <c r="M399" s="82">
        <v>24.026809976673</v>
      </c>
      <c r="N399" s="82">
        <v>26.437839974578999</v>
      </c>
      <c r="O399" s="82">
        <v>21.5</v>
      </c>
      <c r="P399" s="82">
        <v>52.228999999999999</v>
      </c>
      <c r="Q399" s="82">
        <v>5.47</v>
      </c>
      <c r="R399" s="82">
        <v>7.5608333333333304</v>
      </c>
      <c r="S399" s="82">
        <v>35.561087659213626</v>
      </c>
      <c r="T399" s="82">
        <v>0.53335361811430881</v>
      </c>
      <c r="U399" s="82">
        <v>25.102</v>
      </c>
      <c r="V399" s="82">
        <v>24.67</v>
      </c>
      <c r="W399" s="82">
        <v>0.99579999900000005</v>
      </c>
      <c r="X399" s="82">
        <v>0</v>
      </c>
      <c r="Y399" s="82">
        <v>58.991999999999997</v>
      </c>
      <c r="Z399" s="82">
        <v>20.58</v>
      </c>
      <c r="AA399" s="82">
        <v>31.995999999999999</v>
      </c>
      <c r="AB399" s="82">
        <v>26.995999999999999</v>
      </c>
      <c r="AC399" s="82">
        <v>18.412981241181992</v>
      </c>
    </row>
    <row r="400" spans="1:29">
      <c r="A400" s="82">
        <v>1974</v>
      </c>
      <c r="B400" s="82" t="s">
        <v>253</v>
      </c>
      <c r="C400" s="82" t="s">
        <v>254</v>
      </c>
      <c r="D400" s="82">
        <v>156</v>
      </c>
      <c r="E400" s="82">
        <v>22874.7</v>
      </c>
      <c r="F400" s="83">
        <v>14204.68902324402</v>
      </c>
      <c r="G400" s="82">
        <v>58.802060411004071</v>
      </c>
      <c r="H400" s="82">
        <v>59.005099999999999</v>
      </c>
      <c r="I400" s="82">
        <v>154.03800000000001</v>
      </c>
      <c r="J400" s="82">
        <v>0.2342928368324699</v>
      </c>
      <c r="K400" s="82">
        <v>33.355820000000001</v>
      </c>
      <c r="L400" s="82">
        <v>-4.01990225794796</v>
      </c>
      <c r="M400" s="82">
        <v>32.673659968278002</v>
      </c>
      <c r="N400" s="82">
        <v>33.742799967555001</v>
      </c>
      <c r="O400" s="82">
        <v>21.83</v>
      </c>
      <c r="P400" s="82">
        <v>60.853999999999999</v>
      </c>
      <c r="Q400" s="82">
        <v>7.8241666666666596</v>
      </c>
      <c r="R400" s="82">
        <v>8.9033333333333307</v>
      </c>
      <c r="S400" s="82">
        <v>29.716246927774442</v>
      </c>
      <c r="T400" s="82">
        <v>0.50453284032846546</v>
      </c>
      <c r="U400" s="82">
        <v>32.192</v>
      </c>
      <c r="V400" s="82">
        <v>31.46</v>
      </c>
      <c r="W400" s="82">
        <v>0.991199999</v>
      </c>
      <c r="X400" s="82">
        <v>0</v>
      </c>
      <c r="Y400" s="82">
        <v>72.320999999999998</v>
      </c>
      <c r="Z400" s="82">
        <v>25.486000000000001</v>
      </c>
      <c r="AA400" s="82">
        <v>39.253999999999998</v>
      </c>
      <c r="AB400" s="82">
        <v>33.067</v>
      </c>
      <c r="AC400" s="82">
        <v>23.400661512388073</v>
      </c>
    </row>
    <row r="401" spans="1:29">
      <c r="A401" s="82">
        <v>1975</v>
      </c>
      <c r="B401" s="82" t="s">
        <v>253</v>
      </c>
      <c r="C401" s="82" t="s">
        <v>254</v>
      </c>
      <c r="D401" s="82">
        <v>156</v>
      </c>
      <c r="E401" s="82">
        <v>23209.200000000001</v>
      </c>
      <c r="F401" s="83">
        <v>14316.262516588249</v>
      </c>
      <c r="G401" s="82">
        <v>59.263898248823445</v>
      </c>
      <c r="H401" s="82">
        <v>60.395699999999998</v>
      </c>
      <c r="I401" s="82">
        <v>173.62100000000001</v>
      </c>
      <c r="J401" s="82">
        <v>0.24317334884604974</v>
      </c>
      <c r="K401" s="82">
        <v>36.962690000000002</v>
      </c>
      <c r="L401" s="82">
        <v>-7.7108418144270496</v>
      </c>
      <c r="M401" s="82">
        <v>35.760569965281</v>
      </c>
      <c r="N401" s="82">
        <v>34.662159966670998</v>
      </c>
      <c r="O401" s="82">
        <v>25.97</v>
      </c>
      <c r="P401" s="82">
        <v>70.760000000000005</v>
      </c>
      <c r="Q401" s="82">
        <v>7.3949999999999996</v>
      </c>
      <c r="R401" s="82">
        <v>9.0350000000000001</v>
      </c>
      <c r="S401" s="82">
        <v>29.235652188739994</v>
      </c>
      <c r="T401" s="82">
        <v>0.50834944740066657</v>
      </c>
      <c r="U401" s="82">
        <v>34.703000000000003</v>
      </c>
      <c r="V401" s="82">
        <v>37.47</v>
      </c>
      <c r="W401" s="82">
        <v>1.0163999990000001</v>
      </c>
      <c r="X401" s="82">
        <v>0</v>
      </c>
      <c r="Y401" s="82">
        <v>86.122</v>
      </c>
      <c r="Z401" s="82">
        <v>31.148</v>
      </c>
      <c r="AA401" s="82">
        <v>47.796999999999997</v>
      </c>
      <c r="AB401" s="82">
        <v>38.325000000000003</v>
      </c>
      <c r="AC401" s="82">
        <v>26.148416807495433</v>
      </c>
    </row>
    <row r="402" spans="1:29">
      <c r="A402" s="82">
        <v>1976</v>
      </c>
      <c r="B402" s="82" t="s">
        <v>253</v>
      </c>
      <c r="C402" s="82" t="s">
        <v>254</v>
      </c>
      <c r="D402" s="82">
        <v>156</v>
      </c>
      <c r="E402" s="82">
        <v>23517.5</v>
      </c>
      <c r="F402" s="83">
        <v>14902.391835866907</v>
      </c>
      <c r="G402" s="82">
        <v>61.690302064306749</v>
      </c>
      <c r="H402" s="82">
        <v>62.6905</v>
      </c>
      <c r="I402" s="82">
        <v>199.994</v>
      </c>
      <c r="J402" s="82">
        <v>0.23579707391221735</v>
      </c>
      <c r="K402" s="82">
        <v>39.737900000000003</v>
      </c>
      <c r="L402" s="82">
        <v>-7.10865377612126</v>
      </c>
      <c r="M402" s="82">
        <v>38.618819962505995</v>
      </c>
      <c r="N402" s="82">
        <v>40.015039961523996</v>
      </c>
      <c r="O402" s="82">
        <v>26.36</v>
      </c>
      <c r="P402" s="82">
        <v>81.753</v>
      </c>
      <c r="Q402" s="82">
        <v>8.8674999999999997</v>
      </c>
      <c r="R402" s="82">
        <v>9.1758333333333297</v>
      </c>
      <c r="S402" s="82">
        <v>30.259930383184855</v>
      </c>
      <c r="T402" s="82">
        <v>0.43658662997498121</v>
      </c>
      <c r="U402" s="82">
        <v>38.313000000000002</v>
      </c>
      <c r="V402" s="82">
        <v>39.69</v>
      </c>
      <c r="W402" s="82">
        <v>1.0092000000000001</v>
      </c>
      <c r="X402" s="82">
        <v>0</v>
      </c>
      <c r="Y402" s="82">
        <v>104.224</v>
      </c>
      <c r="Z402" s="82">
        <v>37.962000000000003</v>
      </c>
      <c r="AA402" s="82">
        <v>58.32</v>
      </c>
      <c r="AB402" s="82">
        <v>45.904000000000003</v>
      </c>
      <c r="AC402" s="82">
        <v>29.402356140664093</v>
      </c>
    </row>
    <row r="403" spans="1:29">
      <c r="A403" s="82">
        <v>1977</v>
      </c>
      <c r="B403" s="82" t="s">
        <v>253</v>
      </c>
      <c r="C403" s="82" t="s">
        <v>254</v>
      </c>
      <c r="D403" s="82">
        <v>156</v>
      </c>
      <c r="E403" s="82">
        <v>23796.400000000001</v>
      </c>
      <c r="F403" s="83">
        <v>15222.680741624783</v>
      </c>
      <c r="G403" s="82">
        <v>63.016190776495407</v>
      </c>
      <c r="H403" s="82">
        <v>63.6892</v>
      </c>
      <c r="I403" s="82">
        <v>220.97300000000001</v>
      </c>
      <c r="J403" s="82">
        <v>0.22964796604110005</v>
      </c>
      <c r="K403" s="82">
        <v>42.91337</v>
      </c>
      <c r="L403" s="82">
        <v>-6.5736951454662798</v>
      </c>
      <c r="M403" s="82">
        <v>43.633889957637003</v>
      </c>
      <c r="N403" s="82">
        <v>46.337199955445001</v>
      </c>
      <c r="O403" s="82">
        <v>29.1</v>
      </c>
      <c r="P403" s="82">
        <v>92.677000000000007</v>
      </c>
      <c r="Q403" s="82">
        <v>7.3316666666666697</v>
      </c>
      <c r="R403" s="82">
        <v>8.6999999999999993</v>
      </c>
      <c r="S403" s="82">
        <v>29.520891134208643</v>
      </c>
      <c r="T403" s="82">
        <v>0.45150165239412543</v>
      </c>
      <c r="U403" s="82">
        <v>38.237000000000002</v>
      </c>
      <c r="V403" s="82">
        <v>45.06</v>
      </c>
      <c r="W403" s="82">
        <v>1.0944</v>
      </c>
      <c r="X403" s="82">
        <v>0</v>
      </c>
      <c r="Y403" s="82">
        <v>122.387</v>
      </c>
      <c r="Z403" s="82">
        <v>47.277000000000001</v>
      </c>
      <c r="AA403" s="82">
        <v>70.878</v>
      </c>
      <c r="AB403" s="82">
        <v>51.509</v>
      </c>
      <c r="AC403" s="82">
        <v>29.21477466989819</v>
      </c>
    </row>
    <row r="404" spans="1:29">
      <c r="A404" s="82">
        <v>1978</v>
      </c>
      <c r="B404" s="82" t="s">
        <v>253</v>
      </c>
      <c r="C404" s="82" t="s">
        <v>254</v>
      </c>
      <c r="D404" s="82">
        <v>156</v>
      </c>
      <c r="E404" s="82">
        <v>24036.3</v>
      </c>
      <c r="F404" s="83">
        <v>15680.200363616697</v>
      </c>
      <c r="G404" s="82">
        <v>64.910143081666121</v>
      </c>
      <c r="H404" s="82">
        <v>64.947299999999998</v>
      </c>
      <c r="I404" s="82">
        <v>244.87700000000001</v>
      </c>
      <c r="J404" s="82">
        <v>0.22521510799299241</v>
      </c>
      <c r="K404" s="82">
        <v>46.738169999999997</v>
      </c>
      <c r="L404" s="82">
        <v>-8.0769489578466303</v>
      </c>
      <c r="M404" s="82">
        <v>51.613299949889999</v>
      </c>
      <c r="N404" s="82">
        <v>55.311359946815998</v>
      </c>
      <c r="O404" s="82">
        <v>31.12</v>
      </c>
      <c r="P404" s="82">
        <v>105.655</v>
      </c>
      <c r="Q404" s="82">
        <v>8.6758333333333297</v>
      </c>
      <c r="R404" s="82">
        <v>9.27</v>
      </c>
      <c r="S404" s="82">
        <v>33.88083296592486</v>
      </c>
      <c r="T404" s="82">
        <v>0.48022659676102847</v>
      </c>
      <c r="U404" s="82">
        <v>41.637999999999998</v>
      </c>
      <c r="V404" s="82">
        <v>50.51</v>
      </c>
      <c r="W404" s="82">
        <v>1.1859999999999999</v>
      </c>
      <c r="X404" s="82">
        <v>0</v>
      </c>
      <c r="Y404" s="82">
        <v>144.87700000000001</v>
      </c>
      <c r="Z404" s="82">
        <v>57.588000000000001</v>
      </c>
      <c r="AA404" s="82">
        <v>85.406000000000006</v>
      </c>
      <c r="AB404" s="82">
        <v>59.470999999999997</v>
      </c>
      <c r="AC404" s="82">
        <v>30.268850470421071</v>
      </c>
    </row>
    <row r="405" spans="1:29">
      <c r="A405" s="82">
        <v>1979</v>
      </c>
      <c r="B405" s="82" t="s">
        <v>253</v>
      </c>
      <c r="C405" s="82" t="s">
        <v>254</v>
      </c>
      <c r="D405" s="82">
        <v>156</v>
      </c>
      <c r="E405" s="82">
        <v>24276.9</v>
      </c>
      <c r="F405" s="83">
        <v>16170.145282140635</v>
      </c>
      <c r="G405" s="82">
        <v>66.938302064096973</v>
      </c>
      <c r="H405" s="82">
        <v>65.7834</v>
      </c>
      <c r="I405" s="82">
        <v>279.577</v>
      </c>
      <c r="J405" s="82">
        <v>0.22957181742418009</v>
      </c>
      <c r="K405" s="82">
        <v>51.012160000000002</v>
      </c>
      <c r="L405" s="82">
        <v>-7.9200826243836202</v>
      </c>
      <c r="M405" s="82">
        <v>64.756099937130003</v>
      </c>
      <c r="N405" s="82">
        <v>68.268719934356994</v>
      </c>
      <c r="O405" s="82">
        <v>31.56</v>
      </c>
      <c r="P405" s="82">
        <v>125.03400000000001</v>
      </c>
      <c r="Q405" s="82">
        <v>11.6875</v>
      </c>
      <c r="R405" s="82">
        <v>10.213333333333299</v>
      </c>
      <c r="S405" s="82">
        <v>46.103480110003318</v>
      </c>
      <c r="T405" s="82">
        <v>0.45278969957081538</v>
      </c>
      <c r="U405" s="82">
        <v>48.219000000000001</v>
      </c>
      <c r="V405" s="82">
        <v>55.54</v>
      </c>
      <c r="W405" s="82">
        <v>1.1680999990000001</v>
      </c>
      <c r="X405" s="82">
        <v>0</v>
      </c>
      <c r="Y405" s="82">
        <v>175.536</v>
      </c>
      <c r="Z405" s="82">
        <v>68.56</v>
      </c>
      <c r="AA405" s="82">
        <v>100.98099999999999</v>
      </c>
      <c r="AB405" s="82">
        <v>74.555000000000007</v>
      </c>
      <c r="AC405" s="82">
        <v>34.204637444392006</v>
      </c>
    </row>
    <row r="406" spans="1:29">
      <c r="A406" s="82">
        <v>1980</v>
      </c>
      <c r="B406" s="82" t="s">
        <v>253</v>
      </c>
      <c r="C406" s="82" t="s">
        <v>254</v>
      </c>
      <c r="D406" s="82">
        <v>156</v>
      </c>
      <c r="E406" s="82">
        <v>24593.3</v>
      </c>
      <c r="F406" s="83">
        <v>16175.706391578196</v>
      </c>
      <c r="G406" s="82">
        <v>66.961297294620692</v>
      </c>
      <c r="H406" s="82">
        <v>66.049300000000002</v>
      </c>
      <c r="I406" s="82">
        <v>314.39</v>
      </c>
      <c r="J406" s="82">
        <v>0.23296542510894114</v>
      </c>
      <c r="K406" s="82">
        <v>56.206780000000002</v>
      </c>
      <c r="L406" s="82">
        <v>-5.6641956968264306</v>
      </c>
      <c r="M406" s="82">
        <v>71.353249930724999</v>
      </c>
      <c r="N406" s="82">
        <v>79.208479923837999</v>
      </c>
      <c r="O406" s="82">
        <v>34.75</v>
      </c>
      <c r="P406" s="82">
        <v>146.923</v>
      </c>
      <c r="Q406" s="82">
        <v>12.793333333333299</v>
      </c>
      <c r="R406" s="82">
        <v>12.484166666666701</v>
      </c>
      <c r="S406" s="82">
        <v>62.131911441954742</v>
      </c>
      <c r="T406" s="82">
        <v>0.45631786630727439</v>
      </c>
      <c r="U406" s="82">
        <v>57.491</v>
      </c>
      <c r="V406" s="82">
        <v>65.52</v>
      </c>
      <c r="W406" s="82">
        <v>1.194699999</v>
      </c>
      <c r="X406" s="82">
        <v>0</v>
      </c>
      <c r="Y406" s="82">
        <v>204.22200000000001</v>
      </c>
      <c r="Z406" s="82">
        <v>76.135999999999996</v>
      </c>
      <c r="AA406" s="82">
        <v>113.03100000000001</v>
      </c>
      <c r="AB406" s="82">
        <v>91.191000000000003</v>
      </c>
      <c r="AC406" s="82">
        <v>43.599363152346967</v>
      </c>
    </row>
    <row r="407" spans="1:29">
      <c r="A407" s="82">
        <v>1981</v>
      </c>
      <c r="B407" s="82" t="s">
        <v>253</v>
      </c>
      <c r="C407" s="82" t="s">
        <v>254</v>
      </c>
      <c r="D407" s="82">
        <v>156</v>
      </c>
      <c r="E407" s="82">
        <v>24900</v>
      </c>
      <c r="F407" s="83">
        <v>16472.449799196787</v>
      </c>
      <c r="G407" s="82">
        <v>68.189710649102594</v>
      </c>
      <c r="H407" s="82">
        <v>66.017600000000002</v>
      </c>
      <c r="I407" s="82">
        <v>360.471</v>
      </c>
      <c r="J407" s="82">
        <v>0.25567660089161126</v>
      </c>
      <c r="K407" s="82">
        <v>63.211489999999998</v>
      </c>
      <c r="L407" s="82">
        <v>-12.5346851327366</v>
      </c>
      <c r="M407" s="82">
        <v>81.867489920517002</v>
      </c>
      <c r="N407" s="82">
        <v>87.164479916188</v>
      </c>
      <c r="O407" s="82">
        <v>36.75</v>
      </c>
      <c r="P407" s="82">
        <v>162.51400000000001</v>
      </c>
      <c r="Q407" s="82">
        <v>17.72</v>
      </c>
      <c r="R407" s="82">
        <v>15.2191666666667</v>
      </c>
      <c r="S407" s="82">
        <v>63.09090864802603</v>
      </c>
      <c r="T407" s="82">
        <v>0.46932890355905743</v>
      </c>
      <c r="U407" s="82">
        <v>63.530999999999999</v>
      </c>
      <c r="V407" s="82">
        <v>73.424999999999997</v>
      </c>
      <c r="W407" s="82">
        <v>1.1858999990000001</v>
      </c>
      <c r="X407" s="82">
        <v>0</v>
      </c>
      <c r="Y407" s="82">
        <v>250.767</v>
      </c>
      <c r="Z407" s="82">
        <v>81.284000000000006</v>
      </c>
      <c r="AA407" s="82">
        <v>118.84</v>
      </c>
      <c r="AB407" s="82">
        <v>131.92699999999999</v>
      </c>
      <c r="AC407" s="82">
        <v>63.420145809742991</v>
      </c>
    </row>
    <row r="408" spans="1:29">
      <c r="A408" s="82">
        <v>1982</v>
      </c>
      <c r="B408" s="82" t="s">
        <v>253</v>
      </c>
      <c r="C408" s="82" t="s">
        <v>254</v>
      </c>
      <c r="D408" s="82">
        <v>156</v>
      </c>
      <c r="E408" s="82">
        <v>25201.9</v>
      </c>
      <c r="F408" s="83">
        <v>15779.405521012304</v>
      </c>
      <c r="G408" s="82">
        <v>65.32080126924906</v>
      </c>
      <c r="H408" s="82">
        <v>63.551499999999997</v>
      </c>
      <c r="I408" s="82">
        <v>379.85899999999998</v>
      </c>
      <c r="J408" s="82">
        <v>0.23063557793812967</v>
      </c>
      <c r="K408" s="82">
        <v>70.040459999999996</v>
      </c>
      <c r="L408" s="82">
        <v>1.7948496243487502</v>
      </c>
      <c r="M408" s="82">
        <v>69.891679932144001</v>
      </c>
      <c r="N408" s="82">
        <v>87.911199915470007</v>
      </c>
      <c r="O408" s="82">
        <v>39.82</v>
      </c>
      <c r="P408" s="82">
        <v>174.328</v>
      </c>
      <c r="Q408" s="82">
        <v>13.657500000000001</v>
      </c>
      <c r="R408" s="82">
        <v>14.2558333333333</v>
      </c>
      <c r="S408" s="82">
        <v>47.943283487564031</v>
      </c>
      <c r="T408" s="82">
        <v>0.5266845731086246</v>
      </c>
      <c r="U408" s="82">
        <v>65.239999999999995</v>
      </c>
      <c r="V408" s="82">
        <v>86.489000000000004</v>
      </c>
      <c r="W408" s="82">
        <v>1.229399999</v>
      </c>
      <c r="X408" s="82">
        <v>0</v>
      </c>
      <c r="Y408" s="82">
        <v>249.80500000000001</v>
      </c>
      <c r="Z408" s="82">
        <v>81.975999999999999</v>
      </c>
      <c r="AA408" s="82">
        <v>119.251</v>
      </c>
      <c r="AB408" s="82">
        <v>130.554</v>
      </c>
      <c r="AC408" s="82">
        <v>60.007483693618546</v>
      </c>
    </row>
    <row r="409" spans="1:29">
      <c r="A409" s="82">
        <v>1983</v>
      </c>
      <c r="B409" s="82" t="s">
        <v>253</v>
      </c>
      <c r="C409" s="82" t="s">
        <v>254</v>
      </c>
      <c r="D409" s="82">
        <v>156</v>
      </c>
      <c r="E409" s="82">
        <v>25456.3</v>
      </c>
      <c r="F409" s="83">
        <v>16076.413304368663</v>
      </c>
      <c r="G409" s="82">
        <v>66.550333860614856</v>
      </c>
      <c r="H409" s="82">
        <v>64.577200000000005</v>
      </c>
      <c r="I409" s="82">
        <v>411.38600000000002</v>
      </c>
      <c r="J409" s="82">
        <v>0.21531359842094772</v>
      </c>
      <c r="K409" s="82">
        <v>74.11412</v>
      </c>
      <c r="L409" s="82">
        <v>-2.5242825629110199</v>
      </c>
      <c r="M409" s="82">
        <v>77.854609924412998</v>
      </c>
      <c r="N409" s="82">
        <v>94.602559909035989</v>
      </c>
      <c r="O409" s="82">
        <v>44.09</v>
      </c>
      <c r="P409" s="82">
        <v>184.37</v>
      </c>
      <c r="Q409" s="82">
        <v>9.31</v>
      </c>
      <c r="R409" s="82">
        <v>11.7916666666667</v>
      </c>
      <c r="S409" s="82">
        <v>69.181040257421401</v>
      </c>
      <c r="T409" s="82">
        <v>0.58402572249764939</v>
      </c>
      <c r="U409" s="82">
        <v>67.510000000000005</v>
      </c>
      <c r="V409" s="82">
        <v>95.307000000000002</v>
      </c>
      <c r="W409" s="82">
        <v>1.2443999990000001</v>
      </c>
      <c r="X409" s="82">
        <v>0</v>
      </c>
      <c r="Y409" s="82">
        <v>249.33199999999999</v>
      </c>
      <c r="Z409" s="82">
        <v>91.385000000000005</v>
      </c>
      <c r="AA409" s="82">
        <v>130.44399999999999</v>
      </c>
      <c r="AB409" s="82">
        <v>118.88800000000001</v>
      </c>
      <c r="AC409" s="82">
        <v>57.350038763576428</v>
      </c>
    </row>
    <row r="410" spans="1:29">
      <c r="A410" s="82">
        <v>1984</v>
      </c>
      <c r="B410" s="82" t="s">
        <v>253</v>
      </c>
      <c r="C410" s="82" t="s">
        <v>254</v>
      </c>
      <c r="D410" s="82">
        <v>156</v>
      </c>
      <c r="E410" s="82">
        <v>25701.8</v>
      </c>
      <c r="F410" s="83">
        <v>16835.824728229152</v>
      </c>
      <c r="G410" s="82">
        <v>69.693965021061544</v>
      </c>
      <c r="H410" s="82">
        <v>66.688999999999993</v>
      </c>
      <c r="I410" s="82">
        <v>449.58199999999999</v>
      </c>
      <c r="J410" s="82">
        <v>0.20716576731274827</v>
      </c>
      <c r="K410" s="82">
        <v>77.329800000000006</v>
      </c>
      <c r="L410" s="82">
        <v>-1.3750562684691601</v>
      </c>
      <c r="M410" s="82">
        <v>98.339249904524991</v>
      </c>
      <c r="N410" s="82">
        <v>116.964639962512</v>
      </c>
      <c r="O410" s="82">
        <v>52.44</v>
      </c>
      <c r="P410" s="82">
        <v>199.52</v>
      </c>
      <c r="Q410" s="82">
        <v>11.0591666666667</v>
      </c>
      <c r="R410" s="82">
        <v>12.750833333333301</v>
      </c>
      <c r="S410" s="82">
        <v>68.418860359581572</v>
      </c>
      <c r="T410" s="82">
        <v>0.6167393648520737</v>
      </c>
      <c r="U410" s="82">
        <v>73.628</v>
      </c>
      <c r="V410" s="82">
        <v>107.22</v>
      </c>
      <c r="W410" s="82">
        <v>1.3213999999999999</v>
      </c>
      <c r="X410" s="82">
        <v>0</v>
      </c>
      <c r="Y410" s="82">
        <v>272.85199999999998</v>
      </c>
      <c r="Z410" s="82">
        <v>98.326999999999998</v>
      </c>
      <c r="AA410" s="82">
        <v>140.89500000000001</v>
      </c>
      <c r="AB410" s="82">
        <v>131.95699999999999</v>
      </c>
      <c r="AC410" s="82">
        <v>57.207457280582261</v>
      </c>
    </row>
    <row r="411" spans="1:29">
      <c r="A411" s="82">
        <v>1985</v>
      </c>
      <c r="B411" s="82" t="s">
        <v>253</v>
      </c>
      <c r="C411" s="82" t="s">
        <v>254</v>
      </c>
      <c r="D411" s="82">
        <v>156</v>
      </c>
      <c r="E411" s="82">
        <v>25941.599999999999</v>
      </c>
      <c r="F411" s="83">
        <v>17582.068954883274</v>
      </c>
      <c r="G411" s="82">
        <v>72.783160569427736</v>
      </c>
      <c r="H411" s="82">
        <v>69.373800000000003</v>
      </c>
      <c r="I411" s="82">
        <v>485.714</v>
      </c>
      <c r="J411" s="82">
        <v>0.21317483127931253</v>
      </c>
      <c r="K411" s="82">
        <v>80.385050000000007</v>
      </c>
      <c r="L411" s="82">
        <v>-5.8403852433112098</v>
      </c>
      <c r="M411" s="82">
        <v>107.477409895653</v>
      </c>
      <c r="N411" s="82">
        <v>124.2488</v>
      </c>
      <c r="O411" s="82">
        <v>68.91</v>
      </c>
      <c r="P411" s="82">
        <v>220.80699999999999</v>
      </c>
      <c r="Q411" s="82">
        <v>9.43</v>
      </c>
      <c r="R411" s="82">
        <v>11.044166666666699</v>
      </c>
      <c r="S411" s="82">
        <v>79.288144923794391</v>
      </c>
      <c r="T411" s="82">
        <v>0.66869443560844244</v>
      </c>
      <c r="U411" s="82">
        <v>80.263999999999996</v>
      </c>
      <c r="V411" s="82">
        <v>118.163</v>
      </c>
      <c r="W411" s="82">
        <v>1.3975</v>
      </c>
      <c r="X411" s="82">
        <v>0</v>
      </c>
      <c r="Y411" s="82">
        <v>299.262</v>
      </c>
      <c r="Z411" s="82">
        <v>110.57299999999999</v>
      </c>
      <c r="AA411" s="82">
        <v>159.43600000000001</v>
      </c>
      <c r="AB411" s="82">
        <v>139.82599999999999</v>
      </c>
      <c r="AC411" s="82">
        <v>56.457865092971446</v>
      </c>
    </row>
    <row r="412" spans="1:29">
      <c r="A412" s="82">
        <v>1986</v>
      </c>
      <c r="B412" s="82" t="s">
        <v>253</v>
      </c>
      <c r="C412" s="82" t="s">
        <v>254</v>
      </c>
      <c r="D412" s="82">
        <v>156</v>
      </c>
      <c r="E412" s="82">
        <v>26203.8</v>
      </c>
      <c r="F412" s="83">
        <v>17862.103969653257</v>
      </c>
      <c r="G412" s="82">
        <v>73.942384734723205</v>
      </c>
      <c r="H412" s="82">
        <v>71.259500000000003</v>
      </c>
      <c r="I412" s="82">
        <v>512.54100000000005</v>
      </c>
      <c r="J412" s="82">
        <v>0.21615246390044893</v>
      </c>
      <c r="K412" s="82">
        <v>83.740229999999997</v>
      </c>
      <c r="L412" s="82">
        <v>-11.356985236002199</v>
      </c>
      <c r="M412" s="82">
        <v>115.88735993436799</v>
      </c>
      <c r="N412" s="82">
        <v>125.49679999999999</v>
      </c>
      <c r="O412" s="82">
        <v>80.22</v>
      </c>
      <c r="P412" s="82">
        <v>246.197</v>
      </c>
      <c r="Q412" s="82">
        <v>8.9708333333333297</v>
      </c>
      <c r="R412" s="82">
        <v>9.52</v>
      </c>
      <c r="S412" s="82">
        <v>88.00072101390171</v>
      </c>
      <c r="T412" s="82">
        <v>0.70998544074138448</v>
      </c>
      <c r="U412" s="82">
        <v>88.686000000000007</v>
      </c>
      <c r="V412" s="82">
        <v>117.28700000000001</v>
      </c>
      <c r="W412" s="82">
        <v>1.3805000000000001</v>
      </c>
      <c r="X412" s="82">
        <v>0</v>
      </c>
      <c r="Y412" s="82">
        <v>314.98200000000003</v>
      </c>
      <c r="Z412" s="82">
        <v>129.83199999999999</v>
      </c>
      <c r="AA412" s="82">
        <v>183.35400000000001</v>
      </c>
      <c r="AB412" s="82">
        <v>131.62799999999999</v>
      </c>
      <c r="AC412" s="82">
        <v>61.131015997006521</v>
      </c>
    </row>
    <row r="413" spans="1:29">
      <c r="A413" s="82">
        <v>1987</v>
      </c>
      <c r="B413" s="82" t="s">
        <v>253</v>
      </c>
      <c r="C413" s="82" t="s">
        <v>254</v>
      </c>
      <c r="D413" s="82">
        <v>156</v>
      </c>
      <c r="E413" s="82">
        <v>26549.7</v>
      </c>
      <c r="F413" s="83">
        <v>18348.154593083917</v>
      </c>
      <c r="G413" s="82">
        <v>75.954467405548982</v>
      </c>
      <c r="H413" s="82">
        <v>73.287000000000006</v>
      </c>
      <c r="I413" s="82">
        <v>558.94899999999996</v>
      </c>
      <c r="J413" s="82">
        <v>0.22461619933124488</v>
      </c>
      <c r="K413" s="82">
        <v>87.39537</v>
      </c>
      <c r="L413" s="82">
        <v>-13.738178741766001</v>
      </c>
      <c r="M413" s="82">
        <v>119.72514</v>
      </c>
      <c r="N413" s="82">
        <v>130.08944</v>
      </c>
      <c r="O413" s="82">
        <v>85.2</v>
      </c>
      <c r="P413" s="82">
        <v>267.70400000000001</v>
      </c>
      <c r="Q413" s="82">
        <v>8.1458333333333304</v>
      </c>
      <c r="R413" s="82">
        <v>9.9499999999999993</v>
      </c>
      <c r="S413" s="82">
        <v>104.28710968424005</v>
      </c>
      <c r="T413" s="82">
        <v>0.71449083734570962</v>
      </c>
      <c r="U413" s="82">
        <v>97.43</v>
      </c>
      <c r="V413" s="82">
        <v>123.202</v>
      </c>
      <c r="W413" s="82">
        <v>1.2998000000000001</v>
      </c>
      <c r="X413" s="82">
        <v>0</v>
      </c>
      <c r="Y413" s="82">
        <v>350.69099999999997</v>
      </c>
      <c r="Z413" s="82">
        <v>154.846</v>
      </c>
      <c r="AA413" s="82">
        <v>216.90700000000001</v>
      </c>
      <c r="AB413" s="82">
        <v>133.78399999999999</v>
      </c>
      <c r="AC413" s="82">
        <v>70.236176566256376</v>
      </c>
    </row>
    <row r="414" spans="1:29">
      <c r="A414" s="82">
        <v>1988</v>
      </c>
      <c r="B414" s="82" t="s">
        <v>253</v>
      </c>
      <c r="C414" s="82" t="s">
        <v>254</v>
      </c>
      <c r="D414" s="82">
        <v>156</v>
      </c>
      <c r="E414" s="82">
        <v>26894.799999999999</v>
      </c>
      <c r="F414" s="83">
        <v>18993.076728586937</v>
      </c>
      <c r="G414" s="82">
        <v>78.624152620068656</v>
      </c>
      <c r="H414" s="82">
        <v>75.491399999999999</v>
      </c>
      <c r="I414" s="82">
        <v>613.09400000000005</v>
      </c>
      <c r="J414" s="82">
        <v>0.23137724394627904</v>
      </c>
      <c r="K414" s="82">
        <v>90.911000000000001</v>
      </c>
      <c r="L414" s="82">
        <v>-15.427442988337999</v>
      </c>
      <c r="M414" s="82">
        <v>135.41615999999999</v>
      </c>
      <c r="N414" s="82">
        <v>144.03792000000001</v>
      </c>
      <c r="O414" s="82">
        <v>90.12</v>
      </c>
      <c r="P414" s="82">
        <v>302.38</v>
      </c>
      <c r="Q414" s="82">
        <v>9.4824999999999999</v>
      </c>
      <c r="R414" s="82">
        <v>10.224166666666701</v>
      </c>
      <c r="S414" s="82">
        <v>96.539620444641614</v>
      </c>
      <c r="T414" s="82">
        <v>0.71083551661264988</v>
      </c>
      <c r="U414" s="82">
        <v>106.73099999999999</v>
      </c>
      <c r="V414" s="82">
        <v>132.83000000000001</v>
      </c>
      <c r="W414" s="82">
        <v>1.1927000000000001</v>
      </c>
      <c r="X414" s="82">
        <v>0</v>
      </c>
      <c r="Y414" s="82">
        <v>398.90499999999997</v>
      </c>
      <c r="Z414" s="82">
        <v>182.11199999999999</v>
      </c>
      <c r="AA414" s="82">
        <v>252.726</v>
      </c>
      <c r="AB414" s="82">
        <v>146.179</v>
      </c>
      <c r="AC414" s="82">
        <v>78.38190804839455</v>
      </c>
    </row>
    <row r="415" spans="1:29">
      <c r="A415" s="82">
        <v>1989</v>
      </c>
      <c r="B415" s="82" t="s">
        <v>253</v>
      </c>
      <c r="C415" s="82" t="s">
        <v>254</v>
      </c>
      <c r="D415" s="82">
        <v>156</v>
      </c>
      <c r="E415" s="82">
        <v>27379.3</v>
      </c>
      <c r="F415" s="83">
        <v>19108.487068697887</v>
      </c>
      <c r="G415" s="82">
        <v>79.101965020685498</v>
      </c>
      <c r="H415" s="82">
        <v>76.721500000000006</v>
      </c>
      <c r="I415" s="82">
        <v>657.72799999999995</v>
      </c>
      <c r="J415" s="82">
        <v>0.23444797849566995</v>
      </c>
      <c r="K415" s="82">
        <v>95.452010000000001</v>
      </c>
      <c r="L415" s="82">
        <v>-22.398603978289099</v>
      </c>
      <c r="M415" s="82">
        <v>138.40625</v>
      </c>
      <c r="N415" s="82">
        <v>144.24799999999999</v>
      </c>
      <c r="O415" s="82">
        <v>95.45</v>
      </c>
      <c r="P415" s="82">
        <v>345.47800000000001</v>
      </c>
      <c r="Q415" s="82">
        <v>12.054166666666699</v>
      </c>
      <c r="R415" s="82">
        <v>9.92</v>
      </c>
      <c r="S415" s="82">
        <v>111.11920357194192</v>
      </c>
      <c r="T415" s="82">
        <v>0.72247087093753048</v>
      </c>
      <c r="U415" s="82">
        <v>113.881</v>
      </c>
      <c r="V415" s="82">
        <v>141.36199999999999</v>
      </c>
      <c r="W415" s="82">
        <v>1.1577999999999999</v>
      </c>
      <c r="X415" s="82">
        <v>0</v>
      </c>
      <c r="Y415" s="82">
        <v>449.87299999999999</v>
      </c>
      <c r="Z415" s="82">
        <v>212.517</v>
      </c>
      <c r="AA415" s="82">
        <v>289.93099999999998</v>
      </c>
      <c r="AB415" s="82">
        <v>159.94200000000001</v>
      </c>
      <c r="AC415" s="82">
        <v>92.128915182360032</v>
      </c>
    </row>
    <row r="416" spans="1:29">
      <c r="A416" s="82">
        <v>1990</v>
      </c>
      <c r="B416" s="82" t="s">
        <v>253</v>
      </c>
      <c r="C416" s="82" t="s">
        <v>254</v>
      </c>
      <c r="D416" s="82">
        <v>156</v>
      </c>
      <c r="E416" s="82">
        <v>27790.6</v>
      </c>
      <c r="F416" s="83">
        <v>18872.388505465879</v>
      </c>
      <c r="G416" s="82">
        <v>78.124565974619642</v>
      </c>
      <c r="H416" s="82">
        <v>76.452399999999997</v>
      </c>
      <c r="I416" s="82">
        <v>679.92100000000005</v>
      </c>
      <c r="J416" s="82">
        <v>0.222019911136735</v>
      </c>
      <c r="K416" s="82">
        <v>100</v>
      </c>
      <c r="L416" s="82">
        <v>-20.829310409292802</v>
      </c>
      <c r="M416" s="82">
        <v>140.32926</v>
      </c>
      <c r="N416" s="82">
        <v>148.91200000000001</v>
      </c>
      <c r="O416" s="82">
        <v>96.22</v>
      </c>
      <c r="P416" s="82">
        <v>373.90899999999999</v>
      </c>
      <c r="Q416" s="82">
        <v>12.8083333333333</v>
      </c>
      <c r="R416" s="82">
        <v>10.8516666666667</v>
      </c>
      <c r="S416" s="82">
        <v>100</v>
      </c>
      <c r="T416" s="82">
        <v>0.75189911769161411</v>
      </c>
      <c r="U416" s="82">
        <v>121.514</v>
      </c>
      <c r="V416" s="82">
        <v>154.78800000000001</v>
      </c>
      <c r="W416" s="82">
        <v>1.1603000000000001</v>
      </c>
      <c r="X416" s="82">
        <v>0</v>
      </c>
      <c r="Y416" s="82">
        <v>482.05849999999998</v>
      </c>
      <c r="Z416" s="82">
        <v>226.01599999999999</v>
      </c>
      <c r="AA416" s="82">
        <v>305.06099999999998</v>
      </c>
      <c r="AB416" s="82">
        <v>176.9975</v>
      </c>
      <c r="AC416" s="82">
        <v>100</v>
      </c>
    </row>
    <row r="417" spans="1:29">
      <c r="A417" s="82">
        <v>1991</v>
      </c>
      <c r="B417" s="82" t="s">
        <v>253</v>
      </c>
      <c r="C417" s="82" t="s">
        <v>254</v>
      </c>
      <c r="D417" s="82">
        <v>156</v>
      </c>
      <c r="E417" s="82">
        <v>28117.599999999999</v>
      </c>
      <c r="F417" s="83">
        <v>18262.463768631369</v>
      </c>
      <c r="G417" s="82">
        <v>75.569551666295695</v>
      </c>
      <c r="H417" s="82">
        <v>74.349299999999999</v>
      </c>
      <c r="I417" s="82">
        <v>685.36699999999996</v>
      </c>
      <c r="J417" s="82">
        <v>0.2074873753769878</v>
      </c>
      <c r="K417" s="82">
        <v>105.6152</v>
      </c>
      <c r="L417" s="82">
        <v>-22.989112701018797</v>
      </c>
      <c r="M417" s="82">
        <v>139.42697999999999</v>
      </c>
      <c r="N417" s="82">
        <v>145.65799999999999</v>
      </c>
      <c r="O417" s="82">
        <v>100.45</v>
      </c>
      <c r="P417" s="82">
        <v>391.322</v>
      </c>
      <c r="Q417" s="82">
        <v>8.7266666666666595</v>
      </c>
      <c r="R417" s="82">
        <v>9.7641666666666609</v>
      </c>
      <c r="S417" s="82">
        <v>101.41401543846663</v>
      </c>
      <c r="T417" s="82">
        <v>0.8233953487693455</v>
      </c>
      <c r="U417" s="82">
        <v>127.277</v>
      </c>
      <c r="V417" s="82">
        <v>163.74</v>
      </c>
      <c r="W417" s="82">
        <v>1.1556</v>
      </c>
      <c r="X417" s="82">
        <v>0</v>
      </c>
      <c r="Y417" s="82">
        <v>507.98524999999995</v>
      </c>
      <c r="Z417" s="82">
        <v>243.99799999999999</v>
      </c>
      <c r="AA417" s="82">
        <v>325.46699999999998</v>
      </c>
      <c r="AB417" s="82">
        <v>182.51824999999999</v>
      </c>
      <c r="AC417" s="82">
        <v>97.125625781079947</v>
      </c>
    </row>
    <row r="418" spans="1:29">
      <c r="A418" s="82">
        <v>1992</v>
      </c>
      <c r="B418" s="82" t="s">
        <v>253</v>
      </c>
      <c r="C418" s="82" t="s">
        <v>254</v>
      </c>
      <c r="D418" s="82">
        <v>156</v>
      </c>
      <c r="E418" s="82">
        <v>28545</v>
      </c>
      <c r="F418" s="83">
        <v>18146.724685223868</v>
      </c>
      <c r="G418" s="82">
        <v>75.145360887298338</v>
      </c>
      <c r="H418" s="82">
        <v>74.418099999999995</v>
      </c>
      <c r="I418" s="82">
        <v>700.48</v>
      </c>
      <c r="J418" s="82">
        <v>0.19882366377341251</v>
      </c>
      <c r="K418" s="82">
        <v>107.2056</v>
      </c>
      <c r="L418" s="82">
        <v>-21.822871608886903</v>
      </c>
      <c r="M418" s="82">
        <v>152.43485000000001</v>
      </c>
      <c r="N418" s="82">
        <v>162.596</v>
      </c>
      <c r="O418" s="82">
        <v>108.82</v>
      </c>
      <c r="P418" s="82">
        <v>404.44799999999998</v>
      </c>
      <c r="Q418" s="82">
        <v>6.585</v>
      </c>
      <c r="R418" s="82">
        <v>8.7650000000000006</v>
      </c>
      <c r="S418" s="82">
        <v>99.46776507613292</v>
      </c>
      <c r="T418" s="82">
        <v>0.90231555504796701</v>
      </c>
      <c r="U418" s="82">
        <v>131.49100000000001</v>
      </c>
      <c r="V418" s="82">
        <v>167.26</v>
      </c>
      <c r="W418" s="82">
        <v>1.2710999999999999</v>
      </c>
      <c r="X418" s="82">
        <v>0</v>
      </c>
      <c r="Y418" s="82">
        <v>531.78025000000002</v>
      </c>
      <c r="Z418" s="82">
        <v>261.64999999999998</v>
      </c>
      <c r="AA418" s="82">
        <v>343.98899999999998</v>
      </c>
      <c r="AB418" s="82">
        <v>187.79124999999999</v>
      </c>
      <c r="AC418" s="82">
        <v>101.06630405806956</v>
      </c>
    </row>
    <row r="419" spans="1:29">
      <c r="A419" s="82">
        <v>1993</v>
      </c>
      <c r="B419" s="82" t="s">
        <v>253</v>
      </c>
      <c r="C419" s="82" t="s">
        <v>254</v>
      </c>
      <c r="D419" s="82">
        <v>156</v>
      </c>
      <c r="E419" s="82">
        <v>28953</v>
      </c>
      <c r="F419" s="83">
        <v>18309.107688439399</v>
      </c>
      <c r="G419" s="82">
        <v>75.851395863422738</v>
      </c>
      <c r="H419" s="82">
        <v>74.708500000000001</v>
      </c>
      <c r="I419" s="82">
        <v>727.18399999999997</v>
      </c>
      <c r="J419" s="82">
        <v>0.19166125767343617</v>
      </c>
      <c r="K419" s="82">
        <v>109.1797</v>
      </c>
      <c r="L419" s="82">
        <v>-22.6143010414694</v>
      </c>
      <c r="M419" s="82">
        <v>175.04849999999999</v>
      </c>
      <c r="N419" s="82">
        <v>187.346</v>
      </c>
      <c r="O419" s="82">
        <v>114.4</v>
      </c>
      <c r="P419" s="82">
        <v>415.34100000000001</v>
      </c>
      <c r="Q419" s="82">
        <v>4.8433333333333302</v>
      </c>
      <c r="R419" s="82">
        <v>7.8449999999999998</v>
      </c>
      <c r="S419" s="82">
        <v>114.12115469401999</v>
      </c>
      <c r="T419" s="82">
        <v>0.96323763999207912</v>
      </c>
      <c r="U419" s="82">
        <v>130.23099999999999</v>
      </c>
      <c r="V419" s="82">
        <v>169.81299999999999</v>
      </c>
      <c r="W419" s="82">
        <v>1.3240000000000001</v>
      </c>
      <c r="X419" s="82">
        <v>0</v>
      </c>
      <c r="Y419" s="82">
        <v>551.09950000000003</v>
      </c>
      <c r="Z419" s="82">
        <v>276.49099999999999</v>
      </c>
      <c r="AA419" s="82">
        <v>360.79300000000001</v>
      </c>
      <c r="AB419" s="82">
        <v>190.3065</v>
      </c>
      <c r="AC419" s="82">
        <v>108.08263367319739</v>
      </c>
    </row>
    <row r="420" spans="1:29">
      <c r="A420" s="82">
        <v>1994</v>
      </c>
      <c r="B420" s="82" t="s">
        <v>253</v>
      </c>
      <c r="C420" s="82" t="s">
        <v>254</v>
      </c>
      <c r="D420" s="82">
        <v>156</v>
      </c>
      <c r="E420" s="82">
        <v>29331</v>
      </c>
      <c r="F420" s="83">
        <v>18941.768399849854</v>
      </c>
      <c r="G420" s="82">
        <v>78.571344988910184</v>
      </c>
      <c r="H420" s="82">
        <v>76.091499999999996</v>
      </c>
      <c r="I420" s="82">
        <v>770.87300000000005</v>
      </c>
      <c r="J420" s="82">
        <v>0.19924942240810095</v>
      </c>
      <c r="K420" s="82">
        <v>109.38200000000001</v>
      </c>
      <c r="L420" s="82">
        <v>-13.9501461197131</v>
      </c>
      <c r="M420" s="82">
        <v>206.62642399999999</v>
      </c>
      <c r="N420" s="82">
        <v>225.90761699999999</v>
      </c>
      <c r="O420" s="82">
        <v>128.32</v>
      </c>
      <c r="P420" s="82">
        <v>426.02800000000002</v>
      </c>
      <c r="Q420" s="82">
        <v>5.5383333333333304</v>
      </c>
      <c r="R420" s="82">
        <v>8.6316666666666606</v>
      </c>
      <c r="S420" s="82">
        <v>125.22428160464595</v>
      </c>
      <c r="T420" s="82">
        <v>0.97961791371600748</v>
      </c>
      <c r="U420" s="82">
        <v>133.26400000000001</v>
      </c>
      <c r="V420" s="82">
        <v>168.20599999999999</v>
      </c>
      <c r="W420" s="82">
        <v>1.4028</v>
      </c>
      <c r="X420" s="82">
        <v>0</v>
      </c>
      <c r="Y420" s="82">
        <v>571.88525000000004</v>
      </c>
      <c r="Z420" s="82">
        <v>284.16300000000001</v>
      </c>
      <c r="AA420" s="82">
        <v>373.95400000000001</v>
      </c>
      <c r="AB420" s="82">
        <v>197.93125000000001</v>
      </c>
      <c r="AC420" s="82">
        <v>112.0316271653187</v>
      </c>
    </row>
    <row r="421" spans="1:29">
      <c r="A421" s="82">
        <v>1995</v>
      </c>
      <c r="B421" s="82" t="s">
        <v>253</v>
      </c>
      <c r="C421" s="82" t="s">
        <v>254</v>
      </c>
      <c r="D421" s="82">
        <v>156</v>
      </c>
      <c r="E421" s="82">
        <v>29691</v>
      </c>
      <c r="F421" s="83">
        <v>19237.797708562295</v>
      </c>
      <c r="G421" s="82">
        <v>79.785920505554799</v>
      </c>
      <c r="H421" s="82">
        <v>76.728300000000004</v>
      </c>
      <c r="I421" s="82">
        <v>810.42600000000004</v>
      </c>
      <c r="J421" s="82">
        <v>0.18827135358441116</v>
      </c>
      <c r="K421" s="82">
        <v>111.75360000000001</v>
      </c>
      <c r="L421" s="82">
        <v>-5.4946533716211396</v>
      </c>
      <c r="M421" s="82">
        <v>224.97725589999999</v>
      </c>
      <c r="N421" s="82">
        <v>263.69654300000002</v>
      </c>
      <c r="O421" s="82">
        <v>138.07</v>
      </c>
      <c r="P421" s="82">
        <v>445.04</v>
      </c>
      <c r="Q421" s="82">
        <v>6.8925000000000001</v>
      </c>
      <c r="R421" s="82">
        <v>8.2808333333333302</v>
      </c>
      <c r="S421" s="82">
        <v>129.60346671278592</v>
      </c>
      <c r="T421" s="82">
        <v>1.016010098392697</v>
      </c>
      <c r="U421" s="82">
        <v>142.19999999999999</v>
      </c>
      <c r="V421" s="82">
        <v>173.684</v>
      </c>
      <c r="W421" s="82">
        <v>1.3652</v>
      </c>
      <c r="X421" s="82">
        <v>0</v>
      </c>
      <c r="Y421" s="82">
        <v>574.37974999999994</v>
      </c>
      <c r="Z421" s="82">
        <v>295.983</v>
      </c>
      <c r="AA421" s="82">
        <v>392.00099999999998</v>
      </c>
      <c r="AB421" s="82">
        <v>182.37875</v>
      </c>
      <c r="AC421" s="82">
        <v>110.55127430671894</v>
      </c>
    </row>
    <row r="422" spans="1:29">
      <c r="A422" s="82">
        <v>1996</v>
      </c>
      <c r="B422" s="82" t="s">
        <v>253</v>
      </c>
      <c r="C422" s="82" t="s">
        <v>254</v>
      </c>
      <c r="D422" s="82">
        <v>156</v>
      </c>
      <c r="E422" s="82">
        <v>30026</v>
      </c>
      <c r="F422" s="83">
        <v>19330.596623229223</v>
      </c>
      <c r="G422" s="82">
        <v>80.085875990439476</v>
      </c>
      <c r="H422" s="82">
        <v>77.764099999999999</v>
      </c>
      <c r="I422" s="82">
        <v>836.86400000000003</v>
      </c>
      <c r="J422" s="82">
        <v>0.19323211417864791</v>
      </c>
      <c r="K422" s="82">
        <v>113.4975</v>
      </c>
      <c r="L422" s="82">
        <v>2.3085197062179801</v>
      </c>
      <c r="M422" s="82">
        <v>232.67248499999999</v>
      </c>
      <c r="N422" s="82">
        <v>274.88428199999998</v>
      </c>
      <c r="O422" s="82">
        <v>155.56</v>
      </c>
      <c r="P422" s="82">
        <v>452.03300000000002</v>
      </c>
      <c r="Q422" s="82">
        <v>4.2066666666666697</v>
      </c>
      <c r="R422" s="82">
        <v>7.5033333333333303</v>
      </c>
      <c r="S422" s="82">
        <v>153.98518511301191</v>
      </c>
      <c r="T422" s="82">
        <v>1.0171927577240745</v>
      </c>
      <c r="U422" s="82">
        <v>150.43600000000001</v>
      </c>
      <c r="V422" s="82">
        <v>167.2</v>
      </c>
      <c r="W422" s="82">
        <v>1.3695999999999999</v>
      </c>
      <c r="X422" s="82">
        <v>0</v>
      </c>
      <c r="Y422" s="82">
        <v>599.95375000000001</v>
      </c>
      <c r="Z422" s="82">
        <v>309.78199999999998</v>
      </c>
      <c r="AA422" s="82">
        <v>414.21699999999998</v>
      </c>
      <c r="AB422" s="82">
        <v>185.73675</v>
      </c>
      <c r="AC422" s="82">
        <v>108.21078581228649</v>
      </c>
    </row>
    <row r="423" spans="1:29">
      <c r="A423" s="82">
        <v>1997</v>
      </c>
      <c r="B423" s="82" t="s">
        <v>253</v>
      </c>
      <c r="C423" s="82" t="s">
        <v>254</v>
      </c>
      <c r="D423" s="82">
        <v>156</v>
      </c>
      <c r="E423" s="82">
        <v>30305.84</v>
      </c>
      <c r="F423" s="83">
        <v>19961.8228974183</v>
      </c>
      <c r="G423" s="82">
        <v>82.596426069830386</v>
      </c>
      <c r="H423" s="82">
        <v>80.517899999999997</v>
      </c>
      <c r="I423" s="82">
        <v>882.73299999999995</v>
      </c>
      <c r="J423" s="82">
        <v>0.20855909997700323</v>
      </c>
      <c r="K423" s="82">
        <v>114.637</v>
      </c>
      <c r="L423" s="82">
        <v>-9.0847629185043299</v>
      </c>
      <c r="M423" s="82">
        <v>271.421987</v>
      </c>
      <c r="N423" s="82">
        <v>296.92751099999998</v>
      </c>
      <c r="O423" s="82">
        <v>169.92</v>
      </c>
      <c r="P423" s="82">
        <v>448.721</v>
      </c>
      <c r="Q423" s="82">
        <v>3.2583333333333302</v>
      </c>
      <c r="R423" s="82">
        <v>6.4241666666666699</v>
      </c>
      <c r="S423" s="82">
        <v>188.77483661484044</v>
      </c>
      <c r="T423" s="82">
        <v>0.96317912664418359</v>
      </c>
      <c r="U423" s="82">
        <v>167.16399999999999</v>
      </c>
      <c r="V423" s="82">
        <v>160.435</v>
      </c>
      <c r="W423" s="82">
        <v>1.4291</v>
      </c>
      <c r="X423" s="82">
        <v>0</v>
      </c>
      <c r="Y423" s="82">
        <v>632.11074999999994</v>
      </c>
      <c r="Z423" s="82">
        <v>322.971</v>
      </c>
      <c r="AA423" s="82">
        <v>433.75099999999998</v>
      </c>
      <c r="AB423" s="82">
        <v>198.35974999999999</v>
      </c>
      <c r="AC423" s="82">
        <v>111.04627417220811</v>
      </c>
    </row>
    <row r="424" spans="1:29">
      <c r="A424" s="82">
        <v>1998</v>
      </c>
      <c r="B424" s="82" t="s">
        <v>253</v>
      </c>
      <c r="C424" s="82" t="s">
        <v>254</v>
      </c>
      <c r="D424" s="82">
        <v>156</v>
      </c>
      <c r="E424" s="82">
        <v>30552</v>
      </c>
      <c r="F424" s="83">
        <v>20612.387346546799</v>
      </c>
      <c r="G424" s="82">
        <v>85.060375195328078</v>
      </c>
      <c r="H424" s="82">
        <v>81.884500000000003</v>
      </c>
      <c r="I424" s="82">
        <v>914.97299999999996</v>
      </c>
      <c r="J424" s="82">
        <v>0.21129366658906876</v>
      </c>
      <c r="K424" s="82">
        <v>115.94499999999999</v>
      </c>
      <c r="L424" s="82">
        <v>-9.1300598102828996</v>
      </c>
      <c r="M424" s="82">
        <v>298.07600000000002</v>
      </c>
      <c r="N424" s="82">
        <v>317.90266200000002</v>
      </c>
      <c r="O424" s="82">
        <v>179.62</v>
      </c>
      <c r="P424" s="82">
        <v>451.738</v>
      </c>
      <c r="Q424" s="82">
        <v>4.730833333333333</v>
      </c>
      <c r="R424" s="82">
        <v>5.4649999999999999</v>
      </c>
      <c r="S424" s="82">
        <v>197.51688658402671</v>
      </c>
      <c r="T424" s="82">
        <v>0.95164556768341801</v>
      </c>
      <c r="U424" s="82">
        <v>172.18</v>
      </c>
      <c r="V424" s="82">
        <v>164.166</v>
      </c>
      <c r="W424" s="82">
        <v>1.5305</v>
      </c>
      <c r="X424" s="82">
        <v>0</v>
      </c>
      <c r="Y424" s="82">
        <v>677.70024999999998</v>
      </c>
      <c r="Z424" s="82">
        <v>333.29399999999998</v>
      </c>
      <c r="AA424" s="82">
        <v>449.73899999999998</v>
      </c>
      <c r="AB424" s="82">
        <v>227.96125000000001</v>
      </c>
      <c r="AC424" s="82">
        <v>111.77165440987653</v>
      </c>
    </row>
    <row r="425" spans="1:29">
      <c r="A425" s="82">
        <v>1999</v>
      </c>
      <c r="B425" s="82" t="s">
        <v>253</v>
      </c>
      <c r="C425" s="82" t="s">
        <v>254</v>
      </c>
      <c r="D425" s="82">
        <v>156</v>
      </c>
      <c r="E425" s="82">
        <v>30821</v>
      </c>
      <c r="F425" s="83">
        <v>21563.040675192231</v>
      </c>
      <c r="G425" s="82">
        <v>88.880228931264426</v>
      </c>
      <c r="H425" s="82">
        <v>84.119399999999999</v>
      </c>
      <c r="I425" s="82">
        <v>982.44100000000003</v>
      </c>
      <c r="J425" s="82">
        <v>0.2071411921937297</v>
      </c>
      <c r="K425" s="82">
        <v>118.6871</v>
      </c>
      <c r="L425" s="82">
        <v>0.71320591201961803</v>
      </c>
      <c r="M425" s="82">
        <v>319.00833999999998</v>
      </c>
      <c r="N425" s="82">
        <v>354.10755699999999</v>
      </c>
      <c r="O425" s="82">
        <v>199.95</v>
      </c>
      <c r="P425" s="82">
        <v>477.142</v>
      </c>
      <c r="Q425" s="82">
        <v>4.7197500000000003</v>
      </c>
      <c r="R425" s="82">
        <v>5.6908333333333339</v>
      </c>
      <c r="S425" s="82">
        <v>206.3399775413919</v>
      </c>
      <c r="T425" s="82">
        <v>0.91369150921022224</v>
      </c>
      <c r="U425" s="82">
        <v>182.81299999999999</v>
      </c>
      <c r="V425" s="82">
        <v>173.78399999999999</v>
      </c>
      <c r="W425" s="82">
        <v>1.4433</v>
      </c>
      <c r="X425" s="82">
        <v>0</v>
      </c>
      <c r="Y425" s="82">
        <v>683.58725000000004</v>
      </c>
      <c r="Z425" s="82">
        <v>341.49200000000002</v>
      </c>
      <c r="AA425" s="82">
        <v>464.04199999999997</v>
      </c>
      <c r="AB425" s="82">
        <v>219.54525000000001</v>
      </c>
      <c r="AC425" s="82">
        <v>112.29013252985528</v>
      </c>
    </row>
    <row r="426" spans="1:29">
      <c r="A426" s="82">
        <v>2000</v>
      </c>
      <c r="B426" s="82" t="s">
        <v>253</v>
      </c>
      <c r="C426" s="82" t="s">
        <v>254</v>
      </c>
      <c r="D426" s="82">
        <v>156</v>
      </c>
      <c r="E426" s="82">
        <v>31100</v>
      </c>
      <c r="F426" s="83">
        <v>22487.70818622514</v>
      </c>
      <c r="G426" s="82">
        <v>92.587548485965215</v>
      </c>
      <c r="H426" s="82">
        <v>86.630399999999995</v>
      </c>
      <c r="I426" s="82">
        <v>1075.566</v>
      </c>
      <c r="J426" s="82">
        <v>0.20154969569510378</v>
      </c>
      <c r="K426" s="82">
        <v>122.39960000000001</v>
      </c>
      <c r="L426" s="82">
        <v>18.375498804749999</v>
      </c>
      <c r="M426" s="82">
        <v>354.727891</v>
      </c>
      <c r="N426" s="82">
        <v>410.99350600000002</v>
      </c>
      <c r="O426" s="82">
        <v>225.19</v>
      </c>
      <c r="P426" s="82">
        <v>510.32</v>
      </c>
      <c r="Q426" s="82">
        <v>5.4898333333333333</v>
      </c>
      <c r="R426" s="82">
        <v>5.8858333333333333</v>
      </c>
      <c r="S426" s="82">
        <v>280.83698509011515</v>
      </c>
      <c r="T426" s="82">
        <v>0.82126870627925375</v>
      </c>
      <c r="U426" s="82">
        <v>201.83099999999999</v>
      </c>
      <c r="V426" s="82">
        <v>180.96899999999999</v>
      </c>
      <c r="W426" s="82">
        <v>1.5002</v>
      </c>
      <c r="X426" s="82">
        <v>0</v>
      </c>
      <c r="Y426" s="82">
        <v>708.47399999999993</v>
      </c>
      <c r="Z426" s="82">
        <v>350.24099999999999</v>
      </c>
      <c r="AA426" s="82">
        <v>476.45</v>
      </c>
      <c r="AB426" s="82">
        <v>232.024</v>
      </c>
      <c r="AC426" s="82">
        <v>113.7428495263996</v>
      </c>
    </row>
    <row r="427" spans="1:29">
      <c r="A427" s="82">
        <v>2001</v>
      </c>
      <c r="B427" s="82" t="s">
        <v>253</v>
      </c>
      <c r="C427" s="82" t="s">
        <v>254</v>
      </c>
      <c r="D427" s="82">
        <v>156</v>
      </c>
      <c r="E427" s="82">
        <v>31377</v>
      </c>
      <c r="F427" s="83">
        <v>22686.64558523288</v>
      </c>
      <c r="G427" s="82">
        <v>93.284019074172662</v>
      </c>
      <c r="H427" s="82">
        <v>87.723100000000002</v>
      </c>
      <c r="I427" s="82">
        <v>1107.4590000000001</v>
      </c>
      <c r="J427" s="82">
        <v>0.20825962857315711</v>
      </c>
      <c r="K427" s="82">
        <v>123.7081</v>
      </c>
      <c r="L427" s="82">
        <v>15.637684039186599</v>
      </c>
      <c r="M427" s="82">
        <v>343.31066299999998</v>
      </c>
      <c r="N427" s="82">
        <v>402.17160899999999</v>
      </c>
      <c r="O427" s="82">
        <v>253.75</v>
      </c>
      <c r="P427" s="82">
        <v>540.22400000000005</v>
      </c>
      <c r="Q427" s="82">
        <v>3.7685833333333298</v>
      </c>
      <c r="R427" s="82">
        <v>5.7824999999999998</v>
      </c>
      <c r="S427" s="82">
        <v>226.00051640184896</v>
      </c>
      <c r="T427" s="82">
        <v>0.82659144730192191</v>
      </c>
      <c r="U427" s="82">
        <v>198.9</v>
      </c>
      <c r="V427" s="82">
        <v>186.631</v>
      </c>
      <c r="W427" s="82">
        <v>1.5926</v>
      </c>
      <c r="X427" s="82">
        <v>0</v>
      </c>
      <c r="Y427" s="82">
        <v>743.24424999999997</v>
      </c>
      <c r="Z427" s="82">
        <v>372.85399999999998</v>
      </c>
      <c r="AA427" s="82">
        <v>507.041</v>
      </c>
      <c r="AB427" s="82">
        <v>236.20325</v>
      </c>
      <c r="AC427" s="82">
        <v>115.92730545453658</v>
      </c>
    </row>
    <row r="428" spans="1:29">
      <c r="A428" s="82">
        <v>2002</v>
      </c>
      <c r="B428" s="82" t="s">
        <v>253</v>
      </c>
      <c r="C428" s="82" t="s">
        <v>254</v>
      </c>
      <c r="D428" s="82">
        <v>156</v>
      </c>
      <c r="E428" s="82">
        <v>31641</v>
      </c>
      <c r="F428" s="83">
        <v>23155.136569813305</v>
      </c>
      <c r="G428" s="82">
        <v>95.214092206050992</v>
      </c>
      <c r="H428" s="82">
        <v>90.043899999999994</v>
      </c>
      <c r="I428" s="82">
        <v>1154.9490000000001</v>
      </c>
      <c r="J428" s="82">
        <v>0.20644461357168151</v>
      </c>
      <c r="K428" s="82">
        <v>128.43369999999999</v>
      </c>
      <c r="L428" s="82">
        <v>12.425751389226299</v>
      </c>
      <c r="M428" s="82">
        <v>348.19805100000002</v>
      </c>
      <c r="N428" s="82">
        <v>396.01967400000001</v>
      </c>
      <c r="O428" s="82">
        <v>268.5</v>
      </c>
      <c r="P428" s="82">
        <v>569.58699999999999</v>
      </c>
      <c r="Q428" s="82">
        <v>2.58575</v>
      </c>
      <c r="R428" s="82">
        <v>5.6616666666666671</v>
      </c>
      <c r="S428" s="82">
        <v>205.66953204736333</v>
      </c>
      <c r="T428" s="82">
        <v>0.80553991872704178</v>
      </c>
      <c r="U428" s="82">
        <v>194.76400000000001</v>
      </c>
      <c r="V428" s="82">
        <v>184.88800000000001</v>
      </c>
      <c r="W428" s="82">
        <v>1.5795999999999999</v>
      </c>
      <c r="X428" s="82">
        <v>0</v>
      </c>
      <c r="Y428" s="82">
        <v>775.79274999999996</v>
      </c>
      <c r="Z428" s="82">
        <v>405.95299999999997</v>
      </c>
      <c r="AA428" s="82">
        <v>554.10900000000004</v>
      </c>
      <c r="AB428" s="82">
        <v>221.68375</v>
      </c>
      <c r="AC428" s="82">
        <v>124.95347148003495</v>
      </c>
    </row>
    <row r="429" spans="1:29">
      <c r="A429" s="82">
        <v>2003</v>
      </c>
      <c r="B429" s="82" t="s">
        <v>253</v>
      </c>
      <c r="C429" s="82" t="s">
        <v>254</v>
      </c>
      <c r="D429" s="82">
        <v>156</v>
      </c>
      <c r="E429" s="82">
        <v>31889</v>
      </c>
      <c r="F429" s="83">
        <v>23406.980270190852</v>
      </c>
      <c r="G429" s="82">
        <v>96.188133541465149</v>
      </c>
      <c r="H429" s="82">
        <v>91.867900000000006</v>
      </c>
      <c r="I429" s="82">
        <v>1214.6010000000001</v>
      </c>
      <c r="J429" s="82">
        <v>0.20673455727436418</v>
      </c>
      <c r="K429" s="82">
        <v>130.62739999999999</v>
      </c>
      <c r="L429" s="82">
        <v>10.1975755676226</v>
      </c>
      <c r="M429" s="82">
        <v>334.33069399999999</v>
      </c>
      <c r="N429" s="82">
        <v>381.65450399999997</v>
      </c>
      <c r="O429" s="82">
        <v>283.95</v>
      </c>
      <c r="P429" s="82">
        <v>604.55399999999997</v>
      </c>
      <c r="Q429" s="82">
        <v>2.8700833333333335</v>
      </c>
      <c r="R429" s="82">
        <v>5.2783333333333333</v>
      </c>
      <c r="S429" s="82">
        <v>209.33581466045391</v>
      </c>
      <c r="T429" s="82">
        <v>0.7656183155768953</v>
      </c>
      <c r="U429" s="82">
        <v>200.85300000000001</v>
      </c>
      <c r="V429" s="82">
        <v>195.66800000000001</v>
      </c>
      <c r="W429" s="82">
        <v>1.2924</v>
      </c>
      <c r="X429" s="82">
        <v>0</v>
      </c>
      <c r="Y429" s="82">
        <v>808.04750000000001</v>
      </c>
      <c r="Z429" s="82">
        <v>431.24700000000001</v>
      </c>
      <c r="AA429" s="82">
        <v>599.05700000000002</v>
      </c>
      <c r="AB429" s="82">
        <v>208.9905</v>
      </c>
      <c r="AC429" s="82">
        <v>137.60115826055485</v>
      </c>
    </row>
    <row r="430" spans="1:29">
      <c r="A430" s="82">
        <v>2004</v>
      </c>
      <c r="B430" s="82" t="s">
        <v>253</v>
      </c>
      <c r="C430" s="82" t="s">
        <v>254</v>
      </c>
      <c r="D430" s="82">
        <v>156</v>
      </c>
      <c r="E430" s="82">
        <v>32135</v>
      </c>
      <c r="F430" s="83">
        <v>23952.908626048553</v>
      </c>
      <c r="G430" s="82">
        <v>97.894257547756254</v>
      </c>
      <c r="H430" s="82">
        <v>94.040499999999994</v>
      </c>
      <c r="I430" s="82">
        <v>1290.1849999999999</v>
      </c>
      <c r="J430" s="82">
        <v>0.21610854257335188</v>
      </c>
      <c r="K430" s="82">
        <v>133.62270000000001</v>
      </c>
      <c r="L430" s="82">
        <v>23.2404764966732</v>
      </c>
      <c r="M430" s="82">
        <v>354.85914000000002</v>
      </c>
      <c r="N430" s="82">
        <v>395.89710000000002</v>
      </c>
      <c r="O430" s="82">
        <v>311.74</v>
      </c>
      <c r="P430" s="82">
        <v>642.02800000000002</v>
      </c>
      <c r="Q430" s="82">
        <v>2.2199166666666663</v>
      </c>
      <c r="R430" s="82">
        <v>5.0808333333333335</v>
      </c>
      <c r="S430" s="82">
        <v>252.72935427846303</v>
      </c>
      <c r="T430" s="82">
        <v>0.72600716086221628</v>
      </c>
      <c r="U430" s="82">
        <v>209.74</v>
      </c>
      <c r="V430" s="82">
        <v>198.49199999999999</v>
      </c>
      <c r="W430" s="82">
        <v>1.2036</v>
      </c>
      <c r="X430" s="82">
        <v>0</v>
      </c>
      <c r="Y430" s="82">
        <v>875.84050000000002</v>
      </c>
      <c r="Z430" s="82">
        <v>462.09800000000001</v>
      </c>
      <c r="AA430" s="82">
        <v>653.53300000000002</v>
      </c>
      <c r="AB430" s="82">
        <v>222.3075</v>
      </c>
      <c r="AC430" s="82">
        <v>152.7145508927851</v>
      </c>
    </row>
    <row r="431" spans="1:29">
      <c r="A431" s="82">
        <v>2005</v>
      </c>
      <c r="B431" s="82" t="s">
        <v>253</v>
      </c>
      <c r="C431" s="82" t="s">
        <v>254</v>
      </c>
      <c r="D431" s="82">
        <v>156</v>
      </c>
      <c r="E431" s="82">
        <v>32386</v>
      </c>
      <c r="F431" s="83">
        <v>24484.344653524106</v>
      </c>
      <c r="G431" s="82">
        <v>100</v>
      </c>
      <c r="H431" s="82">
        <v>96.825500000000005</v>
      </c>
      <c r="I431" s="82">
        <v>1368.7260000000001</v>
      </c>
      <c r="J431" s="82">
        <v>0.2269256902383962</v>
      </c>
      <c r="K431" s="82">
        <v>136.70269999999999</v>
      </c>
      <c r="L431" s="82">
        <v>21.931401324224701</v>
      </c>
      <c r="M431" s="82">
        <v>380.85829999999999</v>
      </c>
      <c r="N431" s="82">
        <v>436.35070000000002</v>
      </c>
      <c r="O431" s="82">
        <v>341.44600000000003</v>
      </c>
      <c r="P431" s="82">
        <v>680.08</v>
      </c>
      <c r="Q431" s="82">
        <v>2.7260833333333299</v>
      </c>
      <c r="R431" s="82">
        <v>4.3858333333333333</v>
      </c>
      <c r="S431" s="82">
        <v>297.04686346773639</v>
      </c>
      <c r="T431" s="82">
        <v>0.71608150846711238</v>
      </c>
      <c r="U431" s="82">
        <v>221.37200000000001</v>
      </c>
      <c r="V431" s="82">
        <v>220.09</v>
      </c>
      <c r="W431" s="82">
        <v>1.1645000000000001</v>
      </c>
      <c r="X431" s="82">
        <v>0</v>
      </c>
      <c r="Y431" s="82">
        <v>949.87725</v>
      </c>
      <c r="Z431" s="82">
        <v>498.65800000000002</v>
      </c>
      <c r="AA431" s="82">
        <v>714.13</v>
      </c>
      <c r="AB431" s="82">
        <v>235.74725000000001</v>
      </c>
      <c r="AC431" s="82">
        <v>167.37794364729797</v>
      </c>
    </row>
    <row r="432" spans="1:29">
      <c r="A432" s="82">
        <v>2006</v>
      </c>
      <c r="B432" s="82" t="s">
        <v>253</v>
      </c>
      <c r="C432" s="82" t="s">
        <v>254</v>
      </c>
      <c r="D432" s="82">
        <v>156</v>
      </c>
      <c r="E432" s="82">
        <v>32657</v>
      </c>
      <c r="F432" s="83">
        <v>24967.167207444239</v>
      </c>
      <c r="G432" s="82">
        <v>101.80891296208546</v>
      </c>
      <c r="H432" s="82">
        <v>100</v>
      </c>
      <c r="I432" s="82">
        <v>1439.2909999999999</v>
      </c>
      <c r="J432" s="82">
        <v>0.23811045723933327</v>
      </c>
      <c r="K432" s="82">
        <v>138.60149999999999</v>
      </c>
      <c r="L432" s="82">
        <v>17.990236338715899</v>
      </c>
      <c r="M432" s="82">
        <v>397.04390000000001</v>
      </c>
      <c r="N432" s="82">
        <v>440.36509999999998</v>
      </c>
      <c r="O432" s="82">
        <v>377.99599999999998</v>
      </c>
      <c r="P432" s="82">
        <v>742.93499999999995</v>
      </c>
      <c r="Q432" s="82">
        <v>4.0341666666666702</v>
      </c>
      <c r="R432" s="82">
        <v>4.2991666666666664</v>
      </c>
      <c r="S432" s="82">
        <v>353.14454623623504</v>
      </c>
      <c r="T432" s="82">
        <v>0.70255273527049344</v>
      </c>
      <c r="U432" s="82">
        <v>232.41200000000001</v>
      </c>
      <c r="V432" s="82">
        <v>219.696</v>
      </c>
      <c r="W432" s="82">
        <v>1.1653</v>
      </c>
      <c r="X432" s="82">
        <v>0</v>
      </c>
      <c r="Y432" s="82">
        <v>1029.36625</v>
      </c>
      <c r="Z432" s="82">
        <v>536.49199999999996</v>
      </c>
      <c r="AA432" s="82">
        <v>771.67</v>
      </c>
      <c r="AB432" s="82">
        <v>257.69625000000002</v>
      </c>
      <c r="AC432" s="82">
        <v>186.50049279877919</v>
      </c>
    </row>
    <row r="433" spans="1:29">
      <c r="A433" s="82">
        <v>2007</v>
      </c>
      <c r="B433" s="82" t="s">
        <v>253</v>
      </c>
      <c r="C433" s="82" t="s">
        <v>254</v>
      </c>
      <c r="D433" s="82">
        <v>156</v>
      </c>
      <c r="E433" s="82">
        <v>32386</v>
      </c>
      <c r="F433" s="83">
        <v>25300.08385970836</v>
      </c>
      <c r="G433" s="82">
        <v>102.90608018834766</v>
      </c>
      <c r="H433" s="82">
        <v>102.452</v>
      </c>
      <c r="I433" s="82">
        <v>1531.4269999999999</v>
      </c>
      <c r="J433" s="82">
        <v>0.23906414266404602</v>
      </c>
      <c r="K433" s="82">
        <v>142.01939999999999</v>
      </c>
      <c r="L433" s="82">
        <v>11.050480721268601</v>
      </c>
      <c r="M433" s="82">
        <v>407.30090000000001</v>
      </c>
      <c r="N433" s="82">
        <v>450.32080000000002</v>
      </c>
      <c r="O433" s="82">
        <v>404.37799999999999</v>
      </c>
      <c r="P433" s="82">
        <v>793.51800000000003</v>
      </c>
      <c r="Q433" s="82">
        <v>4.1516666666666699</v>
      </c>
      <c r="R433" s="82">
        <v>4.335</v>
      </c>
      <c r="S433" s="82">
        <v>400.45465285373064</v>
      </c>
      <c r="T433" s="82">
        <v>0.66518260787701811</v>
      </c>
      <c r="U433" s="82">
        <v>245.655</v>
      </c>
      <c r="V433" s="82">
        <v>230.779</v>
      </c>
      <c r="W433" s="82">
        <v>0.98809999999999998</v>
      </c>
      <c r="X433" s="82">
        <v>0</v>
      </c>
      <c r="Y433" s="82">
        <v>1141.7925</v>
      </c>
      <c r="Z433" s="82">
        <v>586.25400000000002</v>
      </c>
      <c r="AA433" s="82">
        <v>844.51099999999997</v>
      </c>
      <c r="AB433" s="82">
        <v>297.28149999999999</v>
      </c>
      <c r="AC433" s="82">
        <v>207.06475351501265</v>
      </c>
    </row>
    <row r="434" spans="1:29">
      <c r="A434" s="82">
        <v>2008</v>
      </c>
      <c r="B434" s="82" t="s">
        <v>253</v>
      </c>
      <c r="C434" s="82" t="s">
        <v>254</v>
      </c>
      <c r="D434" s="82">
        <v>156</v>
      </c>
      <c r="E434" s="82">
        <v>33213</v>
      </c>
      <c r="F434" s="83">
        <v>25262.071135439153</v>
      </c>
      <c r="G434" s="82">
        <v>102.81678967756324</v>
      </c>
      <c r="H434" s="82">
        <v>104.44499999999999</v>
      </c>
      <c r="I434" s="82">
        <v>1602.4739999999999</v>
      </c>
      <c r="J434" s="82">
        <v>0.24120888378565586</v>
      </c>
      <c r="K434" s="82">
        <v>145.64065910222212</v>
      </c>
      <c r="L434" s="82">
        <v>3.1795374578870903</v>
      </c>
      <c r="M434" s="82">
        <v>433.99900000000002</v>
      </c>
      <c r="N434" s="82">
        <v>483.48809999999997</v>
      </c>
      <c r="O434" s="82">
        <v>456.90699999999998</v>
      </c>
      <c r="P434" s="82">
        <v>903.149</v>
      </c>
      <c r="Q434" s="82">
        <v>2.39</v>
      </c>
      <c r="R434" s="82">
        <v>4.04</v>
      </c>
      <c r="S434" s="82">
        <v>366.21869618276838</v>
      </c>
      <c r="T434" s="82">
        <v>0.71114082541171431</v>
      </c>
      <c r="U434" s="82">
        <v>244.00899999999999</v>
      </c>
      <c r="V434" s="82">
        <v>246.02699999999999</v>
      </c>
      <c r="W434" s="82">
        <v>1.2245999999999999</v>
      </c>
      <c r="X434" s="82">
        <v>0</v>
      </c>
      <c r="Y434" s="82">
        <v>1242.4157500000001</v>
      </c>
      <c r="Z434" s="82">
        <v>620.28300000000002</v>
      </c>
      <c r="AA434" s="82">
        <v>917.52499999999998</v>
      </c>
      <c r="AB434" s="82">
        <v>324.89075000000003</v>
      </c>
      <c r="AC434" s="82">
        <v>223.04684156335824</v>
      </c>
    </row>
    <row r="435" spans="1:29">
      <c r="A435" s="82">
        <v>2009</v>
      </c>
      <c r="B435" s="82" t="s">
        <v>253</v>
      </c>
      <c r="C435" s="82" t="s">
        <v>254</v>
      </c>
      <c r="D435" s="82">
        <v>156</v>
      </c>
      <c r="E435" s="82">
        <v>33590.813823292941</v>
      </c>
      <c r="F435" s="83">
        <v>24361.021416833475</v>
      </c>
      <c r="G435" s="82">
        <v>98.648263936647865</v>
      </c>
      <c r="H435" s="82">
        <v>103.60899999999999</v>
      </c>
      <c r="I435" s="82">
        <v>1527.67</v>
      </c>
      <c r="J435" s="82">
        <v>0.22799426577729484</v>
      </c>
      <c r="K435" s="82">
        <v>146.07716754521437</v>
      </c>
      <c r="L435" s="82">
        <v>-40.737041437542501</v>
      </c>
      <c r="M435" s="82">
        <v>365.35939999999999</v>
      </c>
      <c r="N435" s="82">
        <v>357.3732</v>
      </c>
      <c r="O435" s="82">
        <v>516.17600000000004</v>
      </c>
      <c r="P435" s="82">
        <v>987.48400000000004</v>
      </c>
      <c r="Q435" s="82">
        <v>0.35</v>
      </c>
      <c r="R435" s="82">
        <v>3.89083333333333</v>
      </c>
      <c r="S435" s="82">
        <v>299.03199012016046</v>
      </c>
      <c r="T435" s="82">
        <v>0.83301405834589615</v>
      </c>
      <c r="U435" s="82">
        <v>226.38499999999999</v>
      </c>
      <c r="V435" s="82">
        <v>256.05399999999997</v>
      </c>
      <c r="W435" s="82">
        <v>1.0466</v>
      </c>
      <c r="X435" s="82">
        <v>0</v>
      </c>
      <c r="Y435" s="82">
        <v>1268.50225</v>
      </c>
      <c r="Z435" s="82">
        <v>613.88199999999995</v>
      </c>
      <c r="AA435" s="82">
        <v>956.08100000000002</v>
      </c>
      <c r="AB435" s="82">
        <v>312.42124999999999</v>
      </c>
      <c r="AC435" s="82">
        <v>217.6226310808068</v>
      </c>
    </row>
    <row r="436" spans="1:29">
      <c r="A436" s="82">
        <v>2010</v>
      </c>
      <c r="B436" s="82" t="s">
        <v>253</v>
      </c>
      <c r="C436" s="82" t="s">
        <v>254</v>
      </c>
      <c r="D436" s="82">
        <v>156</v>
      </c>
      <c r="E436" s="82">
        <v>33964.715517253448</v>
      </c>
      <c r="F436" s="83">
        <v>24941.235625629819</v>
      </c>
      <c r="G436" s="82">
        <v>100.56359649120606</v>
      </c>
      <c r="H436" s="82">
        <v>107.4850637390628</v>
      </c>
      <c r="I436" s="82">
        <v>1621.529</v>
      </c>
      <c r="J436" s="82">
        <v>0.23926785196696948</v>
      </c>
      <c r="K436" s="82">
        <v>148.66175701030005</v>
      </c>
      <c r="L436" s="82">
        <v>-58.160275067228405</v>
      </c>
      <c r="M436" s="82">
        <v>403.70119999999997</v>
      </c>
      <c r="N436" s="82">
        <v>398.85700000000003</v>
      </c>
      <c r="O436" s="82">
        <v>563.62900000000002</v>
      </c>
      <c r="P436" s="82">
        <v>1041.0450000000001</v>
      </c>
      <c r="Q436" s="82">
        <v>0.59750000000000003</v>
      </c>
      <c r="R436" s="82">
        <v>3.6575000000000002</v>
      </c>
      <c r="S436" s="82">
        <v>353.43823760818344</v>
      </c>
      <c r="T436" s="82">
        <v>0.83953175165947735</v>
      </c>
      <c r="U436" s="82">
        <v>233.17099999999999</v>
      </c>
      <c r="V436" s="82">
        <v>279.77100000000002</v>
      </c>
      <c r="W436" s="82">
        <v>1.0008999999999999</v>
      </c>
      <c r="X436" s="82">
        <v>0</v>
      </c>
      <c r="Y436" s="82">
        <v>1357.42</v>
      </c>
      <c r="Z436" s="82">
        <v>672.99400000000003</v>
      </c>
      <c r="AA436" s="82">
        <v>1047.18</v>
      </c>
      <c r="AB436" s="82">
        <v>310.23599999999999</v>
      </c>
      <c r="AC436" s="82">
        <v>234.28069720633232</v>
      </c>
    </row>
    <row r="437" spans="1:29">
      <c r="A437" s="82">
        <v>2011</v>
      </c>
      <c r="B437" s="82" t="s">
        <v>253</v>
      </c>
      <c r="C437" s="82" t="s">
        <v>254</v>
      </c>
      <c r="D437" s="82">
        <v>156</v>
      </c>
      <c r="E437" s="82">
        <v>34307.773246350822</v>
      </c>
      <c r="F437" s="83">
        <v>25992.743899629535</v>
      </c>
      <c r="G437" s="82">
        <v>102.70317919858287</v>
      </c>
      <c r="H437" s="82">
        <v>108.86739215623891</v>
      </c>
      <c r="I437" s="82">
        <v>1718.6849999999999</v>
      </c>
      <c r="J437" s="82">
        <v>0.23974073276739843</v>
      </c>
      <c r="K437" s="82">
        <v>152.9580817878977</v>
      </c>
      <c r="L437" s="82">
        <v>-49.728611074287599</v>
      </c>
      <c r="M437" s="82">
        <v>446.44190000000003</v>
      </c>
      <c r="N437" s="82">
        <v>447.50150000000002</v>
      </c>
      <c r="O437" s="82">
        <v>618.31899999999996</v>
      </c>
      <c r="P437" s="82">
        <v>1108.1320000000001</v>
      </c>
      <c r="Q437" s="82">
        <v>0.92166666666666697</v>
      </c>
      <c r="R437" s="82">
        <v>3.2141666666666699</v>
      </c>
      <c r="S437" s="82">
        <v>381.46156338223665</v>
      </c>
      <c r="T437" s="82">
        <v>0.87881665342980253</v>
      </c>
      <c r="U437" s="82">
        <v>249.029</v>
      </c>
      <c r="V437" s="82">
        <v>275.572</v>
      </c>
      <c r="W437" s="82">
        <v>1.0209999999999999</v>
      </c>
      <c r="X437" s="82">
        <v>0</v>
      </c>
      <c r="Y437" s="82">
        <v>1487.8113503423904</v>
      </c>
      <c r="Z437" s="82">
        <v>754.14235034239027</v>
      </c>
      <c r="AA437" s="82">
        <v>1158.51</v>
      </c>
      <c r="AB437" s="82">
        <v>329.30500000000001</v>
      </c>
      <c r="AC437" s="82">
        <v>249.78466038460317</v>
      </c>
    </row>
    <row r="438" spans="1:29">
      <c r="A438" s="82">
        <v>2012</v>
      </c>
      <c r="B438" s="82" t="s">
        <v>253</v>
      </c>
      <c r="C438" s="82" t="s">
        <v>254</v>
      </c>
      <c r="D438" s="82">
        <v>156</v>
      </c>
      <c r="E438" s="82">
        <v>34702.839727381332</v>
      </c>
      <c r="F438" s="83">
        <v>26626.971863009221</v>
      </c>
      <c r="G438" s="82">
        <v>103.2696742710685</v>
      </c>
      <c r="H438" s="82">
        <v>109.65005963367578</v>
      </c>
      <c r="I438" s="82">
        <v>1817.604</v>
      </c>
      <c r="J438" s="82">
        <v>0.24167583626760564</v>
      </c>
      <c r="K438" s="82">
        <v>155.29834043925254</v>
      </c>
      <c r="L438" s="82">
        <v>-65.697659059700399</v>
      </c>
      <c r="M438" s="82">
        <v>462.02570000000003</v>
      </c>
      <c r="N438" s="82">
        <v>454.41590000000002</v>
      </c>
      <c r="O438" s="82">
        <v>664.06700000000001</v>
      </c>
      <c r="P438" s="82">
        <v>1173.414</v>
      </c>
      <c r="Q438" s="82">
        <v>0.97250000000000003</v>
      </c>
      <c r="R438" s="82">
        <v>2.3316666666666701</v>
      </c>
      <c r="S438" s="82">
        <v>355.43556790805968</v>
      </c>
      <c r="T438" s="82">
        <v>0.88602797969194613</v>
      </c>
      <c r="U438" s="82">
        <v>255.67</v>
      </c>
      <c r="V438" s="82">
        <v>275.82900000000001</v>
      </c>
      <c r="W438" s="82">
        <v>0.99519999999999997</v>
      </c>
      <c r="X438" s="82">
        <v>0</v>
      </c>
      <c r="Y438" s="82">
        <v>1637.2499927656286</v>
      </c>
      <c r="Z438" s="82">
        <v>836.27824276562876</v>
      </c>
      <c r="AA438" s="82">
        <v>1266.8599999999999</v>
      </c>
      <c r="AB438" s="82">
        <v>370.38774999999998</v>
      </c>
      <c r="AC438" s="82">
        <v>259.23172303485791</v>
      </c>
    </row>
    <row r="439" spans="1:29">
      <c r="A439" s="82">
        <v>2013</v>
      </c>
      <c r="B439" s="82" t="s">
        <v>253</v>
      </c>
      <c r="C439" s="82" t="s">
        <v>254</v>
      </c>
      <c r="D439" s="82">
        <v>156</v>
      </c>
      <c r="E439" s="82">
        <v>35107.907891475901</v>
      </c>
      <c r="F439" s="83">
        <v>27407.230627167519</v>
      </c>
      <c r="G439" s="82">
        <v>104.61591343106264</v>
      </c>
      <c r="H439" s="82">
        <v>111.19540196508616</v>
      </c>
      <c r="I439" s="82">
        <v>1879.4780000000001</v>
      </c>
      <c r="J439" s="82">
        <v>0.23740077042586247</v>
      </c>
      <c r="K439" s="82">
        <v>156.73485008831562</v>
      </c>
      <c r="L439" s="82">
        <v>-59.445063451626098</v>
      </c>
      <c r="M439" s="82">
        <v>475.6859</v>
      </c>
      <c r="N439" s="82">
        <v>472.0249</v>
      </c>
      <c r="O439" s="82">
        <v>705.21</v>
      </c>
      <c r="P439" s="82">
        <v>1253.7909999999999</v>
      </c>
      <c r="Q439" s="82">
        <v>0.96916666666666595</v>
      </c>
      <c r="R439" s="82">
        <v>2.7183333333333302</v>
      </c>
      <c r="S439" s="82">
        <v>374.63234380671111</v>
      </c>
      <c r="T439" s="82">
        <v>0.88322874755650238</v>
      </c>
      <c r="U439" s="82">
        <v>266.19200000000001</v>
      </c>
      <c r="V439" s="82">
        <v>278.47800000000001</v>
      </c>
      <c r="W439" s="82">
        <v>1.0640000000000001</v>
      </c>
      <c r="X439" s="82">
        <v>0</v>
      </c>
      <c r="Y439" s="82">
        <v>1805.9455</v>
      </c>
      <c r="Z439" s="82">
        <v>862.51800000000003</v>
      </c>
      <c r="AA439" s="82">
        <v>1399.0550000000001</v>
      </c>
      <c r="AB439" s="82">
        <v>406.89049999999997</v>
      </c>
      <c r="AC439" s="82">
        <v>265.90138582645125</v>
      </c>
    </row>
    <row r="440" spans="1:29">
      <c r="A440" s="82">
        <v>2014</v>
      </c>
      <c r="B440" s="82" t="s">
        <v>253</v>
      </c>
      <c r="C440" s="82" t="s">
        <v>254</v>
      </c>
      <c r="D440" s="82">
        <v>156</v>
      </c>
      <c r="E440" s="82">
        <v>35501.974204200007</v>
      </c>
      <c r="F440" s="83">
        <v>28296.953807670168</v>
      </c>
      <c r="G440" s="82">
        <v>106.14321571506866</v>
      </c>
      <c r="H440" s="82">
        <v>112.94020987396468</v>
      </c>
      <c r="I440" s="82">
        <v>1976.2280000000001</v>
      </c>
      <c r="J440" s="82">
        <v>0.23659189466813074</v>
      </c>
      <c r="K440" s="82">
        <v>159.7441592100113</v>
      </c>
      <c r="L440" s="82">
        <v>-43.5752156258702</v>
      </c>
      <c r="M440" s="82">
        <v>515.31550000000004</v>
      </c>
      <c r="N440" s="82">
        <v>519.73479999999995</v>
      </c>
      <c r="O440" s="82">
        <v>753.59</v>
      </c>
      <c r="P440" s="82">
        <v>1312.5909999999999</v>
      </c>
      <c r="Q440" s="82">
        <v>0.91083333333333305</v>
      </c>
      <c r="R440" s="82">
        <v>2.5983333333333301</v>
      </c>
      <c r="S440" s="82">
        <v>430.04903381701422</v>
      </c>
      <c r="T440" s="82">
        <v>0.86062387538279994</v>
      </c>
      <c r="U440" s="82">
        <v>277.613</v>
      </c>
      <c r="V440" s="82">
        <v>271.47300000000001</v>
      </c>
      <c r="W440" s="82">
        <v>1.1598999999999999</v>
      </c>
      <c r="X440" s="82">
        <v>0</v>
      </c>
      <c r="Y440" s="82">
        <v>1895.1104118923945</v>
      </c>
      <c r="Z440" s="82">
        <v>897.38235697753385</v>
      </c>
      <c r="AA440" s="82">
        <v>1451.2293569775338</v>
      </c>
      <c r="AB440" s="82">
        <v>443.88105491486056</v>
      </c>
      <c r="AC440" s="82">
        <v>278.98183343132888</v>
      </c>
    </row>
    <row r="441" spans="1:29">
      <c r="A441" s="82">
        <v>2015</v>
      </c>
      <c r="B441" s="82" t="s">
        <v>253</v>
      </c>
      <c r="C441" s="82" t="s">
        <v>254</v>
      </c>
      <c r="D441" s="82">
        <v>156</v>
      </c>
      <c r="E441" s="82">
        <v>35827.028903782069</v>
      </c>
      <c r="F441" s="83">
        <v>28611.426216121297</v>
      </c>
      <c r="G441" s="82">
        <v>106.25418815229197</v>
      </c>
      <c r="H441" s="82">
        <v>114.15477182488162</v>
      </c>
      <c r="I441" s="82">
        <v>1985.654</v>
      </c>
      <c r="J441" s="82">
        <v>0.23478961549114896</v>
      </c>
      <c r="K441" s="82">
        <v>161.55246309226862</v>
      </c>
      <c r="L441" s="82">
        <v>-53.083430180331199</v>
      </c>
      <c r="M441" s="82">
        <v>541.35289999999998</v>
      </c>
      <c r="N441" s="82">
        <v>522.83680000000004</v>
      </c>
      <c r="O441" s="82">
        <v>815.12</v>
      </c>
      <c r="P441" s="82">
        <v>1391.71</v>
      </c>
      <c r="Q441" s="82">
        <v>0.50333333333333297</v>
      </c>
      <c r="R441" s="82">
        <v>2.0233333333333401</v>
      </c>
      <c r="S441" s="82">
        <v>417.13009672791287</v>
      </c>
      <c r="T441" s="82">
        <v>0.91390292568594522</v>
      </c>
      <c r="U441" s="82">
        <v>284.08699999999999</v>
      </c>
      <c r="V441" s="82">
        <v>284.94499999999999</v>
      </c>
      <c r="W441" s="82">
        <v>1.3839999999999999</v>
      </c>
      <c r="X441" s="82">
        <v>0</v>
      </c>
      <c r="Y441" s="82">
        <v>2056.9315600632058</v>
      </c>
      <c r="Z441" s="82">
        <v>983.38007132025893</v>
      </c>
      <c r="AA441" s="82">
        <v>1552.1380713202589</v>
      </c>
      <c r="AB441" s="82">
        <v>504.79348874294709</v>
      </c>
      <c r="AC441" s="82">
        <v>293.40213056290901</v>
      </c>
    </row>
    <row r="442" spans="1:29">
      <c r="A442" s="82">
        <v>2016</v>
      </c>
      <c r="B442" s="82" t="s">
        <v>253</v>
      </c>
      <c r="C442" s="82" t="s">
        <v>254</v>
      </c>
      <c r="D442" s="82">
        <v>156</v>
      </c>
      <c r="E442" s="82">
        <v>36235.097572795865</v>
      </c>
      <c r="F442" s="83">
        <v>29070.440254086843</v>
      </c>
      <c r="G442" s="82">
        <v>106.52913550981727</v>
      </c>
      <c r="H442" s="82">
        <v>115.43592630472699</v>
      </c>
      <c r="I442" s="82">
        <v>2026.8330000000001</v>
      </c>
      <c r="J442" s="82">
        <v>0.22988114444724028</v>
      </c>
      <c r="K442" s="82">
        <v>163.82873729723869</v>
      </c>
      <c r="L442" s="82">
        <v>-51.195146376702596</v>
      </c>
      <c r="M442" s="82">
        <v>535.2944</v>
      </c>
      <c r="N442" s="82">
        <v>515.9153</v>
      </c>
      <c r="O442" s="82">
        <v>894.5</v>
      </c>
      <c r="P442" s="82">
        <v>1511.63</v>
      </c>
      <c r="Q442" s="82">
        <v>0.5</v>
      </c>
      <c r="R442" s="82">
        <v>1.80416666666667</v>
      </c>
      <c r="S442" s="82">
        <v>415.00909622820001</v>
      </c>
      <c r="T442" s="82">
        <v>0.92327000000000004</v>
      </c>
      <c r="U442" s="82">
        <v>280.221</v>
      </c>
      <c r="V442" s="82">
        <v>297.66300000000001</v>
      </c>
      <c r="W442" s="82">
        <v>1.3427</v>
      </c>
      <c r="X442" s="82">
        <v>0</v>
      </c>
      <c r="Y442" s="82">
        <v>2174.0515874115272</v>
      </c>
      <c r="Z442" s="82">
        <v>1038.7975511474729</v>
      </c>
      <c r="AA442" s="82">
        <v>1626.2095511474729</v>
      </c>
      <c r="AB442" s="82">
        <v>547.84203626405406</v>
      </c>
      <c r="AC442" s="82">
        <v>322.07862870143487</v>
      </c>
    </row>
    <row r="443" spans="1:29">
      <c r="A443" s="82">
        <v>1870</v>
      </c>
      <c r="B443" s="82" t="s">
        <v>255</v>
      </c>
      <c r="C443" s="82" t="s">
        <v>256</v>
      </c>
      <c r="D443" s="82">
        <v>146</v>
      </c>
      <c r="E443" s="82">
        <v>2655</v>
      </c>
      <c r="F443" s="83">
        <v>2875.6499241938427</v>
      </c>
      <c r="G443" s="82">
        <v>13.981001416051194</v>
      </c>
      <c r="H443" s="82">
        <v>18.18</v>
      </c>
      <c r="I443" s="82">
        <v>1411.7872062091842</v>
      </c>
      <c r="J443" s="82">
        <v>8.1032041866406765E-2</v>
      </c>
      <c r="K443" s="82">
        <v>12.835699999999999</v>
      </c>
      <c r="O443" s="82">
        <v>157.17819335122954</v>
      </c>
      <c r="Q443" s="82">
        <v>4.75</v>
      </c>
      <c r="U443" s="82">
        <v>9.1999999999999993</v>
      </c>
      <c r="W443" s="82">
        <v>4.4984489999999999</v>
      </c>
      <c r="X443" s="82">
        <v>1</v>
      </c>
      <c r="Y443" s="82">
        <v>430.87299999999999</v>
      </c>
      <c r="Z443" s="82">
        <v>196.38579999999999</v>
      </c>
      <c r="AA443" s="82">
        <v>190.96100000000001</v>
      </c>
      <c r="AB443" s="82">
        <v>239.91200000000001</v>
      </c>
    </row>
    <row r="444" spans="1:29">
      <c r="A444" s="82">
        <v>1871</v>
      </c>
      <c r="B444" s="82" t="s">
        <v>255</v>
      </c>
      <c r="C444" s="82" t="s">
        <v>256</v>
      </c>
      <c r="D444" s="82">
        <v>146</v>
      </c>
      <c r="E444" s="82">
        <v>2680</v>
      </c>
      <c r="F444" s="83">
        <v>2930.0914038262554</v>
      </c>
      <c r="G444" s="82">
        <v>15.22568260630996</v>
      </c>
      <c r="H444" s="82">
        <v>16.72</v>
      </c>
      <c r="I444" s="82">
        <v>1593.8727640037382</v>
      </c>
      <c r="J444" s="82">
        <v>6.895155151778605E-2</v>
      </c>
      <c r="K444" s="82">
        <v>14.089270000000001</v>
      </c>
      <c r="O444" s="82">
        <v>180.39497023766137</v>
      </c>
      <c r="Q444" s="82">
        <v>3.82</v>
      </c>
      <c r="U444" s="82">
        <v>13</v>
      </c>
      <c r="V444" s="82">
        <v>10</v>
      </c>
      <c r="W444" s="82">
        <v>4.6248839999999998</v>
      </c>
      <c r="X444" s="82">
        <v>0</v>
      </c>
      <c r="Y444" s="82">
        <v>450.08499999999998</v>
      </c>
      <c r="Z444" s="82">
        <v>220.69</v>
      </c>
      <c r="AA444" s="82">
        <v>214.59399999999999</v>
      </c>
      <c r="AB444" s="82">
        <v>235.49100000000001</v>
      </c>
    </row>
    <row r="445" spans="1:29">
      <c r="A445" s="82">
        <v>1872</v>
      </c>
      <c r="B445" s="82" t="s">
        <v>255</v>
      </c>
      <c r="C445" s="82" t="s">
        <v>256</v>
      </c>
      <c r="D445" s="82">
        <v>146</v>
      </c>
      <c r="E445" s="82">
        <v>2697</v>
      </c>
      <c r="F445" s="83">
        <v>2594.5943966692548</v>
      </c>
      <c r="G445" s="82">
        <v>15.093204416009549</v>
      </c>
      <c r="H445" s="82">
        <v>14.71</v>
      </c>
      <c r="I445" s="82">
        <v>1712.6430641981267</v>
      </c>
      <c r="J445" s="82">
        <v>0.11047252282458815</v>
      </c>
      <c r="K445" s="82">
        <v>16.988980000000002</v>
      </c>
      <c r="O445" s="82">
        <v>191.77451851721631</v>
      </c>
      <c r="Q445" s="82">
        <v>4.49</v>
      </c>
      <c r="U445" s="82">
        <v>13</v>
      </c>
      <c r="V445" s="82">
        <v>11</v>
      </c>
      <c r="W445" s="82">
        <v>4.6520188000000005</v>
      </c>
      <c r="X445" s="82">
        <v>0</v>
      </c>
      <c r="Y445" s="82">
        <v>550.29499999999996</v>
      </c>
      <c r="Z445" s="82">
        <v>265.28449999999998</v>
      </c>
      <c r="AA445" s="82">
        <v>257.95699999999999</v>
      </c>
      <c r="AB445" s="82">
        <v>292.33800000000002</v>
      </c>
    </row>
    <row r="446" spans="1:29">
      <c r="A446" s="82">
        <v>1873</v>
      </c>
      <c r="B446" s="82" t="s">
        <v>255</v>
      </c>
      <c r="C446" s="82" t="s">
        <v>256</v>
      </c>
      <c r="D446" s="82">
        <v>146</v>
      </c>
      <c r="E446" s="82">
        <v>2715</v>
      </c>
      <c r="F446" s="83">
        <v>2619.4136315070605</v>
      </c>
      <c r="G446" s="82">
        <v>15.527671500338387</v>
      </c>
      <c r="H446" s="82">
        <v>18.38</v>
      </c>
      <c r="I446" s="82">
        <v>1850.1624850896694</v>
      </c>
      <c r="J446" s="82">
        <v>0.14366305778117491</v>
      </c>
      <c r="K446" s="82">
        <v>18.058720000000001</v>
      </c>
      <c r="O446" s="82">
        <v>207.71687043644894</v>
      </c>
      <c r="Q446" s="82">
        <v>5.4</v>
      </c>
      <c r="U446" s="82">
        <v>15</v>
      </c>
      <c r="V446" s="82">
        <v>14</v>
      </c>
      <c r="W446" s="82">
        <v>4.5707852999999998</v>
      </c>
      <c r="X446" s="82">
        <v>0</v>
      </c>
      <c r="Y446" s="82">
        <v>637.50599999999997</v>
      </c>
      <c r="Z446" s="82">
        <v>302.0335</v>
      </c>
      <c r="AA446" s="82">
        <v>293.69099999999997</v>
      </c>
      <c r="AB446" s="82">
        <v>343.81599999999997</v>
      </c>
    </row>
    <row r="447" spans="1:29">
      <c r="A447" s="82">
        <v>1874</v>
      </c>
      <c r="B447" s="82" t="s">
        <v>255</v>
      </c>
      <c r="C447" s="82" t="s">
        <v>256</v>
      </c>
      <c r="D447" s="82">
        <v>146</v>
      </c>
      <c r="E447" s="82">
        <v>2733</v>
      </c>
      <c r="F447" s="83">
        <v>3174.4602778057269</v>
      </c>
      <c r="G447" s="82">
        <v>16.337578706985767</v>
      </c>
      <c r="H447" s="82">
        <v>19.13</v>
      </c>
      <c r="I447" s="82">
        <v>1886.074309116922</v>
      </c>
      <c r="J447" s="82">
        <v>0.19050150795396165</v>
      </c>
      <c r="K447" s="82">
        <v>15.09038</v>
      </c>
      <c r="O447" s="82">
        <v>214.93960444903294</v>
      </c>
      <c r="Q447" s="82">
        <v>4.63</v>
      </c>
      <c r="U447" s="82">
        <v>16</v>
      </c>
      <c r="V447" s="82">
        <v>15</v>
      </c>
      <c r="W447" s="82">
        <v>4.6532745000000002</v>
      </c>
      <c r="X447" s="82">
        <v>0</v>
      </c>
      <c r="Y447" s="82">
        <v>740.32</v>
      </c>
      <c r="Z447" s="82">
        <v>348.41309999999999</v>
      </c>
      <c r="AA447" s="82">
        <v>338.78899999999999</v>
      </c>
      <c r="AB447" s="82">
        <v>401.53100000000001</v>
      </c>
    </row>
    <row r="448" spans="1:29">
      <c r="A448" s="82">
        <v>1875</v>
      </c>
      <c r="B448" s="82" t="s">
        <v>255</v>
      </c>
      <c r="C448" s="82" t="s">
        <v>256</v>
      </c>
      <c r="D448" s="82">
        <v>146</v>
      </c>
      <c r="E448" s="82">
        <v>2750</v>
      </c>
      <c r="F448" s="83">
        <v>3590.1058867181887</v>
      </c>
      <c r="G448" s="82">
        <v>17.724456564825669</v>
      </c>
      <c r="H448" s="82">
        <v>20.11</v>
      </c>
      <c r="I448" s="82">
        <v>2021.193108463325</v>
      </c>
      <c r="J448" s="82">
        <v>0.19107526063831695</v>
      </c>
      <c r="K448" s="82">
        <v>14.21081</v>
      </c>
      <c r="O448" s="82">
        <v>223.1891577371498</v>
      </c>
      <c r="Q448" s="82">
        <v>4.18</v>
      </c>
      <c r="U448" s="82">
        <v>19</v>
      </c>
      <c r="V448" s="82">
        <v>19</v>
      </c>
      <c r="W448" s="82">
        <v>4.5072066</v>
      </c>
      <c r="X448" s="82">
        <v>0</v>
      </c>
      <c r="Y448" s="82">
        <v>786.101</v>
      </c>
      <c r="Z448" s="82">
        <v>393.89449999999999</v>
      </c>
      <c r="AA448" s="82">
        <v>383.01400000000001</v>
      </c>
      <c r="AB448" s="82">
        <v>403.08699999999999</v>
      </c>
    </row>
    <row r="449" spans="1:28">
      <c r="A449" s="82">
        <v>1876</v>
      </c>
      <c r="B449" s="82" t="s">
        <v>255</v>
      </c>
      <c r="C449" s="82" t="s">
        <v>256</v>
      </c>
      <c r="D449" s="82">
        <v>146</v>
      </c>
      <c r="E449" s="82">
        <v>2768</v>
      </c>
      <c r="F449" s="83">
        <v>3404.6001851403657</v>
      </c>
      <c r="G449" s="82">
        <v>17.503284481868533</v>
      </c>
      <c r="H449" s="82">
        <v>21.22</v>
      </c>
      <c r="I449" s="82">
        <v>2089.9895935114691</v>
      </c>
      <c r="J449" s="82">
        <v>0.16741710154265382</v>
      </c>
      <c r="K449" s="82">
        <v>15.394399999999999</v>
      </c>
      <c r="O449" s="82">
        <v>229.36514991877635</v>
      </c>
      <c r="Q449" s="82">
        <v>3.53</v>
      </c>
      <c r="U449" s="82">
        <v>19</v>
      </c>
      <c r="V449" s="82">
        <v>20</v>
      </c>
      <c r="W449" s="82">
        <v>4.6487240000000005</v>
      </c>
      <c r="X449" s="82">
        <v>0</v>
      </c>
      <c r="Y449" s="82">
        <v>883.29100000000005</v>
      </c>
      <c r="Z449" s="82">
        <v>449.9248</v>
      </c>
      <c r="AA449" s="82">
        <v>437.49700000000001</v>
      </c>
      <c r="AB449" s="82">
        <v>445.79399999999998</v>
      </c>
    </row>
    <row r="450" spans="1:28">
      <c r="A450" s="82">
        <v>1877</v>
      </c>
      <c r="B450" s="82" t="s">
        <v>255</v>
      </c>
      <c r="C450" s="82" t="s">
        <v>256</v>
      </c>
      <c r="D450" s="82">
        <v>146</v>
      </c>
      <c r="E450" s="82">
        <v>2786</v>
      </c>
      <c r="F450" s="83">
        <v>3078.5807687527449</v>
      </c>
      <c r="G450" s="82">
        <v>15.588744457565683</v>
      </c>
      <c r="H450" s="82">
        <v>18</v>
      </c>
      <c r="I450" s="82">
        <v>1918.3605094035827</v>
      </c>
      <c r="J450" s="82">
        <v>0.14387285322392698</v>
      </c>
      <c r="K450" s="82">
        <v>15.525639999999999</v>
      </c>
      <c r="O450" s="82">
        <v>237.56785827927317</v>
      </c>
      <c r="Q450" s="82">
        <v>3.65</v>
      </c>
      <c r="U450" s="82">
        <v>19</v>
      </c>
      <c r="V450" s="82">
        <v>20</v>
      </c>
      <c r="W450" s="82">
        <v>4.9573079999999994</v>
      </c>
      <c r="X450" s="82">
        <v>0</v>
      </c>
      <c r="Y450" s="82">
        <v>1043.27</v>
      </c>
      <c r="Z450" s="82">
        <v>506.69690000000003</v>
      </c>
      <c r="AA450" s="82">
        <v>492.70100000000002</v>
      </c>
      <c r="AB450" s="82">
        <v>550.56500000000005</v>
      </c>
    </row>
    <row r="451" spans="1:28">
      <c r="A451" s="82">
        <v>1878</v>
      </c>
      <c r="B451" s="82" t="s">
        <v>255</v>
      </c>
      <c r="C451" s="82" t="s">
        <v>256</v>
      </c>
      <c r="D451" s="82">
        <v>146</v>
      </c>
      <c r="E451" s="82">
        <v>2803</v>
      </c>
      <c r="F451" s="83">
        <v>3243.5942971679615</v>
      </c>
      <c r="G451" s="82">
        <v>15.312228203988841</v>
      </c>
      <c r="H451" s="82">
        <v>16.45</v>
      </c>
      <c r="I451" s="82">
        <v>1818.1478938905184</v>
      </c>
      <c r="J451" s="82">
        <v>0.12743737777249892</v>
      </c>
      <c r="K451" s="82">
        <v>13.881309999999999</v>
      </c>
      <c r="O451" s="82">
        <v>245.3145016547798</v>
      </c>
      <c r="Q451" s="82">
        <v>3.85</v>
      </c>
      <c r="U451" s="82">
        <v>20</v>
      </c>
      <c r="V451" s="82">
        <v>20</v>
      </c>
      <c r="W451" s="82">
        <v>5.1589214999999999</v>
      </c>
      <c r="X451" s="82">
        <v>0</v>
      </c>
      <c r="Y451" s="82">
        <v>1179.67</v>
      </c>
      <c r="Z451" s="82">
        <v>590.53620000000001</v>
      </c>
      <c r="AA451" s="82">
        <v>574.22400000000005</v>
      </c>
      <c r="AB451" s="82">
        <v>605.44399999999996</v>
      </c>
    </row>
    <row r="452" spans="1:28">
      <c r="A452" s="82">
        <v>1879</v>
      </c>
      <c r="B452" s="82" t="s">
        <v>255</v>
      </c>
      <c r="C452" s="82" t="s">
        <v>256</v>
      </c>
      <c r="D452" s="82">
        <v>146</v>
      </c>
      <c r="E452" s="82">
        <v>2821</v>
      </c>
      <c r="F452" s="83">
        <v>3297.9168168220999</v>
      </c>
      <c r="G452" s="82">
        <v>14.862006956489143</v>
      </c>
      <c r="H452" s="82">
        <v>17.920000000000002</v>
      </c>
      <c r="I452" s="82">
        <v>1765.9815840009333</v>
      </c>
      <c r="J452" s="82">
        <v>0.10639975054230241</v>
      </c>
      <c r="K452" s="82">
        <v>13.17633</v>
      </c>
      <c r="O452" s="82">
        <v>257.62987159184712</v>
      </c>
      <c r="Q452" s="82">
        <v>3.35</v>
      </c>
      <c r="U452" s="82">
        <v>22</v>
      </c>
      <c r="V452" s="82">
        <v>20</v>
      </c>
      <c r="W452" s="82">
        <v>5.2027359999999998</v>
      </c>
      <c r="X452" s="82">
        <v>0</v>
      </c>
      <c r="Y452" s="82">
        <v>1242.3699999999999</v>
      </c>
      <c r="Z452" s="82">
        <v>638.92560000000003</v>
      </c>
      <c r="AA452" s="82">
        <v>621.27700000000004</v>
      </c>
      <c r="AB452" s="82">
        <v>621.08900000000006</v>
      </c>
    </row>
    <row r="453" spans="1:28">
      <c r="A453" s="82">
        <v>1880</v>
      </c>
      <c r="B453" s="82" t="s">
        <v>255</v>
      </c>
      <c r="C453" s="82" t="s">
        <v>256</v>
      </c>
      <c r="D453" s="82">
        <v>146</v>
      </c>
      <c r="E453" s="82">
        <v>2839</v>
      </c>
      <c r="F453" s="83">
        <v>3427.3785361645278</v>
      </c>
      <c r="G453" s="82">
        <v>16.020551748112428</v>
      </c>
      <c r="H453" s="82">
        <v>18.739999999999998</v>
      </c>
      <c r="I453" s="82">
        <v>1848.1950366098574</v>
      </c>
      <c r="J453" s="82">
        <v>0.10810547374182608</v>
      </c>
      <c r="K453" s="82">
        <v>13.18473</v>
      </c>
      <c r="O453" s="82">
        <v>273.83875499581421</v>
      </c>
      <c r="P453" s="82">
        <v>942.35498614958453</v>
      </c>
      <c r="Q453" s="82">
        <v>2.97</v>
      </c>
      <c r="R453" s="82">
        <v>4.0999999999999996</v>
      </c>
      <c r="T453" s="82">
        <v>2.0959231401791421E-2</v>
      </c>
      <c r="U453" s="82">
        <v>23</v>
      </c>
      <c r="V453" s="82">
        <v>22</v>
      </c>
      <c r="W453" s="82">
        <v>5.2169663999999996</v>
      </c>
      <c r="X453" s="82">
        <v>0</v>
      </c>
      <c r="Y453" s="82">
        <v>1231.3900000000001</v>
      </c>
      <c r="Z453" s="82">
        <v>654.05380000000002</v>
      </c>
      <c r="AA453" s="82">
        <v>635.98699999999997</v>
      </c>
      <c r="AB453" s="82">
        <v>595.40099999999995</v>
      </c>
    </row>
    <row r="454" spans="1:28">
      <c r="A454" s="82">
        <v>1881</v>
      </c>
      <c r="B454" s="82" t="s">
        <v>255</v>
      </c>
      <c r="C454" s="82" t="s">
        <v>256</v>
      </c>
      <c r="D454" s="82">
        <v>146</v>
      </c>
      <c r="E454" s="82">
        <v>2853</v>
      </c>
      <c r="F454" s="83">
        <v>3576.6859608289033</v>
      </c>
      <c r="G454" s="82">
        <v>15.839890370451791</v>
      </c>
      <c r="H454" s="82">
        <v>20.41</v>
      </c>
      <c r="I454" s="82">
        <v>1837.8828772796624</v>
      </c>
      <c r="J454" s="82">
        <v>0.1034342298685406</v>
      </c>
      <c r="K454" s="82">
        <v>12.502190000000001</v>
      </c>
      <c r="O454" s="82">
        <v>270.80191141217222</v>
      </c>
      <c r="P454" s="82">
        <v>931.24667590027707</v>
      </c>
      <c r="Q454" s="82">
        <v>4.1300000000000008</v>
      </c>
      <c r="R454" s="82">
        <v>4</v>
      </c>
      <c r="T454" s="82">
        <v>2.2126609356010674E-2</v>
      </c>
      <c r="U454" s="82">
        <v>23</v>
      </c>
      <c r="V454" s="82">
        <v>23</v>
      </c>
      <c r="W454" s="82">
        <v>5.2348229999999996</v>
      </c>
      <c r="X454" s="82">
        <v>0</v>
      </c>
      <c r="Y454" s="82">
        <v>1257.47</v>
      </c>
      <c r="Z454" s="82">
        <v>657.05280000000005</v>
      </c>
      <c r="AA454" s="82">
        <v>638.90300000000002</v>
      </c>
      <c r="AB454" s="82">
        <v>618.56399999999996</v>
      </c>
    </row>
    <row r="455" spans="1:28">
      <c r="A455" s="82">
        <v>1882</v>
      </c>
      <c r="B455" s="82" t="s">
        <v>255</v>
      </c>
      <c r="C455" s="82" t="s">
        <v>256</v>
      </c>
      <c r="D455" s="82">
        <v>146</v>
      </c>
      <c r="E455" s="82">
        <v>2863</v>
      </c>
      <c r="F455" s="83">
        <v>3429.9840735599114</v>
      </c>
      <c r="G455" s="82">
        <v>15.430077528487738</v>
      </c>
      <c r="H455" s="82">
        <v>17.559999999999999</v>
      </c>
      <c r="I455" s="82">
        <v>1773.8107947836947</v>
      </c>
      <c r="J455" s="82">
        <v>9.2005303203660377E-2</v>
      </c>
      <c r="K455" s="82">
        <v>12.53848</v>
      </c>
      <c r="O455" s="82">
        <v>259.55105207171135</v>
      </c>
      <c r="P455" s="82">
        <v>892.36759002770077</v>
      </c>
      <c r="Q455" s="82">
        <v>4.51</v>
      </c>
      <c r="R455" s="82">
        <v>4.1500000000000004</v>
      </c>
      <c r="T455" s="82">
        <v>2.4013545081950007E-2</v>
      </c>
      <c r="U455" s="82">
        <v>23</v>
      </c>
      <c r="V455" s="82">
        <v>23</v>
      </c>
      <c r="W455" s="82">
        <v>5.1754077000000001</v>
      </c>
      <c r="X455" s="82">
        <v>0</v>
      </c>
      <c r="Y455" s="82">
        <v>1266.4000000000001</v>
      </c>
      <c r="Z455" s="82">
        <v>683.5883</v>
      </c>
      <c r="AA455" s="82">
        <v>664.70600000000002</v>
      </c>
      <c r="AB455" s="82">
        <v>601.69600000000003</v>
      </c>
    </row>
    <row r="456" spans="1:28">
      <c r="A456" s="82">
        <v>1883</v>
      </c>
      <c r="B456" s="82" t="s">
        <v>255</v>
      </c>
      <c r="C456" s="82" t="s">
        <v>256</v>
      </c>
      <c r="D456" s="82">
        <v>146</v>
      </c>
      <c r="E456" s="82">
        <v>2874</v>
      </c>
      <c r="F456" s="83">
        <v>3539.1946382515835</v>
      </c>
      <c r="G456" s="82">
        <v>14.984255170704579</v>
      </c>
      <c r="H456" s="82">
        <v>17.510000000000002</v>
      </c>
      <c r="I456" s="82">
        <v>1756.5503385685354</v>
      </c>
      <c r="J456" s="82">
        <v>9.2510869988744984E-2</v>
      </c>
      <c r="K456" s="82">
        <v>11.987270000000001</v>
      </c>
      <c r="O456" s="82">
        <v>268.51512511789434</v>
      </c>
      <c r="P456" s="82">
        <v>923.84113573407205</v>
      </c>
      <c r="Q456" s="82">
        <v>3.0300000000000002</v>
      </c>
      <c r="R456" s="82">
        <v>3.95</v>
      </c>
      <c r="T456" s="82">
        <v>2.1997936051472242E-2</v>
      </c>
      <c r="U456" s="82">
        <v>25</v>
      </c>
      <c r="V456" s="82">
        <v>24</v>
      </c>
      <c r="W456" s="82">
        <v>5.2016011999999998</v>
      </c>
      <c r="X456" s="82">
        <v>0</v>
      </c>
      <c r="Y456" s="82">
        <v>1137.78</v>
      </c>
      <c r="Z456" s="82">
        <v>631.89020000000005</v>
      </c>
      <c r="AA456" s="82">
        <v>614.43600000000004</v>
      </c>
      <c r="AB456" s="82">
        <v>523.34900000000005</v>
      </c>
    </row>
    <row r="457" spans="1:28">
      <c r="A457" s="82">
        <v>1884</v>
      </c>
      <c r="B457" s="82" t="s">
        <v>255</v>
      </c>
      <c r="C457" s="82" t="s">
        <v>256</v>
      </c>
      <c r="D457" s="82">
        <v>146</v>
      </c>
      <c r="E457" s="82">
        <v>2885</v>
      </c>
      <c r="F457" s="83">
        <v>4017.9026063789706</v>
      </c>
      <c r="G457" s="82">
        <v>16.274562054302329</v>
      </c>
      <c r="H457" s="82">
        <v>19.52</v>
      </c>
      <c r="I457" s="82">
        <v>1799.0806050463475</v>
      </c>
      <c r="J457" s="82">
        <v>8.0318802612113771E-2</v>
      </c>
      <c r="K457" s="82">
        <v>10.773490000000001</v>
      </c>
      <c r="O457" s="82">
        <v>285.18168884918344</v>
      </c>
      <c r="P457" s="82">
        <v>981.23407202216072</v>
      </c>
      <c r="Q457" s="82">
        <v>2.91</v>
      </c>
      <c r="R457" s="82">
        <v>3.8</v>
      </c>
      <c r="T457" s="82">
        <v>2.1135388753179093E-2</v>
      </c>
      <c r="U457" s="82">
        <v>26</v>
      </c>
      <c r="V457" s="82">
        <v>25</v>
      </c>
      <c r="W457" s="82">
        <v>5.1965559999999993</v>
      </c>
      <c r="X457" s="82">
        <v>0</v>
      </c>
      <c r="Y457" s="82">
        <v>1190.5899999999999</v>
      </c>
      <c r="Z457" s="82">
        <v>666.17750000000001</v>
      </c>
      <c r="AA457" s="82">
        <v>647.77599999999995</v>
      </c>
      <c r="AB457" s="82">
        <v>542.81500000000005</v>
      </c>
    </row>
    <row r="458" spans="1:28">
      <c r="A458" s="82">
        <v>1885</v>
      </c>
      <c r="B458" s="82" t="s">
        <v>255</v>
      </c>
      <c r="C458" s="82" t="s">
        <v>256</v>
      </c>
      <c r="D458" s="82">
        <v>146</v>
      </c>
      <c r="E458" s="82">
        <v>2896</v>
      </c>
      <c r="F458" s="83">
        <v>4455.4219094225282</v>
      </c>
      <c r="G458" s="82">
        <v>16.980021205122124</v>
      </c>
      <c r="H458" s="82">
        <v>21.44</v>
      </c>
      <c r="I458" s="82">
        <v>1794.9363679850064</v>
      </c>
      <c r="J458" s="82">
        <v>7.8554316751789102E-2</v>
      </c>
      <c r="K458" s="82">
        <v>9.6563420000000004</v>
      </c>
      <c r="M458" s="82">
        <v>756</v>
      </c>
      <c r="N458" s="82">
        <v>666</v>
      </c>
      <c r="O458" s="82">
        <v>284.56570497335252</v>
      </c>
      <c r="P458" s="82">
        <v>977.53130193905815</v>
      </c>
      <c r="Q458" s="82">
        <v>3.11</v>
      </c>
      <c r="R458" s="82">
        <v>3.8</v>
      </c>
      <c r="T458" s="82">
        <v>2.2938607449476275E-2</v>
      </c>
      <c r="U458" s="82">
        <v>27</v>
      </c>
      <c r="V458" s="82">
        <v>25</v>
      </c>
      <c r="W458" s="82">
        <v>5.2119466999999995</v>
      </c>
      <c r="X458" s="82">
        <v>0</v>
      </c>
      <c r="Y458" s="82">
        <v>1173.43</v>
      </c>
      <c r="Z458" s="82">
        <v>664.81299999999999</v>
      </c>
      <c r="AA458" s="82">
        <v>646.44899999999996</v>
      </c>
      <c r="AB458" s="82">
        <v>526.98199999999997</v>
      </c>
    </row>
    <row r="459" spans="1:28">
      <c r="A459" s="82">
        <v>1886</v>
      </c>
      <c r="B459" s="82" t="s">
        <v>255</v>
      </c>
      <c r="C459" s="82" t="s">
        <v>256</v>
      </c>
      <c r="D459" s="82">
        <v>146</v>
      </c>
      <c r="E459" s="82">
        <v>2907</v>
      </c>
      <c r="F459" s="83">
        <v>4623.4965590564216</v>
      </c>
      <c r="G459" s="82">
        <v>17.5387824988834</v>
      </c>
      <c r="H459" s="82">
        <v>18.420000000000002</v>
      </c>
      <c r="I459" s="82">
        <v>1792.5089589520212</v>
      </c>
      <c r="J459" s="82">
        <v>9.3779168667741789E-2</v>
      </c>
      <c r="K459" s="82">
        <v>9.2575640000000003</v>
      </c>
      <c r="M459" s="82">
        <v>799</v>
      </c>
      <c r="N459" s="82">
        <v>667</v>
      </c>
      <c r="O459" s="82">
        <v>288.36068255801717</v>
      </c>
      <c r="P459" s="82">
        <v>992.34238227146818</v>
      </c>
      <c r="Q459" s="82">
        <v>3.02</v>
      </c>
      <c r="R459" s="82">
        <v>3.65</v>
      </c>
      <c r="T459" s="82">
        <v>2.3585264181076652E-2</v>
      </c>
      <c r="U459" s="82">
        <v>28</v>
      </c>
      <c r="V459" s="82">
        <v>25</v>
      </c>
      <c r="W459" s="82">
        <v>5.1984503999999996</v>
      </c>
      <c r="X459" s="82">
        <v>0</v>
      </c>
      <c r="Y459" s="82">
        <v>1239.45</v>
      </c>
      <c r="Z459" s="82">
        <v>720.9144</v>
      </c>
      <c r="AA459" s="82">
        <v>701.00099999999998</v>
      </c>
      <c r="AB459" s="82">
        <v>538.44899999999996</v>
      </c>
    </row>
    <row r="460" spans="1:28">
      <c r="A460" s="82">
        <v>1887</v>
      </c>
      <c r="B460" s="82" t="s">
        <v>255</v>
      </c>
      <c r="C460" s="82" t="s">
        <v>256</v>
      </c>
      <c r="D460" s="82">
        <v>146</v>
      </c>
      <c r="E460" s="82">
        <v>2918</v>
      </c>
      <c r="F460" s="83">
        <v>4560.8790957839165</v>
      </c>
      <c r="G460" s="82">
        <v>17.480778534481601</v>
      </c>
      <c r="H460" s="82">
        <v>21.63</v>
      </c>
      <c r="I460" s="82">
        <v>1812.9677716500964</v>
      </c>
      <c r="J460" s="82">
        <v>8.8584034703400941E-2</v>
      </c>
      <c r="K460" s="82">
        <v>9.4559940000000005</v>
      </c>
      <c r="M460" s="82">
        <v>837</v>
      </c>
      <c r="N460" s="82">
        <v>671</v>
      </c>
      <c r="O460" s="82">
        <v>309.00744979467532</v>
      </c>
      <c r="P460" s="82">
        <v>1062.6950138504155</v>
      </c>
      <c r="Q460" s="82">
        <v>2.9899999999999998</v>
      </c>
      <c r="R460" s="82">
        <v>3.5</v>
      </c>
      <c r="T460" s="82">
        <v>2.1380034222382056E-2</v>
      </c>
      <c r="U460" s="82">
        <v>31</v>
      </c>
      <c r="V460" s="82">
        <v>28</v>
      </c>
      <c r="W460" s="82">
        <v>5.2211313000000006</v>
      </c>
      <c r="X460" s="82">
        <v>0</v>
      </c>
      <c r="Y460" s="82">
        <v>1277.78</v>
      </c>
      <c r="Z460" s="82">
        <v>740.32349999999997</v>
      </c>
      <c r="AA460" s="82">
        <v>719.87400000000002</v>
      </c>
      <c r="AB460" s="82">
        <v>557.90200000000004</v>
      </c>
    </row>
    <row r="461" spans="1:28">
      <c r="A461" s="82">
        <v>1888</v>
      </c>
      <c r="B461" s="82" t="s">
        <v>255</v>
      </c>
      <c r="C461" s="82" t="s">
        <v>256</v>
      </c>
      <c r="D461" s="82">
        <v>146</v>
      </c>
      <c r="E461" s="82">
        <v>2929</v>
      </c>
      <c r="F461" s="83">
        <v>4708.0340483526488</v>
      </c>
      <c r="G461" s="82">
        <v>17.629317787235419</v>
      </c>
      <c r="H461" s="82">
        <v>18.23</v>
      </c>
      <c r="I461" s="82">
        <v>1847.8818103596793</v>
      </c>
      <c r="J461" s="82">
        <v>0.10752852205484086</v>
      </c>
      <c r="K461" s="82">
        <v>9.3017830000000004</v>
      </c>
      <c r="M461" s="82">
        <v>827</v>
      </c>
      <c r="N461" s="82">
        <v>673</v>
      </c>
      <c r="O461" s="82">
        <v>303.88304547100142</v>
      </c>
      <c r="P461" s="82">
        <v>1044.1811634349031</v>
      </c>
      <c r="Q461" s="82">
        <v>3.16</v>
      </c>
      <c r="R461" s="82">
        <v>3.5</v>
      </c>
      <c r="T461" s="82">
        <v>1.9073637968880303E-2</v>
      </c>
      <c r="U461" s="82">
        <v>33</v>
      </c>
      <c r="V461" s="82">
        <v>31</v>
      </c>
      <c r="W461" s="82">
        <v>5.2055868000000007</v>
      </c>
      <c r="X461" s="82">
        <v>0</v>
      </c>
      <c r="Y461" s="82">
        <v>1310.4000000000001</v>
      </c>
      <c r="Z461" s="82">
        <v>757.96180000000004</v>
      </c>
      <c r="AA461" s="82">
        <v>737.02499999999998</v>
      </c>
      <c r="AB461" s="82">
        <v>573.37099999999998</v>
      </c>
    </row>
    <row r="462" spans="1:28">
      <c r="A462" s="82">
        <v>1889</v>
      </c>
      <c r="B462" s="82" t="s">
        <v>255</v>
      </c>
      <c r="C462" s="82" t="s">
        <v>256</v>
      </c>
      <c r="D462" s="82">
        <v>146</v>
      </c>
      <c r="E462" s="82">
        <v>2940</v>
      </c>
      <c r="F462" s="83">
        <v>4557.5059422533741</v>
      </c>
      <c r="G462" s="82">
        <v>18.080868931626163</v>
      </c>
      <c r="H462" s="82">
        <v>18.53</v>
      </c>
      <c r="I462" s="82">
        <v>1934.9123622509185</v>
      </c>
      <c r="J462" s="82">
        <v>0.11168464485316884</v>
      </c>
      <c r="K462" s="82">
        <v>10.02392</v>
      </c>
      <c r="M462" s="82">
        <v>907</v>
      </c>
      <c r="N462" s="82">
        <v>695</v>
      </c>
      <c r="O462" s="82">
        <v>310.66586792191248</v>
      </c>
      <c r="P462" s="82">
        <v>1068.2491689750693</v>
      </c>
      <c r="Q462" s="82">
        <v>3.75</v>
      </c>
      <c r="R462" s="82">
        <v>3.55</v>
      </c>
      <c r="T462" s="82">
        <v>3.2694995344562675E-2</v>
      </c>
      <c r="U462" s="82">
        <v>35</v>
      </c>
      <c r="V462" s="82">
        <v>34</v>
      </c>
      <c r="W462" s="82">
        <v>5.1949767999999992</v>
      </c>
      <c r="X462" s="82">
        <v>0</v>
      </c>
      <c r="Y462" s="82">
        <v>1388.17</v>
      </c>
      <c r="Z462" s="82">
        <v>776.99860000000001</v>
      </c>
      <c r="AA462" s="82">
        <v>755.53599999999994</v>
      </c>
      <c r="AB462" s="82">
        <v>632.63099999999997</v>
      </c>
    </row>
    <row r="463" spans="1:28">
      <c r="A463" s="82">
        <v>1890</v>
      </c>
      <c r="B463" s="82" t="s">
        <v>255</v>
      </c>
      <c r="C463" s="82" t="s">
        <v>256</v>
      </c>
      <c r="D463" s="82">
        <v>146</v>
      </c>
      <c r="E463" s="82">
        <v>2951</v>
      </c>
      <c r="F463" s="83">
        <v>4830.0357673295257</v>
      </c>
      <c r="G463" s="82">
        <v>19.421711897083686</v>
      </c>
      <c r="H463" s="82">
        <v>18.66</v>
      </c>
      <c r="I463" s="82">
        <v>2148.5452870743002</v>
      </c>
      <c r="J463" s="82">
        <v>0.12883135471485541</v>
      </c>
      <c r="K463" s="82">
        <v>10.463469999999999</v>
      </c>
      <c r="M463" s="82">
        <v>954</v>
      </c>
      <c r="N463" s="82">
        <v>703</v>
      </c>
      <c r="O463" s="82">
        <v>322.21395025141072</v>
      </c>
      <c r="P463" s="82">
        <v>1107.1282548476454</v>
      </c>
      <c r="Q463" s="82">
        <v>3.92</v>
      </c>
      <c r="R463" s="82">
        <v>3.55</v>
      </c>
      <c r="T463" s="82">
        <v>3.8157722481125686E-2</v>
      </c>
      <c r="U463" s="82">
        <v>39</v>
      </c>
      <c r="V463" s="82">
        <v>38</v>
      </c>
      <c r="W463" s="82">
        <v>5.2003016999999998</v>
      </c>
      <c r="X463" s="82">
        <v>0</v>
      </c>
      <c r="Y463" s="82">
        <v>1466.41</v>
      </c>
      <c r="Z463" s="82">
        <v>810.99879999999996</v>
      </c>
      <c r="AA463" s="82">
        <v>788.59699999999998</v>
      </c>
      <c r="AB463" s="82">
        <v>677.81200000000001</v>
      </c>
    </row>
    <row r="464" spans="1:28">
      <c r="A464" s="82">
        <v>1891</v>
      </c>
      <c r="B464" s="82" t="s">
        <v>255</v>
      </c>
      <c r="C464" s="82" t="s">
        <v>256</v>
      </c>
      <c r="D464" s="82">
        <v>146</v>
      </c>
      <c r="E464" s="82">
        <v>2965</v>
      </c>
      <c r="F464" s="83">
        <v>4558.058145519467</v>
      </c>
      <c r="G464" s="82">
        <v>18.113707154858929</v>
      </c>
      <c r="H464" s="82">
        <v>19.79</v>
      </c>
      <c r="I464" s="82">
        <v>2136.3440628214098</v>
      </c>
      <c r="J464" s="82">
        <v>0.14300131018995821</v>
      </c>
      <c r="K464" s="82">
        <v>10.745279999999999</v>
      </c>
      <c r="M464" s="82">
        <v>932</v>
      </c>
      <c r="N464" s="82">
        <v>672</v>
      </c>
      <c r="O464" s="82">
        <v>310.73317385240102</v>
      </c>
      <c r="P464" s="82">
        <v>1068.2491689750693</v>
      </c>
      <c r="Q464" s="82">
        <v>3.95</v>
      </c>
      <c r="R464" s="82">
        <v>3.6</v>
      </c>
      <c r="T464" s="82">
        <v>3.3543714466071767E-2</v>
      </c>
      <c r="U464" s="82">
        <v>39</v>
      </c>
      <c r="V464" s="82">
        <v>43</v>
      </c>
      <c r="W464" s="82">
        <v>5.2085297000000006</v>
      </c>
      <c r="X464" s="82">
        <v>0</v>
      </c>
      <c r="Y464" s="82">
        <v>1558.6</v>
      </c>
      <c r="Z464" s="82">
        <v>870.03650000000005</v>
      </c>
      <c r="AA464" s="82">
        <v>846.00400000000002</v>
      </c>
      <c r="AB464" s="82">
        <v>712.59799999999996</v>
      </c>
    </row>
    <row r="465" spans="1:29">
      <c r="A465" s="82">
        <v>1892</v>
      </c>
      <c r="B465" s="82" t="s">
        <v>255</v>
      </c>
      <c r="C465" s="82" t="s">
        <v>256</v>
      </c>
      <c r="D465" s="82">
        <v>146</v>
      </c>
      <c r="E465" s="82">
        <v>3002</v>
      </c>
      <c r="F465" s="83">
        <v>4816.4132083240238</v>
      </c>
      <c r="G465" s="82">
        <v>19.438386758102194</v>
      </c>
      <c r="H465" s="82">
        <v>24.81</v>
      </c>
      <c r="I465" s="82">
        <v>2253.16377551509</v>
      </c>
      <c r="J465" s="82">
        <v>0.12906296611018475</v>
      </c>
      <c r="K465" s="82">
        <v>10.59825</v>
      </c>
      <c r="M465" s="82">
        <v>869</v>
      </c>
      <c r="N465" s="82">
        <v>658</v>
      </c>
      <c r="O465" s="82">
        <v>315.70035152245379</v>
      </c>
      <c r="P465" s="82">
        <v>1084.9116343490302</v>
      </c>
      <c r="Q465" s="82">
        <v>3.1199999999999997</v>
      </c>
      <c r="R465" s="82">
        <v>3.45</v>
      </c>
      <c r="T465" s="82">
        <v>3.28606236724742E-2</v>
      </c>
      <c r="U465" s="82">
        <v>43</v>
      </c>
      <c r="V465" s="82">
        <v>54</v>
      </c>
      <c r="W465" s="82">
        <v>5.174118</v>
      </c>
      <c r="X465" s="82">
        <v>0</v>
      </c>
      <c r="Y465" s="82">
        <v>1621.34</v>
      </c>
      <c r="Z465" s="82">
        <v>922.0729</v>
      </c>
      <c r="AA465" s="82">
        <v>896.60299999999995</v>
      </c>
      <c r="AB465" s="82">
        <v>724.73599999999999</v>
      </c>
    </row>
    <row r="466" spans="1:29">
      <c r="A466" s="82">
        <v>1893</v>
      </c>
      <c r="B466" s="82" t="s">
        <v>255</v>
      </c>
      <c r="C466" s="82" t="s">
        <v>256</v>
      </c>
      <c r="D466" s="82">
        <v>146</v>
      </c>
      <c r="E466" s="82">
        <v>3040</v>
      </c>
      <c r="F466" s="83">
        <v>4863.6184191783714</v>
      </c>
      <c r="G466" s="82">
        <v>20.059141706938405</v>
      </c>
      <c r="H466" s="82">
        <v>23.59</v>
      </c>
      <c r="I466" s="82">
        <v>2289.4331331926001</v>
      </c>
      <c r="J466" s="82">
        <v>0.13715185451261858</v>
      </c>
      <c r="K466" s="82">
        <v>10.37565</v>
      </c>
      <c r="M466" s="82">
        <v>828</v>
      </c>
      <c r="N466" s="82">
        <v>646</v>
      </c>
      <c r="O466" s="82">
        <v>330.12428164986545</v>
      </c>
      <c r="P466" s="82">
        <v>1134.8990304709141</v>
      </c>
      <c r="Q466" s="82">
        <v>3.39</v>
      </c>
      <c r="R466" s="82">
        <v>3.11</v>
      </c>
      <c r="T466" s="82">
        <v>3.2545853986212014E-2</v>
      </c>
      <c r="U466" s="82">
        <v>46</v>
      </c>
      <c r="V466" s="82">
        <v>54</v>
      </c>
      <c r="W466" s="82">
        <v>5.1897551999999996</v>
      </c>
      <c r="X466" s="82">
        <v>0</v>
      </c>
      <c r="Y466" s="82">
        <v>1837.1</v>
      </c>
      <c r="Z466" s="82">
        <v>1030.6938</v>
      </c>
      <c r="AA466" s="82">
        <v>1002.22</v>
      </c>
      <c r="AB466" s="82">
        <v>834.87400000000002</v>
      </c>
    </row>
    <row r="467" spans="1:29">
      <c r="A467" s="82">
        <v>1894</v>
      </c>
      <c r="B467" s="82" t="s">
        <v>255</v>
      </c>
      <c r="C467" s="82" t="s">
        <v>256</v>
      </c>
      <c r="D467" s="82">
        <v>146</v>
      </c>
      <c r="E467" s="82">
        <v>3077</v>
      </c>
      <c r="F467" s="83">
        <v>4750.6673577161446</v>
      </c>
      <c r="G467" s="82">
        <v>19.28381181945824</v>
      </c>
      <c r="H467" s="82">
        <v>22.91</v>
      </c>
      <c r="I467" s="82">
        <v>2286.0639286626902</v>
      </c>
      <c r="J467" s="82">
        <v>0.14054725065713941</v>
      </c>
      <c r="K467" s="82">
        <v>10.31382</v>
      </c>
      <c r="M467" s="82">
        <v>826</v>
      </c>
      <c r="N467" s="82">
        <v>621</v>
      </c>
      <c r="O467" s="82">
        <v>346.22224488038751</v>
      </c>
      <c r="P467" s="82">
        <v>1190.4405817174516</v>
      </c>
      <c r="Q467" s="82">
        <v>3.63</v>
      </c>
      <c r="R467" s="82">
        <v>3.02</v>
      </c>
      <c r="T467" s="82">
        <v>4.4312792585748211E-2</v>
      </c>
      <c r="U467" s="82">
        <v>49</v>
      </c>
      <c r="V467" s="82">
        <v>48</v>
      </c>
      <c r="W467" s="82">
        <v>5.1659999999999995</v>
      </c>
      <c r="X467" s="82">
        <v>0</v>
      </c>
      <c r="Y467" s="82">
        <v>1916.28</v>
      </c>
      <c r="Z467" s="82">
        <v>1110.0817</v>
      </c>
      <c r="AA467" s="82">
        <v>1079.42</v>
      </c>
      <c r="AB467" s="82">
        <v>836.86599999999999</v>
      </c>
    </row>
    <row r="468" spans="1:29">
      <c r="A468" s="82">
        <v>1895</v>
      </c>
      <c r="B468" s="82" t="s">
        <v>255</v>
      </c>
      <c r="C468" s="82" t="s">
        <v>256</v>
      </c>
      <c r="D468" s="82">
        <v>146</v>
      </c>
      <c r="E468" s="82">
        <v>3114</v>
      </c>
      <c r="F468" s="83">
        <v>4944.2434679266271</v>
      </c>
      <c r="G468" s="82">
        <v>21.150168656400869</v>
      </c>
      <c r="H468" s="82">
        <v>22.96</v>
      </c>
      <c r="I468" s="82">
        <v>2481.2595950990999</v>
      </c>
      <c r="J468" s="82">
        <v>0.14948053026478533</v>
      </c>
      <c r="K468" s="82">
        <v>10.04175</v>
      </c>
      <c r="M468" s="82">
        <v>916</v>
      </c>
      <c r="N468" s="82">
        <v>663</v>
      </c>
      <c r="O468" s="82">
        <v>358.50961555037162</v>
      </c>
      <c r="P468" s="82">
        <v>1233.0224376731303</v>
      </c>
      <c r="Q468" s="82">
        <v>3.8</v>
      </c>
      <c r="R468" s="82">
        <v>2.94</v>
      </c>
      <c r="T468" s="82">
        <v>3.9594085917621369E-2</v>
      </c>
      <c r="U468" s="82">
        <v>51</v>
      </c>
      <c r="V468" s="82">
        <v>47</v>
      </c>
      <c r="W468" s="82">
        <v>5.1696282</v>
      </c>
      <c r="X468" s="82">
        <v>0</v>
      </c>
      <c r="Y468" s="82">
        <v>2092.5300000000002</v>
      </c>
      <c r="Z468" s="82">
        <v>1222.0654</v>
      </c>
      <c r="AA468" s="82">
        <v>1188.31</v>
      </c>
      <c r="AB468" s="82">
        <v>904.22</v>
      </c>
    </row>
    <row r="469" spans="1:29">
      <c r="A469" s="82">
        <v>1896</v>
      </c>
      <c r="B469" s="82" t="s">
        <v>255</v>
      </c>
      <c r="C469" s="82" t="s">
        <v>256</v>
      </c>
      <c r="D469" s="82">
        <v>146</v>
      </c>
      <c r="E469" s="82">
        <v>3151</v>
      </c>
      <c r="F469" s="83">
        <v>5203.8466632827131</v>
      </c>
      <c r="G469" s="82">
        <v>21.301572302458482</v>
      </c>
      <c r="H469" s="82">
        <v>24.26</v>
      </c>
      <c r="I469" s="82">
        <v>2644.6084100742801</v>
      </c>
      <c r="J469" s="82">
        <v>0.17125408747651952</v>
      </c>
      <c r="K469" s="82">
        <v>9.9180810000000008</v>
      </c>
      <c r="M469" s="82">
        <v>994</v>
      </c>
      <c r="N469" s="82">
        <v>688</v>
      </c>
      <c r="O469" s="82">
        <v>396.3177797192705</v>
      </c>
      <c r="P469" s="82">
        <v>1362.6193905817174</v>
      </c>
      <c r="Q469" s="82">
        <v>4.08</v>
      </c>
      <c r="R469" s="82">
        <v>2.87</v>
      </c>
      <c r="T469" s="82">
        <v>3.7066055451107104E-2</v>
      </c>
      <c r="U469" s="82">
        <v>55</v>
      </c>
      <c r="V469" s="82">
        <v>48</v>
      </c>
      <c r="W469" s="82">
        <v>5.1877256999999997</v>
      </c>
      <c r="X469" s="82">
        <v>0</v>
      </c>
      <c r="Y469" s="82">
        <v>2322.59</v>
      </c>
      <c r="Z469" s="82">
        <v>1352.1706999999999</v>
      </c>
      <c r="AA469" s="82">
        <v>1314.82</v>
      </c>
      <c r="AB469" s="82">
        <v>1007.77</v>
      </c>
    </row>
    <row r="470" spans="1:29">
      <c r="A470" s="82">
        <v>1897</v>
      </c>
      <c r="B470" s="82" t="s">
        <v>255</v>
      </c>
      <c r="C470" s="82" t="s">
        <v>256</v>
      </c>
      <c r="D470" s="82">
        <v>146</v>
      </c>
      <c r="E470" s="82">
        <v>3188</v>
      </c>
      <c r="F470" s="83">
        <v>5335.5468374549946</v>
      </c>
      <c r="G470" s="82">
        <v>22.054191643030002</v>
      </c>
      <c r="H470" s="82">
        <v>25.33</v>
      </c>
      <c r="I470" s="82">
        <v>2828.70875713945</v>
      </c>
      <c r="J470" s="82">
        <v>0.17972864782096648</v>
      </c>
      <c r="K470" s="82">
        <v>10.06648</v>
      </c>
      <c r="M470" s="82">
        <v>1027</v>
      </c>
      <c r="N470" s="82">
        <v>693</v>
      </c>
      <c r="O470" s="82">
        <v>421.81488153065334</v>
      </c>
      <c r="P470" s="82">
        <v>1449.6344875346263</v>
      </c>
      <c r="Q470" s="82">
        <v>4.1500000000000004</v>
      </c>
      <c r="R470" s="82">
        <v>2.93</v>
      </c>
      <c r="T470" s="82">
        <v>3.5889408491687549E-2</v>
      </c>
      <c r="U470" s="82">
        <v>56</v>
      </c>
      <c r="V470" s="82">
        <v>52</v>
      </c>
      <c r="W470" s="82">
        <v>5.1936616000000004</v>
      </c>
      <c r="X470" s="82">
        <v>0</v>
      </c>
      <c r="Y470" s="82">
        <v>2515.02</v>
      </c>
      <c r="Z470" s="82">
        <v>1462.9974</v>
      </c>
      <c r="AA470" s="82">
        <v>1422.59</v>
      </c>
      <c r="AB470" s="82">
        <v>1092.43</v>
      </c>
    </row>
    <row r="471" spans="1:29">
      <c r="A471" s="82">
        <v>1898</v>
      </c>
      <c r="B471" s="82" t="s">
        <v>255</v>
      </c>
      <c r="C471" s="82" t="s">
        <v>256</v>
      </c>
      <c r="D471" s="82">
        <v>146</v>
      </c>
      <c r="E471" s="82">
        <v>3226</v>
      </c>
      <c r="F471" s="83">
        <v>5501.3525531415371</v>
      </c>
      <c r="G471" s="82">
        <v>22.078845885394788</v>
      </c>
      <c r="H471" s="82">
        <v>26.13</v>
      </c>
      <c r="I471" s="82">
        <v>2919.1501331053601</v>
      </c>
      <c r="J471" s="82">
        <v>0.18841100146326356</v>
      </c>
      <c r="K471" s="82">
        <v>10.44985</v>
      </c>
      <c r="M471" s="82">
        <v>1065</v>
      </c>
      <c r="N471" s="82">
        <v>724</v>
      </c>
      <c r="O471" s="82">
        <v>434.40216742689427</v>
      </c>
      <c r="P471" s="82">
        <v>1494.0677285318563</v>
      </c>
      <c r="Q471" s="82">
        <v>4.38</v>
      </c>
      <c r="R471" s="82">
        <v>2.97</v>
      </c>
      <c r="T471" s="82">
        <v>3.4700512654407885E-2</v>
      </c>
      <c r="U471" s="82">
        <v>57</v>
      </c>
      <c r="V471" s="82">
        <v>56</v>
      </c>
      <c r="W471" s="82">
        <v>5.2373381000000006</v>
      </c>
      <c r="X471" s="82">
        <v>0</v>
      </c>
      <c r="Y471" s="82">
        <v>2774.29</v>
      </c>
      <c r="Z471" s="82">
        <v>1571.1892</v>
      </c>
      <c r="AA471" s="82">
        <v>1527.79</v>
      </c>
      <c r="AB471" s="82">
        <v>1246.5</v>
      </c>
    </row>
    <row r="472" spans="1:29">
      <c r="A472" s="82">
        <v>1899</v>
      </c>
      <c r="B472" s="82" t="s">
        <v>255</v>
      </c>
      <c r="C472" s="82" t="s">
        <v>256</v>
      </c>
      <c r="D472" s="82">
        <v>146</v>
      </c>
      <c r="E472" s="82">
        <v>3263</v>
      </c>
      <c r="F472" s="83">
        <v>5608.2567152640986</v>
      </c>
      <c r="G472" s="82">
        <v>22.984914867240921</v>
      </c>
      <c r="H472" s="82">
        <v>25.19</v>
      </c>
      <c r="I472" s="82">
        <v>2978.5155740015698</v>
      </c>
      <c r="J472" s="82">
        <v>0.19633941319780782</v>
      </c>
      <c r="K472" s="82">
        <v>10.128310000000001</v>
      </c>
      <c r="M472" s="82">
        <v>1160</v>
      </c>
      <c r="N472" s="82">
        <v>796</v>
      </c>
      <c r="O472" s="82">
        <v>450.05160393664084</v>
      </c>
      <c r="P472" s="82">
        <v>1547.757894736842</v>
      </c>
      <c r="Q472" s="82">
        <v>4.8500000000000005</v>
      </c>
      <c r="R472" s="82">
        <v>3.7749999999999999</v>
      </c>
      <c r="S472" s="82">
        <v>4.5023938042950444</v>
      </c>
      <c r="T472" s="82">
        <v>3.5917934453561527E-2</v>
      </c>
      <c r="U472" s="82">
        <v>62</v>
      </c>
      <c r="V472" s="82">
        <v>59</v>
      </c>
      <c r="W472" s="82">
        <v>5.214016</v>
      </c>
      <c r="X472" s="82">
        <v>0</v>
      </c>
      <c r="Y472" s="82">
        <v>2988.64</v>
      </c>
      <c r="Z472" s="82">
        <v>1656.6033</v>
      </c>
      <c r="AA472" s="82">
        <v>1610.84</v>
      </c>
      <c r="AB472" s="82">
        <v>1377.8</v>
      </c>
    </row>
    <row r="473" spans="1:29">
      <c r="A473" s="82">
        <v>1900</v>
      </c>
      <c r="B473" s="82" t="s">
        <v>255</v>
      </c>
      <c r="C473" s="82" t="s">
        <v>256</v>
      </c>
      <c r="D473" s="82">
        <v>146</v>
      </c>
      <c r="E473" s="82">
        <v>3300</v>
      </c>
      <c r="F473" s="83">
        <v>5898.959360560717</v>
      </c>
      <c r="G473" s="82">
        <v>22.901847461430933</v>
      </c>
      <c r="H473" s="82">
        <v>27.8</v>
      </c>
      <c r="I473" s="82">
        <v>3072.68181892849</v>
      </c>
      <c r="J473" s="82">
        <v>0.18430154287744671</v>
      </c>
      <c r="K473" s="82">
        <v>9.7573150000000002</v>
      </c>
      <c r="M473" s="82">
        <v>1111</v>
      </c>
      <c r="N473" s="82">
        <v>836</v>
      </c>
      <c r="O473" s="82">
        <v>477.59588292976247</v>
      </c>
      <c r="P473" s="82">
        <v>1642.1785318559555</v>
      </c>
      <c r="Q473" s="82">
        <v>4.75</v>
      </c>
      <c r="R473" s="82">
        <v>3.82</v>
      </c>
      <c r="S473" s="82">
        <v>4.5942450241713804</v>
      </c>
      <c r="T473" s="82">
        <v>3.6872695783130363E-2</v>
      </c>
      <c r="U473" s="82">
        <v>59</v>
      </c>
      <c r="V473" s="82">
        <v>60</v>
      </c>
      <c r="W473" s="82">
        <v>5.2010632000000001</v>
      </c>
      <c r="X473" s="82">
        <v>0</v>
      </c>
      <c r="Y473" s="82">
        <v>3217.58</v>
      </c>
      <c r="Z473" s="82">
        <v>1800.8788</v>
      </c>
      <c r="AA473" s="82">
        <v>1751.13</v>
      </c>
      <c r="AB473" s="82">
        <v>1466.44</v>
      </c>
    </row>
    <row r="474" spans="1:29">
      <c r="A474" s="82">
        <v>1901</v>
      </c>
      <c r="B474" s="82" t="s">
        <v>255</v>
      </c>
      <c r="C474" s="82" t="s">
        <v>256</v>
      </c>
      <c r="D474" s="82">
        <v>146</v>
      </c>
      <c r="E474" s="82">
        <v>3341</v>
      </c>
      <c r="F474" s="83">
        <v>5635.66760265835</v>
      </c>
      <c r="G474" s="82">
        <v>22.324774510477557</v>
      </c>
      <c r="H474" s="82">
        <v>25.78</v>
      </c>
      <c r="I474" s="82">
        <v>3074.4998417493498</v>
      </c>
      <c r="J474" s="82">
        <v>0.17596358036960513</v>
      </c>
      <c r="K474" s="82">
        <v>9.8809810000000002</v>
      </c>
      <c r="M474" s="82">
        <v>1050</v>
      </c>
      <c r="N474" s="82">
        <v>837</v>
      </c>
      <c r="O474" s="82">
        <v>472.71808753539852</v>
      </c>
      <c r="P474" s="82">
        <v>1625.5160664819948</v>
      </c>
      <c r="Q474" s="82">
        <v>4.1900000000000004</v>
      </c>
      <c r="R474" s="82">
        <v>3.6025</v>
      </c>
      <c r="S474" s="82">
        <v>4.5693886149242848</v>
      </c>
      <c r="T474" s="82">
        <v>3.5554917825078587E-2</v>
      </c>
      <c r="U474" s="82">
        <v>58</v>
      </c>
      <c r="V474" s="82">
        <v>61</v>
      </c>
      <c r="W474" s="82">
        <v>5.1761699999999999</v>
      </c>
      <c r="X474" s="82">
        <v>0</v>
      </c>
      <c r="Y474" s="82">
        <v>3362.03</v>
      </c>
      <c r="Z474" s="82">
        <v>1906.2762</v>
      </c>
      <c r="AA474" s="82">
        <v>1853.62</v>
      </c>
      <c r="AB474" s="82">
        <v>1508.41</v>
      </c>
      <c r="AC474" s="82">
        <v>4.1966215814177215</v>
      </c>
    </row>
    <row r="475" spans="1:29">
      <c r="A475" s="82">
        <v>1902</v>
      </c>
      <c r="B475" s="82" t="s">
        <v>255</v>
      </c>
      <c r="C475" s="82" t="s">
        <v>256</v>
      </c>
      <c r="D475" s="82">
        <v>146</v>
      </c>
      <c r="E475" s="82">
        <v>3384</v>
      </c>
      <c r="F475" s="83">
        <v>5791.7025194038315</v>
      </c>
      <c r="G475" s="82">
        <v>22.55740416664986</v>
      </c>
      <c r="H475" s="82">
        <v>25.8</v>
      </c>
      <c r="I475" s="82">
        <v>3209.3816702252302</v>
      </c>
      <c r="J475" s="82">
        <v>0.15448458642352919</v>
      </c>
      <c r="K475" s="82">
        <v>9.9428149999999995</v>
      </c>
      <c r="M475" s="82">
        <v>1129</v>
      </c>
      <c r="N475" s="82">
        <v>874</v>
      </c>
      <c r="O475" s="82">
        <v>524.03535962450917</v>
      </c>
      <c r="P475" s="82">
        <v>1801.3976454293629</v>
      </c>
      <c r="Q475" s="82">
        <v>3.9899999999999998</v>
      </c>
      <c r="R475" s="82">
        <v>3.4775</v>
      </c>
      <c r="S475" s="82">
        <v>4.7736939306337405</v>
      </c>
      <c r="T475" s="82">
        <v>3.5226154906115609E-2</v>
      </c>
      <c r="U475" s="82">
        <v>62</v>
      </c>
      <c r="V475" s="82">
        <v>61</v>
      </c>
      <c r="W475" s="82">
        <v>5.1852621000000001</v>
      </c>
      <c r="X475" s="82">
        <v>0</v>
      </c>
      <c r="Y475" s="82">
        <v>3469.85</v>
      </c>
      <c r="Z475" s="82">
        <v>2006.9038</v>
      </c>
      <c r="AA475" s="82">
        <v>1951.47</v>
      </c>
      <c r="AB475" s="82">
        <v>1518.38</v>
      </c>
      <c r="AC475" s="82">
        <v>3.9610042128157001</v>
      </c>
    </row>
    <row r="476" spans="1:29">
      <c r="A476" s="82">
        <v>1903</v>
      </c>
      <c r="B476" s="82" t="s">
        <v>255</v>
      </c>
      <c r="C476" s="82" t="s">
        <v>256</v>
      </c>
      <c r="D476" s="82">
        <v>146</v>
      </c>
      <c r="E476" s="82">
        <v>3428</v>
      </c>
      <c r="F476" s="83">
        <v>5678.9970539993883</v>
      </c>
      <c r="G476" s="82">
        <v>21.857571502676798</v>
      </c>
      <c r="H476" s="82">
        <v>25.34</v>
      </c>
      <c r="I476" s="82">
        <v>3245.1477088833099</v>
      </c>
      <c r="J476" s="82">
        <v>0.14097971526770062</v>
      </c>
      <c r="K476" s="82">
        <v>10.14068</v>
      </c>
      <c r="M476" s="82">
        <v>1196</v>
      </c>
      <c r="N476" s="82">
        <v>889</v>
      </c>
      <c r="O476" s="82">
        <v>541.07991346142171</v>
      </c>
      <c r="P476" s="82">
        <v>1860.6419667590028</v>
      </c>
      <c r="Q476" s="82">
        <v>3.9699999999999998</v>
      </c>
      <c r="R476" s="82">
        <v>3.4775</v>
      </c>
      <c r="S476" s="82">
        <v>4.9604580224982824</v>
      </c>
      <c r="T476" s="82">
        <v>4.6841221856335324E-2</v>
      </c>
      <c r="U476" s="82">
        <v>66</v>
      </c>
      <c r="V476" s="82">
        <v>63</v>
      </c>
      <c r="W476" s="82">
        <v>5.1774192000000001</v>
      </c>
      <c r="X476" s="82">
        <v>0</v>
      </c>
      <c r="Y476" s="82">
        <v>3644.48</v>
      </c>
      <c r="Z476" s="82">
        <v>2087.4258</v>
      </c>
      <c r="AA476" s="82">
        <v>2029.77</v>
      </c>
      <c r="AB476" s="82">
        <v>1614.71</v>
      </c>
      <c r="AC476" s="82">
        <v>3.6591623357381318</v>
      </c>
    </row>
    <row r="477" spans="1:29">
      <c r="A477" s="82">
        <v>1904</v>
      </c>
      <c r="B477" s="82" t="s">
        <v>255</v>
      </c>
      <c r="C477" s="82" t="s">
        <v>256</v>
      </c>
      <c r="D477" s="82">
        <v>146</v>
      </c>
      <c r="E477" s="82">
        <v>3472</v>
      </c>
      <c r="F477" s="83">
        <v>6067.4782566758522</v>
      </c>
      <c r="G477" s="82">
        <v>22.576329622407062</v>
      </c>
      <c r="H477" s="82">
        <v>26.26</v>
      </c>
      <c r="I477" s="82">
        <v>3445.1338613176599</v>
      </c>
      <c r="J477" s="82">
        <v>0.14524834742084944</v>
      </c>
      <c r="K477" s="82">
        <v>10.14068</v>
      </c>
      <c r="M477" s="82">
        <v>1240</v>
      </c>
      <c r="N477" s="82">
        <v>891</v>
      </c>
      <c r="O477" s="82">
        <v>578.84769407202748</v>
      </c>
      <c r="P477" s="82">
        <v>1990.2389196675902</v>
      </c>
      <c r="Q477" s="82">
        <v>3.8899999999999997</v>
      </c>
      <c r="R477" s="82">
        <v>3.5233333333333334</v>
      </c>
      <c r="S477" s="82">
        <v>5.4682744955896965</v>
      </c>
      <c r="T477" s="82">
        <v>3.7879818955217519E-2</v>
      </c>
      <c r="U477" s="82">
        <v>66</v>
      </c>
      <c r="V477" s="82">
        <v>66</v>
      </c>
      <c r="W477" s="82">
        <v>5.1801879999999993</v>
      </c>
      <c r="X477" s="82">
        <v>0</v>
      </c>
      <c r="Y477" s="82">
        <v>3880.87</v>
      </c>
      <c r="Z477" s="82">
        <v>2215.3820999999998</v>
      </c>
      <c r="AA477" s="82">
        <v>2154.19</v>
      </c>
      <c r="AB477" s="82">
        <v>1726.68</v>
      </c>
      <c r="AC477" s="82">
        <v>4.1426115625089626</v>
      </c>
    </row>
    <row r="478" spans="1:29">
      <c r="A478" s="82">
        <v>1905</v>
      </c>
      <c r="B478" s="82" t="s">
        <v>255</v>
      </c>
      <c r="C478" s="82" t="s">
        <v>256</v>
      </c>
      <c r="D478" s="82">
        <v>146</v>
      </c>
      <c r="E478" s="82">
        <v>3461</v>
      </c>
      <c r="F478" s="83">
        <v>6301.7922677152355</v>
      </c>
      <c r="G478" s="82">
        <v>23.162200352793516</v>
      </c>
      <c r="H478" s="82">
        <v>25.96</v>
      </c>
      <c r="I478" s="82">
        <v>3661.2391928605798</v>
      </c>
      <c r="J478" s="82">
        <v>0.15726915660763452</v>
      </c>
      <c r="K478" s="82">
        <v>10.48695</v>
      </c>
      <c r="M478" s="82">
        <v>1380</v>
      </c>
      <c r="N478" s="82">
        <v>969</v>
      </c>
      <c r="O478" s="82">
        <v>629.00461191951604</v>
      </c>
      <c r="P478" s="82">
        <v>2162.4177285318556</v>
      </c>
      <c r="Q478" s="82">
        <v>4.04</v>
      </c>
      <c r="R478" s="82">
        <v>3.5358333333333332</v>
      </c>
      <c r="S478" s="82">
        <v>5.6837091995473434</v>
      </c>
      <c r="T478" s="82">
        <v>3.6835706804118247E-2</v>
      </c>
      <c r="U478" s="82">
        <v>78</v>
      </c>
      <c r="V478" s="82">
        <v>66</v>
      </c>
      <c r="W478" s="82">
        <v>5.1790640000000003</v>
      </c>
      <c r="X478" s="82">
        <v>0</v>
      </c>
      <c r="Y478" s="82">
        <v>4203.9799999999996</v>
      </c>
      <c r="Z478" s="82">
        <v>2364.5725000000002</v>
      </c>
      <c r="AA478" s="82">
        <v>2299.2600000000002</v>
      </c>
      <c r="AB478" s="82">
        <v>1904.73</v>
      </c>
      <c r="AC478" s="82">
        <v>5.0211128608655367</v>
      </c>
    </row>
    <row r="479" spans="1:29">
      <c r="A479" s="82">
        <v>1906</v>
      </c>
      <c r="B479" s="82" t="s">
        <v>255</v>
      </c>
      <c r="C479" s="82" t="s">
        <v>256</v>
      </c>
      <c r="D479" s="82">
        <v>146</v>
      </c>
      <c r="E479" s="82">
        <v>3560</v>
      </c>
      <c r="F479" s="83">
        <v>6591.6712648395469</v>
      </c>
      <c r="G479" s="82">
        <v>24.905183678151356</v>
      </c>
      <c r="H479" s="82">
        <v>27.78</v>
      </c>
      <c r="I479" s="82">
        <v>4040.6232610766201</v>
      </c>
      <c r="J479" s="82">
        <v>0.1768291557599018</v>
      </c>
      <c r="K479" s="82">
        <v>10.78375</v>
      </c>
      <c r="M479" s="82">
        <v>1469</v>
      </c>
      <c r="N479" s="82">
        <v>1071</v>
      </c>
      <c r="O479" s="82">
        <v>702.45853532257865</v>
      </c>
      <c r="P479" s="82">
        <v>2416.0574792243765</v>
      </c>
      <c r="Q479" s="82">
        <v>4.5900000000000007</v>
      </c>
      <c r="R479" s="82">
        <v>3.5491666666666664</v>
      </c>
      <c r="S479" s="82">
        <v>5.893011051938478</v>
      </c>
      <c r="T479" s="82">
        <v>3.2059058039836316E-2</v>
      </c>
      <c r="U479" s="82">
        <v>77</v>
      </c>
      <c r="V479" s="82">
        <v>72</v>
      </c>
      <c r="W479" s="82">
        <v>5.1914528999999998</v>
      </c>
      <c r="X479" s="82">
        <v>0</v>
      </c>
      <c r="Y479" s="82">
        <v>4597</v>
      </c>
      <c r="Z479" s="82">
        <v>2545</v>
      </c>
      <c r="AA479" s="82">
        <v>2474.6999999999998</v>
      </c>
      <c r="AB479" s="82">
        <v>2122.3000000000002</v>
      </c>
      <c r="AC479" s="82">
        <v>5.1952845941766475</v>
      </c>
    </row>
    <row r="480" spans="1:29">
      <c r="A480" s="82">
        <v>1907</v>
      </c>
      <c r="B480" s="82" t="s">
        <v>255</v>
      </c>
      <c r="C480" s="82" t="s">
        <v>256</v>
      </c>
      <c r="D480" s="82">
        <v>146</v>
      </c>
      <c r="E480" s="82">
        <v>3604</v>
      </c>
      <c r="F480" s="83">
        <v>6557.2877187027489</v>
      </c>
      <c r="G480" s="82">
        <v>24.726363696186013</v>
      </c>
      <c r="H480" s="82">
        <v>26.69</v>
      </c>
      <c r="I480" s="82">
        <v>4265.0647334188698</v>
      </c>
      <c r="J480" s="82">
        <v>0.19500290194500999</v>
      </c>
      <c r="K480" s="82">
        <v>11.092919999999999</v>
      </c>
      <c r="M480" s="82">
        <v>1687</v>
      </c>
      <c r="N480" s="82">
        <v>1153</v>
      </c>
      <c r="O480" s="82">
        <v>777.6699511825575</v>
      </c>
      <c r="P480" s="82">
        <v>2673.4</v>
      </c>
      <c r="Q480" s="82">
        <v>5.5</v>
      </c>
      <c r="R480" s="82">
        <v>3.6575000000000002</v>
      </c>
      <c r="S480" s="82">
        <v>5.2040072713590932</v>
      </c>
      <c r="T480" s="82">
        <v>2.9588119589440898E-2</v>
      </c>
      <c r="U480" s="82">
        <v>87</v>
      </c>
      <c r="V480" s="82">
        <v>81</v>
      </c>
      <c r="W480" s="82">
        <v>5.1906876000000004</v>
      </c>
      <c r="X480" s="82">
        <v>0</v>
      </c>
      <c r="Y480" s="82">
        <v>4942</v>
      </c>
      <c r="Z480" s="82">
        <v>2709</v>
      </c>
      <c r="AA480" s="82">
        <v>2634.17</v>
      </c>
      <c r="AB480" s="82">
        <v>2307.83</v>
      </c>
      <c r="AC480" s="82">
        <v>5.718584099379771</v>
      </c>
    </row>
    <row r="481" spans="1:29">
      <c r="A481" s="82">
        <v>1908</v>
      </c>
      <c r="B481" s="82" t="s">
        <v>255</v>
      </c>
      <c r="C481" s="82" t="s">
        <v>256</v>
      </c>
      <c r="D481" s="82">
        <v>146</v>
      </c>
      <c r="E481" s="82">
        <v>3647</v>
      </c>
      <c r="F481" s="83">
        <v>6572.7557662402669</v>
      </c>
      <c r="G481" s="82">
        <v>24.022132142496414</v>
      </c>
      <c r="H481" s="82">
        <v>25.95</v>
      </c>
      <c r="I481" s="82">
        <v>4289.5408343623903</v>
      </c>
      <c r="J481" s="82">
        <v>0.20114040950218603</v>
      </c>
      <c r="K481" s="82">
        <v>11.24132</v>
      </c>
      <c r="M481" s="82">
        <v>1487</v>
      </c>
      <c r="N481" s="82">
        <v>1038</v>
      </c>
      <c r="O481" s="82">
        <v>756.69964385697187</v>
      </c>
      <c r="P481" s="82">
        <v>2854.1</v>
      </c>
      <c r="Q481" s="82">
        <v>3.5000000000000004</v>
      </c>
      <c r="R481" s="82">
        <v>3.7349999999999999</v>
      </c>
      <c r="S481" s="82">
        <v>5.4727724941743956</v>
      </c>
      <c r="T481" s="82">
        <v>3.0352917240841742E-2</v>
      </c>
      <c r="U481" s="82">
        <v>85</v>
      </c>
      <c r="V481" s="82">
        <v>88</v>
      </c>
      <c r="W481" s="82">
        <v>5.1701744999999999</v>
      </c>
      <c r="X481" s="82">
        <v>0</v>
      </c>
      <c r="Y481" s="82">
        <v>5262</v>
      </c>
      <c r="Z481" s="82">
        <v>2891</v>
      </c>
      <c r="AA481" s="82">
        <v>2811.14</v>
      </c>
      <c r="AB481" s="82">
        <v>2450.86</v>
      </c>
      <c r="AC481" s="82">
        <v>6.4063025275749688</v>
      </c>
    </row>
    <row r="482" spans="1:29">
      <c r="A482" s="82">
        <v>1909</v>
      </c>
      <c r="B482" s="82" t="s">
        <v>255</v>
      </c>
      <c r="C482" s="82" t="s">
        <v>256</v>
      </c>
      <c r="D482" s="82">
        <v>146</v>
      </c>
      <c r="E482" s="82">
        <v>3691</v>
      </c>
      <c r="F482" s="83">
        <v>6664.7353435132563</v>
      </c>
      <c r="G482" s="82">
        <v>24.958277254032375</v>
      </c>
      <c r="H482" s="82">
        <v>27.07</v>
      </c>
      <c r="I482" s="82">
        <v>4586.80962397439</v>
      </c>
      <c r="J482" s="82">
        <v>0.16907176525195369</v>
      </c>
      <c r="K482" s="82">
        <v>11.426819999999999</v>
      </c>
      <c r="M482" s="82">
        <v>1602</v>
      </c>
      <c r="N482" s="82">
        <v>1098</v>
      </c>
      <c r="O482" s="82">
        <v>800.66149294916318</v>
      </c>
      <c r="P482" s="82">
        <v>3143.9</v>
      </c>
      <c r="Q482" s="82">
        <v>4</v>
      </c>
      <c r="R482" s="82">
        <v>3.64</v>
      </c>
      <c r="S482" s="82">
        <v>5.9119170628201898</v>
      </c>
      <c r="T482" s="82">
        <v>3.5498845956219376E-2</v>
      </c>
      <c r="U482" s="82">
        <v>91</v>
      </c>
      <c r="V482" s="82">
        <v>94</v>
      </c>
      <c r="W482" s="82">
        <v>5.1681672000000001</v>
      </c>
      <c r="X482" s="82">
        <v>0</v>
      </c>
      <c r="Y482" s="82">
        <v>5651</v>
      </c>
      <c r="Z482" s="82">
        <v>3079</v>
      </c>
      <c r="AA482" s="82">
        <v>2993.95</v>
      </c>
      <c r="AB482" s="82">
        <v>2657.05</v>
      </c>
      <c r="AC482" s="82">
        <v>6.6549630432704916</v>
      </c>
    </row>
    <row r="483" spans="1:29">
      <c r="A483" s="82">
        <v>1910</v>
      </c>
      <c r="B483" s="82" t="s">
        <v>255</v>
      </c>
      <c r="C483" s="82" t="s">
        <v>256</v>
      </c>
      <c r="D483" s="82">
        <v>146</v>
      </c>
      <c r="E483" s="82">
        <v>3735</v>
      </c>
      <c r="F483" s="83">
        <v>6884.9522583400376</v>
      </c>
      <c r="G483" s="82">
        <v>25.551718166721706</v>
      </c>
      <c r="H483" s="82">
        <v>27.45</v>
      </c>
      <c r="I483" s="82">
        <v>4817.1948863136704</v>
      </c>
      <c r="J483" s="82">
        <v>0.17840258081350965</v>
      </c>
      <c r="K483" s="82">
        <v>11.90912</v>
      </c>
      <c r="M483" s="82">
        <v>1745</v>
      </c>
      <c r="N483" s="82">
        <v>1196</v>
      </c>
      <c r="O483" s="82">
        <v>809.25173932349946</v>
      </c>
      <c r="P483" s="82">
        <v>3337.5</v>
      </c>
      <c r="Q483" s="82">
        <v>4.5</v>
      </c>
      <c r="R483" s="82">
        <v>3.7</v>
      </c>
      <c r="S483" s="82">
        <v>6.0514803983522336</v>
      </c>
      <c r="T483" s="82">
        <v>3.2895572169897143E-2</v>
      </c>
      <c r="U483" s="82">
        <v>96</v>
      </c>
      <c r="V483" s="82">
        <v>91</v>
      </c>
      <c r="W483" s="82">
        <v>5.1938672000000006</v>
      </c>
      <c r="X483" s="82">
        <v>1</v>
      </c>
      <c r="Y483" s="82">
        <v>6124</v>
      </c>
      <c r="Z483" s="82">
        <v>3305</v>
      </c>
      <c r="AA483" s="82">
        <v>3213.71</v>
      </c>
      <c r="AB483" s="82">
        <v>2910.29</v>
      </c>
      <c r="AC483" s="82">
        <v>6.6384021608851409</v>
      </c>
    </row>
    <row r="484" spans="1:29">
      <c r="A484" s="82">
        <v>1911</v>
      </c>
      <c r="B484" s="82" t="s">
        <v>255</v>
      </c>
      <c r="C484" s="82" t="s">
        <v>256</v>
      </c>
      <c r="D484" s="82">
        <v>146</v>
      </c>
      <c r="E484" s="82">
        <v>3776</v>
      </c>
      <c r="F484" s="83">
        <v>6926.6880708591543</v>
      </c>
      <c r="G484" s="82">
        <v>25.828132120537699</v>
      </c>
      <c r="H484" s="82">
        <v>27.49</v>
      </c>
      <c r="I484" s="82">
        <v>4988.9990976936997</v>
      </c>
      <c r="J484" s="82">
        <v>0.18075769955879159</v>
      </c>
      <c r="K484" s="82">
        <v>12.19355</v>
      </c>
      <c r="M484" s="82">
        <v>1802</v>
      </c>
      <c r="N484" s="82">
        <v>1257</v>
      </c>
      <c r="O484" s="82">
        <v>859.78260034900666</v>
      </c>
      <c r="P484" s="82">
        <v>3511.6</v>
      </c>
      <c r="Q484" s="82">
        <v>4</v>
      </c>
      <c r="R484" s="82">
        <v>3.8491666666666666</v>
      </c>
      <c r="S484" s="82">
        <v>6.0649073383393723</v>
      </c>
      <c r="T484" s="82">
        <v>3.026584580782268E-2</v>
      </c>
      <c r="U484" s="82">
        <v>99</v>
      </c>
      <c r="V484" s="82">
        <v>99</v>
      </c>
      <c r="W484" s="82">
        <v>5.1986561</v>
      </c>
      <c r="X484" s="82">
        <v>0</v>
      </c>
      <c r="Y484" s="82">
        <v>6515</v>
      </c>
      <c r="Z484" s="82">
        <v>3530</v>
      </c>
      <c r="AA484" s="82">
        <v>3432.49</v>
      </c>
      <c r="AB484" s="82">
        <v>3082.51</v>
      </c>
      <c r="AC484" s="82">
        <v>7.3184755560426487</v>
      </c>
    </row>
    <row r="485" spans="1:29">
      <c r="A485" s="82">
        <v>1912</v>
      </c>
      <c r="B485" s="82" t="s">
        <v>255</v>
      </c>
      <c r="C485" s="82" t="s">
        <v>256</v>
      </c>
      <c r="D485" s="82">
        <v>146</v>
      </c>
      <c r="E485" s="82">
        <v>3819</v>
      </c>
      <c r="F485" s="83">
        <v>7211.9319692539721</v>
      </c>
      <c r="G485" s="82">
        <v>25.841431089448168</v>
      </c>
      <c r="H485" s="82">
        <v>28.02</v>
      </c>
      <c r="I485" s="82">
        <v>5184.0990224861698</v>
      </c>
      <c r="J485" s="82">
        <v>0.18103435060349557</v>
      </c>
      <c r="K485" s="82">
        <v>12.63875</v>
      </c>
      <c r="M485" s="82">
        <v>1979</v>
      </c>
      <c r="N485" s="82">
        <v>1358</v>
      </c>
      <c r="O485" s="82">
        <v>933.05234883599235</v>
      </c>
      <c r="P485" s="82">
        <v>3571.8</v>
      </c>
      <c r="Q485" s="82">
        <v>5</v>
      </c>
      <c r="R485" s="82">
        <v>4.019166666666667</v>
      </c>
      <c r="S485" s="82">
        <v>5.8517739401119355</v>
      </c>
      <c r="T485" s="82">
        <v>2.866979610828219E-2</v>
      </c>
      <c r="U485" s="82">
        <v>103</v>
      </c>
      <c r="V485" s="82">
        <v>101</v>
      </c>
      <c r="W485" s="82">
        <v>5.1993554999999994</v>
      </c>
      <c r="X485" s="82">
        <v>0</v>
      </c>
      <c r="Y485" s="82">
        <v>6841</v>
      </c>
      <c r="Z485" s="82">
        <v>3679</v>
      </c>
      <c r="AA485" s="82">
        <v>3577.38</v>
      </c>
      <c r="AB485" s="82">
        <v>3263.62</v>
      </c>
      <c r="AC485" s="82">
        <v>7.2017622407183941</v>
      </c>
    </row>
    <row r="486" spans="1:29">
      <c r="A486" s="82">
        <v>1913</v>
      </c>
      <c r="B486" s="82" t="s">
        <v>255</v>
      </c>
      <c r="C486" s="82" t="s">
        <v>256</v>
      </c>
      <c r="D486" s="82">
        <v>146</v>
      </c>
      <c r="E486" s="82">
        <v>3864</v>
      </c>
      <c r="F486" s="83">
        <v>7092.6120023353815</v>
      </c>
      <c r="G486" s="82">
        <v>25.087277252463895</v>
      </c>
      <c r="H486" s="82">
        <v>27.78</v>
      </c>
      <c r="I486" s="82">
        <v>5192.4022762487302</v>
      </c>
      <c r="J486" s="82">
        <v>0.1933401817867762</v>
      </c>
      <c r="K486" s="82">
        <v>12.366680000000001</v>
      </c>
      <c r="M486" s="82">
        <v>1920</v>
      </c>
      <c r="N486" s="82">
        <v>1376</v>
      </c>
      <c r="O486" s="82">
        <v>864.5830321464299</v>
      </c>
      <c r="P486" s="82">
        <v>3572.3000000000006</v>
      </c>
      <c r="Q486" s="82">
        <v>4.5</v>
      </c>
      <c r="R486" s="82">
        <v>4.17</v>
      </c>
      <c r="S486" s="82">
        <v>5.8503096039047104</v>
      </c>
      <c r="T486" s="82">
        <v>2.9182744022948348E-2</v>
      </c>
      <c r="U486" s="82">
        <v>104.4</v>
      </c>
      <c r="V486" s="82">
        <v>121.2</v>
      </c>
      <c r="W486" s="82">
        <v>5.1978524000000004</v>
      </c>
      <c r="X486" s="82">
        <v>0</v>
      </c>
      <c r="Y486" s="82">
        <v>7047</v>
      </c>
      <c r="Z486" s="82">
        <v>3814</v>
      </c>
      <c r="AA486" s="82">
        <v>3708.65</v>
      </c>
      <c r="AB486" s="82">
        <v>3338.35</v>
      </c>
      <c r="AC486" s="82">
        <v>6.9992961908800968</v>
      </c>
    </row>
    <row r="487" spans="1:29">
      <c r="A487" s="82">
        <v>1914</v>
      </c>
      <c r="B487" s="82" t="s">
        <v>255</v>
      </c>
      <c r="C487" s="82" t="s">
        <v>256</v>
      </c>
      <c r="D487" s="82">
        <v>146</v>
      </c>
      <c r="E487" s="82">
        <v>3897</v>
      </c>
      <c r="F487" s="83">
        <v>6638.7092492839183</v>
      </c>
      <c r="G487" s="82">
        <v>24.312356564027127</v>
      </c>
      <c r="H487" s="82">
        <v>25.67</v>
      </c>
      <c r="I487" s="82">
        <v>4858.7087189001604</v>
      </c>
      <c r="K487" s="82">
        <v>12.58929</v>
      </c>
      <c r="M487" s="82">
        <v>1478</v>
      </c>
      <c r="N487" s="82">
        <v>1187</v>
      </c>
      <c r="O487" s="82">
        <v>1309.0019548657667</v>
      </c>
      <c r="P487" s="82">
        <v>3744.8</v>
      </c>
      <c r="Q487" s="82">
        <v>5</v>
      </c>
      <c r="R487" s="82">
        <v>4.16</v>
      </c>
      <c r="S487" s="82">
        <v>5.925265291630434</v>
      </c>
      <c r="T487" s="82">
        <v>6.8125096429926896E-2</v>
      </c>
      <c r="U487" s="82">
        <v>82.5</v>
      </c>
      <c r="V487" s="82">
        <v>223.9</v>
      </c>
      <c r="W487" s="82">
        <v>5.1146159999999998</v>
      </c>
      <c r="X487" s="82">
        <v>0</v>
      </c>
      <c r="Y487" s="82">
        <v>7071</v>
      </c>
      <c r="Z487" s="82">
        <v>3912</v>
      </c>
      <c r="AA487" s="82">
        <v>3803.94</v>
      </c>
      <c r="AB487" s="82">
        <v>3267.06</v>
      </c>
      <c r="AC487" s="82">
        <v>6.400126536614188</v>
      </c>
    </row>
    <row r="488" spans="1:29">
      <c r="A488" s="82">
        <v>1915</v>
      </c>
      <c r="B488" s="82" t="s">
        <v>255</v>
      </c>
      <c r="C488" s="82" t="s">
        <v>256</v>
      </c>
      <c r="D488" s="82">
        <v>146</v>
      </c>
      <c r="E488" s="82">
        <v>3883</v>
      </c>
      <c r="F488" s="83">
        <v>6623.3334706748401</v>
      </c>
      <c r="G488" s="82">
        <v>25.15950088362381</v>
      </c>
      <c r="H488" s="82">
        <v>26.92</v>
      </c>
      <c r="I488" s="82">
        <v>5222.7113076604501</v>
      </c>
      <c r="K488" s="82">
        <v>14.477679999999999</v>
      </c>
      <c r="M488" s="82">
        <v>1680</v>
      </c>
      <c r="N488" s="82">
        <v>1670</v>
      </c>
      <c r="O488" s="82">
        <v>1349.173989381045</v>
      </c>
      <c r="P488" s="82">
        <v>4017.4</v>
      </c>
      <c r="Q488" s="82">
        <v>4.5</v>
      </c>
      <c r="R488" s="82">
        <v>4.75</v>
      </c>
      <c r="T488" s="82">
        <v>0.11526580056550552</v>
      </c>
      <c r="U488" s="82">
        <v>84.3</v>
      </c>
      <c r="V488" s="82">
        <v>300.3</v>
      </c>
      <c r="W488" s="82">
        <v>5.3273999999999999</v>
      </c>
      <c r="X488" s="82">
        <v>0</v>
      </c>
      <c r="Y488" s="82">
        <v>7183</v>
      </c>
      <c r="Z488" s="82">
        <v>3966</v>
      </c>
      <c r="AA488" s="82">
        <v>3856.45</v>
      </c>
      <c r="AB488" s="82">
        <v>3326.55</v>
      </c>
      <c r="AC488" s="82">
        <v>6.3362021916518296</v>
      </c>
    </row>
    <row r="489" spans="1:29">
      <c r="A489" s="82">
        <v>1916</v>
      </c>
      <c r="B489" s="82" t="s">
        <v>255</v>
      </c>
      <c r="C489" s="82" t="s">
        <v>256</v>
      </c>
      <c r="D489" s="82">
        <v>146</v>
      </c>
      <c r="E489" s="82">
        <v>3883</v>
      </c>
      <c r="F489" s="83">
        <v>7058.3695563554802</v>
      </c>
      <c r="G489" s="82">
        <v>25.294638867706315</v>
      </c>
      <c r="H489" s="82">
        <v>26.03</v>
      </c>
      <c r="I489" s="82">
        <v>6537.6275576629896</v>
      </c>
      <c r="K489" s="82">
        <v>16.86964</v>
      </c>
      <c r="M489" s="82">
        <v>2379</v>
      </c>
      <c r="N489" s="82">
        <v>2448</v>
      </c>
      <c r="O489" s="82">
        <v>1651.3485383135787</v>
      </c>
      <c r="P489" s="82">
        <v>4555.1000000000004</v>
      </c>
      <c r="Q489" s="82">
        <v>4.5</v>
      </c>
      <c r="R489" s="82">
        <v>4.8499999999999996</v>
      </c>
      <c r="S489" s="82">
        <v>5.8819740472535411</v>
      </c>
      <c r="T489" s="82">
        <v>0.14057087099169588</v>
      </c>
      <c r="U489" s="82">
        <v>198.8</v>
      </c>
      <c r="V489" s="82">
        <v>346.3</v>
      </c>
      <c r="W489" s="82">
        <v>5.2202000000000002</v>
      </c>
      <c r="X489" s="82">
        <v>0</v>
      </c>
      <c r="Y489" s="82">
        <v>7395</v>
      </c>
      <c r="Z489" s="82">
        <v>4022</v>
      </c>
      <c r="AA489" s="82">
        <v>3910.9</v>
      </c>
      <c r="AB489" s="82">
        <v>3484.1</v>
      </c>
      <c r="AC489" s="82">
        <v>6.4729071236779241</v>
      </c>
    </row>
    <row r="490" spans="1:29">
      <c r="A490" s="82">
        <v>1917</v>
      </c>
      <c r="B490" s="82" t="s">
        <v>255</v>
      </c>
      <c r="C490" s="82" t="s">
        <v>256</v>
      </c>
      <c r="D490" s="82">
        <v>146</v>
      </c>
      <c r="E490" s="82">
        <v>3888</v>
      </c>
      <c r="F490" s="83">
        <v>6820.6613912534913</v>
      </c>
      <c r="G490" s="82">
        <v>23.373449358948225</v>
      </c>
      <c r="H490" s="82">
        <v>26.09</v>
      </c>
      <c r="I490" s="82">
        <v>7915.5696052493404</v>
      </c>
      <c r="K490" s="82">
        <v>21.52768</v>
      </c>
      <c r="M490" s="82">
        <v>2405</v>
      </c>
      <c r="N490" s="82">
        <v>2323</v>
      </c>
      <c r="O490" s="82">
        <v>2017.1919721382515</v>
      </c>
      <c r="P490" s="82">
        <v>5161</v>
      </c>
      <c r="Q490" s="82">
        <v>4.5</v>
      </c>
      <c r="R490" s="82">
        <v>5.03</v>
      </c>
      <c r="S490" s="82">
        <v>5.4441900711263713</v>
      </c>
      <c r="T490" s="82">
        <v>0.15336862165862528</v>
      </c>
      <c r="U490" s="82">
        <v>244.6</v>
      </c>
      <c r="V490" s="82">
        <v>465.5</v>
      </c>
      <c r="W490" s="82">
        <v>4.7686999999999999</v>
      </c>
      <c r="X490" s="82">
        <v>0</v>
      </c>
      <c r="Y490" s="82">
        <v>7780</v>
      </c>
      <c r="Z490" s="82">
        <v>4180</v>
      </c>
      <c r="AA490" s="82">
        <v>4064.54</v>
      </c>
      <c r="AB490" s="82">
        <v>3715.46</v>
      </c>
      <c r="AC490" s="82">
        <v>7.3408208248439033</v>
      </c>
    </row>
    <row r="491" spans="1:29">
      <c r="A491" s="82">
        <v>1918</v>
      </c>
      <c r="B491" s="82" t="s">
        <v>255</v>
      </c>
      <c r="C491" s="82" t="s">
        <v>256</v>
      </c>
      <c r="D491" s="82">
        <v>146</v>
      </c>
      <c r="E491" s="82">
        <v>3880</v>
      </c>
      <c r="F491" s="83">
        <v>6217.180240983047</v>
      </c>
      <c r="G491" s="82">
        <v>20.895237652363313</v>
      </c>
      <c r="H491" s="82">
        <v>24.99</v>
      </c>
      <c r="I491" s="82">
        <v>9568.9957582137704</v>
      </c>
      <c r="K491" s="82">
        <v>25.68214</v>
      </c>
      <c r="M491" s="82">
        <v>2401</v>
      </c>
      <c r="N491" s="82">
        <v>1963</v>
      </c>
      <c r="O491" s="82">
        <v>2888.3440162179977</v>
      </c>
      <c r="P491" s="82">
        <v>5980.2</v>
      </c>
      <c r="Q491" s="82">
        <v>5.5</v>
      </c>
      <c r="R491" s="82">
        <v>5.34</v>
      </c>
      <c r="S491" s="82">
        <v>5.3534185456514747</v>
      </c>
      <c r="T491" s="82">
        <v>0.16950577061419622</v>
      </c>
      <c r="U491" s="82">
        <v>303.60000000000002</v>
      </c>
      <c r="V491" s="82">
        <v>547.1</v>
      </c>
      <c r="W491" s="82">
        <v>4.3792999999999997</v>
      </c>
      <c r="X491" s="82">
        <v>0</v>
      </c>
      <c r="Y491" s="82">
        <v>8408</v>
      </c>
      <c r="Z491" s="82">
        <v>4277</v>
      </c>
      <c r="AA491" s="82">
        <v>4158.8599999999997</v>
      </c>
      <c r="AB491" s="82">
        <v>4249.1400000000003</v>
      </c>
      <c r="AC491" s="82">
        <v>9.0908957423739949</v>
      </c>
    </row>
    <row r="492" spans="1:29">
      <c r="A492" s="82">
        <v>1919</v>
      </c>
      <c r="B492" s="82" t="s">
        <v>255</v>
      </c>
      <c r="C492" s="82" t="s">
        <v>256</v>
      </c>
      <c r="D492" s="82">
        <v>146</v>
      </c>
      <c r="E492" s="82">
        <v>3869</v>
      </c>
      <c r="F492" s="83">
        <v>6175.7579360198342</v>
      </c>
      <c r="G492" s="82">
        <v>22.210403377847548</v>
      </c>
      <c r="H492" s="82">
        <v>26.46</v>
      </c>
      <c r="I492" s="82">
        <v>9758.2660051866005</v>
      </c>
      <c r="K492" s="82">
        <v>27.94821</v>
      </c>
      <c r="M492" s="82">
        <v>3533</v>
      </c>
      <c r="N492" s="82">
        <v>3298</v>
      </c>
      <c r="O492" s="82">
        <v>3028.3145012586524</v>
      </c>
      <c r="P492" s="82">
        <v>6584.2</v>
      </c>
      <c r="Q492" s="82">
        <v>5</v>
      </c>
      <c r="R492" s="82">
        <v>5.56</v>
      </c>
      <c r="S492" s="82">
        <v>4.2631241937047495</v>
      </c>
      <c r="T492" s="82">
        <v>0.20280242401141196</v>
      </c>
      <c r="U492" s="82">
        <v>357.6</v>
      </c>
      <c r="V492" s="82">
        <v>573</v>
      </c>
      <c r="W492" s="82">
        <v>5.2679</v>
      </c>
      <c r="X492" s="82">
        <v>0</v>
      </c>
      <c r="Y492" s="82">
        <v>9022</v>
      </c>
      <c r="Z492" s="82">
        <v>4382</v>
      </c>
      <c r="AA492" s="82">
        <v>4260.96</v>
      </c>
      <c r="AB492" s="82">
        <v>4761.04</v>
      </c>
      <c r="AC492" s="82">
        <v>9.5064650669305735</v>
      </c>
    </row>
    <row r="493" spans="1:29">
      <c r="A493" s="82">
        <v>1920</v>
      </c>
      <c r="B493" s="82" t="s">
        <v>255</v>
      </c>
      <c r="C493" s="82" t="s">
        <v>256</v>
      </c>
      <c r="D493" s="82">
        <v>146</v>
      </c>
      <c r="E493" s="82">
        <v>3877</v>
      </c>
      <c r="F493" s="83">
        <v>6567.9656154288477</v>
      </c>
      <c r="G493" s="82">
        <v>24.114099627500334</v>
      </c>
      <c r="H493" s="82">
        <v>27.98</v>
      </c>
      <c r="I493" s="82">
        <v>11072.696910402099</v>
      </c>
      <c r="K493" s="82">
        <v>28.2</v>
      </c>
      <c r="M493" s="82">
        <v>4243</v>
      </c>
      <c r="N493" s="82">
        <v>3277</v>
      </c>
      <c r="O493" s="82">
        <v>2969.9513567741915</v>
      </c>
      <c r="P493" s="82">
        <v>6789.7</v>
      </c>
      <c r="Q493" s="82">
        <v>5</v>
      </c>
      <c r="R493" s="82">
        <v>7</v>
      </c>
      <c r="S493" s="82">
        <v>3.4659093116714774</v>
      </c>
      <c r="T493" s="82">
        <v>0.18793976000959911</v>
      </c>
      <c r="U493" s="82">
        <v>439.4</v>
      </c>
      <c r="V493" s="82">
        <v>616.29999999999995</v>
      </c>
      <c r="W493" s="82">
        <v>5.9161000000000001</v>
      </c>
      <c r="X493" s="82">
        <v>0</v>
      </c>
      <c r="Y493" s="82">
        <v>9327</v>
      </c>
      <c r="Z493" s="82">
        <v>4436</v>
      </c>
      <c r="AA493" s="82">
        <v>4313.47</v>
      </c>
      <c r="AB493" s="82">
        <v>5013.53</v>
      </c>
      <c r="AC493" s="82">
        <v>9.7790806857953765</v>
      </c>
    </row>
    <row r="494" spans="1:29">
      <c r="A494" s="82">
        <v>1921</v>
      </c>
      <c r="B494" s="82" t="s">
        <v>255</v>
      </c>
      <c r="C494" s="82" t="s">
        <v>256</v>
      </c>
      <c r="D494" s="82">
        <v>146</v>
      </c>
      <c r="E494" s="82">
        <v>3876</v>
      </c>
      <c r="F494" s="83">
        <v>5543.013925804823</v>
      </c>
      <c r="G494" s="82">
        <v>22.572135332212227</v>
      </c>
      <c r="H494" s="82">
        <v>26.26</v>
      </c>
      <c r="I494" s="82">
        <v>8244.7444395800103</v>
      </c>
      <c r="K494" s="82">
        <v>25.178570000000001</v>
      </c>
      <c r="L494" s="82">
        <v>-174</v>
      </c>
      <c r="M494" s="82">
        <v>2296</v>
      </c>
      <c r="N494" s="82">
        <v>2140</v>
      </c>
      <c r="O494" s="82">
        <v>2855.4989565514175</v>
      </c>
      <c r="P494" s="82">
        <v>6604</v>
      </c>
      <c r="Q494" s="82">
        <v>4</v>
      </c>
      <c r="R494" s="82">
        <v>6.1</v>
      </c>
      <c r="S494" s="82">
        <v>3.3446569698573554</v>
      </c>
      <c r="T494" s="82">
        <v>0.2600444459754796</v>
      </c>
      <c r="U494" s="82">
        <v>312.5</v>
      </c>
      <c r="V494" s="82">
        <v>539.79999999999995</v>
      </c>
      <c r="W494" s="82">
        <v>5.7624000000000004</v>
      </c>
      <c r="X494" s="82">
        <v>0</v>
      </c>
      <c r="Y494" s="82">
        <v>9102</v>
      </c>
      <c r="Z494" s="82">
        <v>4581</v>
      </c>
      <c r="AA494" s="82">
        <v>4454.46</v>
      </c>
      <c r="AB494" s="82">
        <v>4647.54</v>
      </c>
      <c r="AC494" s="82">
        <v>9.8345826975761597</v>
      </c>
    </row>
    <row r="495" spans="1:29">
      <c r="A495" s="82">
        <v>1922</v>
      </c>
      <c r="B495" s="82" t="s">
        <v>255</v>
      </c>
      <c r="C495" s="82" t="s">
        <v>256</v>
      </c>
      <c r="D495" s="82">
        <v>146</v>
      </c>
      <c r="E495" s="82">
        <v>3874</v>
      </c>
      <c r="F495" s="83">
        <v>6486.719299061594</v>
      </c>
      <c r="G495" s="82">
        <v>24.758997319897084</v>
      </c>
      <c r="H495" s="82">
        <v>29.06</v>
      </c>
      <c r="I495" s="82">
        <v>7699.9310769023796</v>
      </c>
      <c r="K495" s="82">
        <v>20.646429999999999</v>
      </c>
      <c r="L495" s="82">
        <v>77</v>
      </c>
      <c r="M495" s="82">
        <v>1914</v>
      </c>
      <c r="N495" s="82">
        <v>1762</v>
      </c>
      <c r="O495" s="82">
        <v>2853.7303764155245</v>
      </c>
      <c r="P495" s="82">
        <v>6604</v>
      </c>
      <c r="Q495" s="82">
        <v>3</v>
      </c>
      <c r="R495" s="82">
        <v>4.8</v>
      </c>
      <c r="S495" s="82">
        <v>4.2589500578776835</v>
      </c>
      <c r="T495" s="82">
        <v>0.28753504127347002</v>
      </c>
      <c r="U495" s="82">
        <v>382.4</v>
      </c>
      <c r="V495" s="82">
        <v>426.2</v>
      </c>
      <c r="W495" s="82">
        <v>5.2451999999999996</v>
      </c>
      <c r="X495" s="82">
        <v>0</v>
      </c>
      <c r="Y495" s="82">
        <v>9094</v>
      </c>
      <c r="Z495" s="82">
        <v>4760</v>
      </c>
      <c r="AA495" s="82">
        <v>4628.5200000000004</v>
      </c>
      <c r="AB495" s="82">
        <v>4465.4799999999996</v>
      </c>
      <c r="AC495" s="82">
        <v>9.7534636258085463</v>
      </c>
    </row>
    <row r="496" spans="1:29">
      <c r="A496" s="82">
        <v>1923</v>
      </c>
      <c r="B496" s="82" t="s">
        <v>255</v>
      </c>
      <c r="C496" s="82" t="s">
        <v>256</v>
      </c>
      <c r="D496" s="82">
        <v>146</v>
      </c>
      <c r="E496" s="82">
        <v>3883</v>
      </c>
      <c r="F496" s="83">
        <v>6711.0948564028131</v>
      </c>
      <c r="G496" s="82">
        <v>26.654509588681883</v>
      </c>
      <c r="H496" s="82">
        <v>31.06</v>
      </c>
      <c r="I496" s="82">
        <v>8357.0407589453898</v>
      </c>
      <c r="K496" s="82">
        <v>20.646429999999999</v>
      </c>
      <c r="L496" s="82">
        <v>-163</v>
      </c>
      <c r="M496" s="82">
        <v>2243</v>
      </c>
      <c r="N496" s="82">
        <v>1760</v>
      </c>
      <c r="O496" s="82">
        <v>2709.4647681877013</v>
      </c>
      <c r="P496" s="82">
        <v>6982.2</v>
      </c>
      <c r="Q496" s="82">
        <v>4</v>
      </c>
      <c r="R496" s="82">
        <v>4.79</v>
      </c>
      <c r="S496" s="82">
        <v>4.6341371524863479</v>
      </c>
      <c r="T496" s="82">
        <v>0.27844784620790264</v>
      </c>
      <c r="U496" s="82">
        <v>338.8</v>
      </c>
      <c r="V496" s="82">
        <v>427.9</v>
      </c>
      <c r="W496" s="82">
        <v>5.5370999999999997</v>
      </c>
      <c r="X496" s="82">
        <v>0</v>
      </c>
      <c r="Y496" s="82">
        <v>9377</v>
      </c>
      <c r="Z496" s="82">
        <v>5030</v>
      </c>
      <c r="AA496" s="82">
        <v>4891.0600000000004</v>
      </c>
      <c r="AB496" s="82">
        <v>4485.9399999999996</v>
      </c>
      <c r="AC496" s="82">
        <v>8.9647586464910205</v>
      </c>
    </row>
    <row r="497" spans="1:29">
      <c r="A497" s="82">
        <v>1924</v>
      </c>
      <c r="B497" s="82" t="s">
        <v>255</v>
      </c>
      <c r="C497" s="82" t="s">
        <v>256</v>
      </c>
      <c r="D497" s="82">
        <v>146</v>
      </c>
      <c r="E497" s="82">
        <v>3896</v>
      </c>
      <c r="F497" s="83">
        <v>7226.3940594934638</v>
      </c>
      <c r="G497" s="82">
        <v>27.561294668853964</v>
      </c>
      <c r="H497" s="82">
        <v>29.88</v>
      </c>
      <c r="I497" s="82">
        <v>9069.0190169110992</v>
      </c>
      <c r="K497" s="82">
        <v>21.27589</v>
      </c>
      <c r="L497" s="82">
        <v>66</v>
      </c>
      <c r="M497" s="82">
        <v>2505</v>
      </c>
      <c r="N497" s="82">
        <v>2070</v>
      </c>
      <c r="O497" s="82">
        <v>2583.8955785393159</v>
      </c>
      <c r="P497" s="82">
        <v>7025.5</v>
      </c>
      <c r="Q497" s="82">
        <v>4</v>
      </c>
      <c r="R497" s="82">
        <v>5.31</v>
      </c>
      <c r="S497" s="82">
        <v>4.9085561571245595</v>
      </c>
      <c r="T497" s="82">
        <v>0.25846235360507214</v>
      </c>
      <c r="U497" s="82">
        <v>375.7</v>
      </c>
      <c r="V497" s="82">
        <v>376.3</v>
      </c>
      <c r="W497" s="82">
        <v>5.4875999999999996</v>
      </c>
      <c r="X497" s="82">
        <v>0</v>
      </c>
      <c r="Y497" s="82">
        <v>10000</v>
      </c>
      <c r="Z497" s="82">
        <v>5257</v>
      </c>
      <c r="AA497" s="82">
        <v>5111.79</v>
      </c>
      <c r="AB497" s="82">
        <v>4888.21</v>
      </c>
      <c r="AC497" s="82">
        <v>9.7027962377965515</v>
      </c>
    </row>
    <row r="498" spans="1:29">
      <c r="A498" s="82">
        <v>1925</v>
      </c>
      <c r="B498" s="82" t="s">
        <v>255</v>
      </c>
      <c r="C498" s="82" t="s">
        <v>256</v>
      </c>
      <c r="D498" s="82">
        <v>146</v>
      </c>
      <c r="E498" s="82">
        <v>3910</v>
      </c>
      <c r="F498" s="83">
        <v>7361.0676335884846</v>
      </c>
      <c r="G498" s="82">
        <v>28.173251838257098</v>
      </c>
      <c r="H498" s="82">
        <v>31.28</v>
      </c>
      <c r="I498" s="82">
        <v>9285.1000161209395</v>
      </c>
      <c r="K498" s="82">
        <v>21.15</v>
      </c>
      <c r="L498" s="82">
        <v>243</v>
      </c>
      <c r="M498" s="82">
        <v>2633</v>
      </c>
      <c r="N498" s="82">
        <v>2039</v>
      </c>
      <c r="O498" s="82">
        <v>2514.6682989343708</v>
      </c>
      <c r="P498" s="82">
        <v>7425.1</v>
      </c>
      <c r="Q498" s="82">
        <v>3.5000000000000004</v>
      </c>
      <c r="R498" s="82">
        <v>5.05</v>
      </c>
      <c r="S498" s="82">
        <v>5.3233637196984658</v>
      </c>
      <c r="T498" s="82">
        <v>0.2479240930095778</v>
      </c>
      <c r="U498" s="82">
        <v>391.4</v>
      </c>
      <c r="V498" s="82">
        <v>376.5</v>
      </c>
      <c r="W498" s="82">
        <v>5.1741999999999999</v>
      </c>
      <c r="X498" s="82">
        <v>0</v>
      </c>
      <c r="Y498" s="82">
        <v>10461</v>
      </c>
      <c r="Z498" s="82">
        <v>5540</v>
      </c>
      <c r="AA498" s="82">
        <v>5386.97</v>
      </c>
      <c r="AB498" s="82">
        <v>5074.03</v>
      </c>
      <c r="AC498" s="82">
        <v>9.9898606390632416</v>
      </c>
    </row>
    <row r="499" spans="1:29">
      <c r="A499" s="82">
        <v>1926</v>
      </c>
      <c r="B499" s="82" t="s">
        <v>255</v>
      </c>
      <c r="C499" s="82" t="s">
        <v>256</v>
      </c>
      <c r="D499" s="82">
        <v>146</v>
      </c>
      <c r="E499" s="82">
        <v>3932</v>
      </c>
      <c r="F499" s="83">
        <v>7497.2436100568129</v>
      </c>
      <c r="G499" s="82">
        <v>28.845054367757328</v>
      </c>
      <c r="H499" s="82">
        <v>31.31</v>
      </c>
      <c r="I499" s="82">
        <v>9195.8523152952494</v>
      </c>
      <c r="K499" s="82">
        <v>20.394639999999999</v>
      </c>
      <c r="L499" s="82">
        <v>278</v>
      </c>
      <c r="M499" s="82">
        <v>2415</v>
      </c>
      <c r="N499" s="82">
        <v>1836</v>
      </c>
      <c r="O499" s="82">
        <v>2542.7129268035274</v>
      </c>
      <c r="P499" s="82">
        <v>8055.8</v>
      </c>
      <c r="Q499" s="82">
        <v>3.5000000000000004</v>
      </c>
      <c r="R499" s="82">
        <v>4.8</v>
      </c>
      <c r="S499" s="82">
        <v>6.2451583031960354</v>
      </c>
      <c r="T499" s="82">
        <v>0.24456678107577806</v>
      </c>
      <c r="U499" s="82">
        <v>456.7</v>
      </c>
      <c r="V499" s="82">
        <v>382.8</v>
      </c>
      <c r="W499" s="82">
        <v>5.1779000000000002</v>
      </c>
      <c r="X499" s="82">
        <v>0</v>
      </c>
      <c r="Y499" s="82">
        <v>11186</v>
      </c>
      <c r="Z499" s="82">
        <v>5832</v>
      </c>
      <c r="AA499" s="82">
        <v>5670.91</v>
      </c>
      <c r="AB499" s="82">
        <v>5515.09</v>
      </c>
      <c r="AC499" s="82">
        <v>10.019692240777303</v>
      </c>
    </row>
    <row r="500" spans="1:29">
      <c r="A500" s="82">
        <v>1927</v>
      </c>
      <c r="B500" s="82" t="s">
        <v>255</v>
      </c>
      <c r="C500" s="82" t="s">
        <v>256</v>
      </c>
      <c r="D500" s="82">
        <v>146</v>
      </c>
      <c r="E500" s="82">
        <v>3956</v>
      </c>
      <c r="F500" s="83">
        <v>7962.0138537145785</v>
      </c>
      <c r="G500" s="82">
        <v>30.453308908076064</v>
      </c>
      <c r="H500" s="82">
        <v>32.9</v>
      </c>
      <c r="I500" s="82">
        <v>9590.0557717625506</v>
      </c>
      <c r="K500" s="82">
        <v>20.142859999999999</v>
      </c>
      <c r="L500" s="82">
        <v>479</v>
      </c>
      <c r="M500" s="82">
        <v>2564</v>
      </c>
      <c r="N500" s="82">
        <v>2023</v>
      </c>
      <c r="O500" s="82">
        <v>2653.8808210596439</v>
      </c>
      <c r="P500" s="82">
        <v>8568.7999999999993</v>
      </c>
      <c r="Q500" s="82">
        <v>3.5000000000000004</v>
      </c>
      <c r="R500" s="82">
        <v>4.79</v>
      </c>
      <c r="S500" s="82">
        <v>7.6201685569132449</v>
      </c>
      <c r="T500" s="82">
        <v>0.23795482052557371</v>
      </c>
      <c r="U500" s="82">
        <v>396.3</v>
      </c>
      <c r="V500" s="82">
        <v>360.8</v>
      </c>
      <c r="W500" s="82">
        <v>5.1916000000000002</v>
      </c>
      <c r="X500" s="82">
        <v>0</v>
      </c>
      <c r="Y500" s="82">
        <v>12247</v>
      </c>
      <c r="Z500" s="82">
        <v>6144</v>
      </c>
      <c r="AA500" s="82">
        <v>5974.29</v>
      </c>
      <c r="AB500" s="82">
        <v>6272.71</v>
      </c>
      <c r="AC500" s="82">
        <v>10.035836056394354</v>
      </c>
    </row>
    <row r="501" spans="1:29">
      <c r="A501" s="82">
        <v>1928</v>
      </c>
      <c r="B501" s="82" t="s">
        <v>255</v>
      </c>
      <c r="C501" s="82" t="s">
        <v>256</v>
      </c>
      <c r="D501" s="82">
        <v>146</v>
      </c>
      <c r="E501" s="82">
        <v>3988</v>
      </c>
      <c r="F501" s="83">
        <v>8353.4622308967864</v>
      </c>
      <c r="G501" s="82">
        <v>32.119567412796606</v>
      </c>
      <c r="H501" s="82">
        <v>33.979999999999997</v>
      </c>
      <c r="I501" s="82">
        <v>10291.7804071838</v>
      </c>
      <c r="K501" s="82">
        <v>20.268750000000001</v>
      </c>
      <c r="L501" s="82">
        <v>489</v>
      </c>
      <c r="M501" s="82">
        <v>2719</v>
      </c>
      <c r="N501" s="82">
        <v>2133</v>
      </c>
      <c r="O501" s="82">
        <v>2780.9659365387947</v>
      </c>
      <c r="P501" s="82">
        <v>9311.7000000000007</v>
      </c>
      <c r="Q501" s="82">
        <v>3.5000000000000004</v>
      </c>
      <c r="R501" s="82">
        <v>4.7300000000000004</v>
      </c>
      <c r="S501" s="82">
        <v>8.0503393625454436</v>
      </c>
      <c r="T501" s="82">
        <v>0.2206615289240734</v>
      </c>
      <c r="U501" s="82">
        <v>448.3</v>
      </c>
      <c r="V501" s="82">
        <v>365.7</v>
      </c>
      <c r="W501" s="82">
        <v>5.1921999999999997</v>
      </c>
      <c r="X501" s="82">
        <v>0</v>
      </c>
      <c r="Y501" s="82">
        <v>13195</v>
      </c>
      <c r="Z501" s="82">
        <v>6502</v>
      </c>
      <c r="AA501" s="82">
        <v>6322.4</v>
      </c>
      <c r="AB501" s="82">
        <v>6872.6</v>
      </c>
      <c r="AC501" s="82">
        <v>10.749968587161673</v>
      </c>
    </row>
    <row r="502" spans="1:29">
      <c r="A502" s="82">
        <v>1929</v>
      </c>
      <c r="B502" s="82" t="s">
        <v>255</v>
      </c>
      <c r="C502" s="82" t="s">
        <v>256</v>
      </c>
      <c r="D502" s="82">
        <v>146</v>
      </c>
      <c r="E502" s="82">
        <v>4022</v>
      </c>
      <c r="F502" s="83">
        <v>8635.8022616777707</v>
      </c>
      <c r="G502" s="82">
        <v>33.471970251230147</v>
      </c>
      <c r="H502" s="82">
        <v>35.01</v>
      </c>
      <c r="I502" s="82">
        <v>10475.329776938301</v>
      </c>
      <c r="K502" s="82">
        <v>20.268750000000001</v>
      </c>
      <c r="L502" s="82">
        <v>462</v>
      </c>
      <c r="M502" s="82">
        <v>2731</v>
      </c>
      <c r="N502" s="82">
        <v>2098</v>
      </c>
      <c r="O502" s="82">
        <v>2976.2677144023801</v>
      </c>
      <c r="P502" s="82">
        <v>10143.299999999999</v>
      </c>
      <c r="Q502" s="82">
        <v>3.5000000000000004</v>
      </c>
      <c r="R502" s="82">
        <v>4.66</v>
      </c>
      <c r="S502" s="82">
        <v>6.9749123484649456</v>
      </c>
      <c r="T502" s="82">
        <v>0.21202196468216084</v>
      </c>
      <c r="U502" s="82">
        <v>517.4</v>
      </c>
      <c r="V502" s="82">
        <v>376.9</v>
      </c>
      <c r="W502" s="82">
        <v>5.1868999999999996</v>
      </c>
      <c r="X502" s="82">
        <v>0</v>
      </c>
      <c r="Y502" s="82">
        <v>14255</v>
      </c>
      <c r="Z502" s="82">
        <v>6915</v>
      </c>
      <c r="AA502" s="82">
        <v>6723.99</v>
      </c>
      <c r="AB502" s="82">
        <v>7531.01</v>
      </c>
      <c r="AC502" s="82">
        <v>10.072612249489564</v>
      </c>
    </row>
    <row r="503" spans="1:29">
      <c r="A503" s="82">
        <v>1930</v>
      </c>
      <c r="B503" s="82" t="s">
        <v>255</v>
      </c>
      <c r="C503" s="82" t="s">
        <v>256</v>
      </c>
      <c r="D503" s="82">
        <v>146</v>
      </c>
      <c r="E503" s="82">
        <v>4051</v>
      </c>
      <c r="F503" s="83">
        <v>8491.6692543480603</v>
      </c>
      <c r="G503" s="82">
        <v>33.406703003808019</v>
      </c>
      <c r="H503" s="82">
        <v>32.79</v>
      </c>
      <c r="I503" s="82">
        <v>10305.281768776</v>
      </c>
      <c r="K503" s="82">
        <v>19.891069999999999</v>
      </c>
      <c r="L503" s="82">
        <v>268</v>
      </c>
      <c r="M503" s="82">
        <v>2564</v>
      </c>
      <c r="N503" s="82">
        <v>1762</v>
      </c>
      <c r="O503" s="82">
        <v>3242.0600433965487</v>
      </c>
      <c r="P503" s="82">
        <v>10897.2</v>
      </c>
      <c r="Q503" s="82">
        <v>2.5</v>
      </c>
      <c r="R503" s="82">
        <v>4.12</v>
      </c>
      <c r="S503" s="82">
        <v>6.0646401972610962</v>
      </c>
      <c r="T503" s="82">
        <v>0.22037243143422908</v>
      </c>
      <c r="U503" s="82">
        <v>634.70000000000005</v>
      </c>
      <c r="V503" s="82">
        <v>483.4</v>
      </c>
      <c r="W503" s="82">
        <v>5.1593999999999998</v>
      </c>
      <c r="X503" s="82">
        <v>0</v>
      </c>
      <c r="Y503" s="82">
        <v>14700</v>
      </c>
      <c r="Z503" s="82">
        <v>7154</v>
      </c>
      <c r="AA503" s="82">
        <v>6956.39</v>
      </c>
      <c r="AB503" s="82">
        <v>7743.61</v>
      </c>
      <c r="AC503" s="82">
        <v>9.5679119677868094</v>
      </c>
    </row>
    <row r="504" spans="1:29">
      <c r="A504" s="82">
        <v>1931</v>
      </c>
      <c r="B504" s="82" t="s">
        <v>255</v>
      </c>
      <c r="C504" s="82" t="s">
        <v>256</v>
      </c>
      <c r="D504" s="82">
        <v>146</v>
      </c>
      <c r="E504" s="82">
        <v>4080</v>
      </c>
      <c r="F504" s="83">
        <v>8437.1908611322087</v>
      </c>
      <c r="G504" s="82">
        <v>32.325394531626287</v>
      </c>
      <c r="H504" s="82">
        <v>35.64</v>
      </c>
      <c r="I504" s="82">
        <v>9914.7436910487195</v>
      </c>
      <c r="K504" s="82">
        <v>18.883929999999999</v>
      </c>
      <c r="L504" s="82">
        <v>-80</v>
      </c>
      <c r="M504" s="82">
        <v>2251</v>
      </c>
      <c r="N504" s="82">
        <v>1349</v>
      </c>
      <c r="O504" s="82">
        <v>6411.1029926112387</v>
      </c>
      <c r="P504" s="82">
        <v>11237.1</v>
      </c>
      <c r="Q504" s="82">
        <v>2</v>
      </c>
      <c r="R504" s="82">
        <v>3.86</v>
      </c>
      <c r="S504" s="82">
        <v>3.8292883322794884</v>
      </c>
      <c r="T504" s="82">
        <v>0.21634447312405666</v>
      </c>
      <c r="U504" s="82">
        <v>488.6</v>
      </c>
      <c r="V504" s="82">
        <v>403.6</v>
      </c>
      <c r="W504" s="82">
        <v>5.1543999999999999</v>
      </c>
      <c r="X504" s="82">
        <v>1</v>
      </c>
      <c r="Y504" s="82">
        <v>14555</v>
      </c>
      <c r="Z504" s="82">
        <v>7552</v>
      </c>
      <c r="AA504" s="82">
        <v>7343.39</v>
      </c>
      <c r="AB504" s="82">
        <v>7211.61</v>
      </c>
      <c r="AC504" s="82">
        <v>9.3283862520874141</v>
      </c>
    </row>
    <row r="505" spans="1:29">
      <c r="A505" s="82">
        <v>1932</v>
      </c>
      <c r="B505" s="82" t="s">
        <v>255</v>
      </c>
      <c r="C505" s="82" t="s">
        <v>256</v>
      </c>
      <c r="D505" s="82">
        <v>146</v>
      </c>
      <c r="E505" s="82">
        <v>4102</v>
      </c>
      <c r="F505" s="83">
        <v>7862.1599219238033</v>
      </c>
      <c r="G505" s="82">
        <v>31.268024203483392</v>
      </c>
      <c r="H505" s="82">
        <v>35.24</v>
      </c>
      <c r="I505" s="82">
        <v>8938.41026207711</v>
      </c>
      <c r="K505" s="82">
        <v>17.37321</v>
      </c>
      <c r="L505" s="82">
        <v>-283</v>
      </c>
      <c r="M505" s="82">
        <v>1763</v>
      </c>
      <c r="N505" s="82">
        <v>801</v>
      </c>
      <c r="O505" s="82">
        <v>6576.0862538595202</v>
      </c>
      <c r="P505" s="82">
        <v>11150.2</v>
      </c>
      <c r="Q505" s="82">
        <v>2</v>
      </c>
      <c r="R505" s="82">
        <v>3.8</v>
      </c>
      <c r="S505" s="82">
        <v>3.9829207628624168</v>
      </c>
      <c r="T505" s="82">
        <v>0.23594799725716664</v>
      </c>
      <c r="U505" s="82">
        <v>471.7</v>
      </c>
      <c r="V505" s="82">
        <v>432.5</v>
      </c>
      <c r="W505" s="82">
        <v>5.1532999999999998</v>
      </c>
      <c r="X505" s="82">
        <v>0</v>
      </c>
      <c r="Y505" s="82">
        <v>14596</v>
      </c>
      <c r="Z505" s="82">
        <v>8126</v>
      </c>
      <c r="AA505" s="82">
        <v>7901.54</v>
      </c>
      <c r="AB505" s="82">
        <v>6694.46</v>
      </c>
      <c r="AC505" s="82">
        <v>9.160417916102066</v>
      </c>
    </row>
    <row r="506" spans="1:29">
      <c r="A506" s="82">
        <v>1933</v>
      </c>
      <c r="B506" s="82" t="s">
        <v>255</v>
      </c>
      <c r="C506" s="82" t="s">
        <v>256</v>
      </c>
      <c r="D506" s="82">
        <v>146</v>
      </c>
      <c r="E506" s="82">
        <v>4122</v>
      </c>
      <c r="F506" s="83">
        <v>8057.2930311975442</v>
      </c>
      <c r="G506" s="82">
        <v>32.883439727061607</v>
      </c>
      <c r="H506" s="82">
        <v>36.82</v>
      </c>
      <c r="I506" s="82">
        <v>8817.4576164291793</v>
      </c>
      <c r="K506" s="82">
        <v>16.491959999999999</v>
      </c>
      <c r="L506" s="82">
        <v>-115</v>
      </c>
      <c r="M506" s="82">
        <v>1594</v>
      </c>
      <c r="N506" s="82">
        <v>853</v>
      </c>
      <c r="O506" s="82">
        <v>5534.3925538186868</v>
      </c>
      <c r="P506" s="82">
        <v>10630.7</v>
      </c>
      <c r="Q506" s="82">
        <v>2</v>
      </c>
      <c r="R506" s="82">
        <v>4.0199999999999996</v>
      </c>
      <c r="S506" s="82">
        <v>4.3477977854968719</v>
      </c>
      <c r="T506" s="82">
        <v>0.24837091316656512</v>
      </c>
      <c r="U506" s="82">
        <v>439.9</v>
      </c>
      <c r="V506" s="82">
        <v>450.2</v>
      </c>
      <c r="W506" s="82">
        <v>4.0265000000000004</v>
      </c>
      <c r="X506" s="82">
        <v>0</v>
      </c>
      <c r="Y506" s="82">
        <v>14435</v>
      </c>
      <c r="Z506" s="82">
        <v>8403</v>
      </c>
      <c r="AA506" s="82">
        <v>8170.89</v>
      </c>
      <c r="AB506" s="82">
        <v>6264.11</v>
      </c>
      <c r="AC506" s="82">
        <v>9.160417916102066</v>
      </c>
    </row>
    <row r="507" spans="1:29">
      <c r="A507" s="82">
        <v>1934</v>
      </c>
      <c r="B507" s="82" t="s">
        <v>255</v>
      </c>
      <c r="C507" s="82" t="s">
        <v>256</v>
      </c>
      <c r="D507" s="82">
        <v>146</v>
      </c>
      <c r="E507" s="82">
        <v>4140</v>
      </c>
      <c r="F507" s="83">
        <v>8086.2535716255625</v>
      </c>
      <c r="G507" s="82">
        <v>32.83474504089714</v>
      </c>
      <c r="H507" s="82">
        <v>37.4</v>
      </c>
      <c r="I507" s="82">
        <v>8629.7559499307499</v>
      </c>
      <c r="K507" s="82">
        <v>16.240179999999999</v>
      </c>
      <c r="L507" s="82">
        <v>-4</v>
      </c>
      <c r="M507" s="82">
        <v>1435</v>
      </c>
      <c r="N507" s="82">
        <v>844</v>
      </c>
      <c r="O507" s="82">
        <v>5117.7656046633792</v>
      </c>
      <c r="P507" s="82">
        <v>10412.6</v>
      </c>
      <c r="Q507" s="82">
        <v>2</v>
      </c>
      <c r="R507" s="82">
        <v>4.16</v>
      </c>
      <c r="S507" s="82">
        <v>4.2978672455574198</v>
      </c>
      <c r="T507" s="82">
        <v>0.26547680065255891</v>
      </c>
      <c r="U507" s="82">
        <v>485.3</v>
      </c>
      <c r="V507" s="82">
        <v>497.1</v>
      </c>
      <c r="W507" s="82">
        <v>3.0895999999999999</v>
      </c>
      <c r="X507" s="82">
        <v>0</v>
      </c>
      <c r="Y507" s="82">
        <v>14320</v>
      </c>
      <c r="Z507" s="82">
        <v>8583</v>
      </c>
      <c r="AA507" s="82">
        <v>8345.92</v>
      </c>
      <c r="AB507" s="82">
        <v>5974.08</v>
      </c>
      <c r="AC507" s="82">
        <v>9.3436262744241088</v>
      </c>
    </row>
    <row r="508" spans="1:29">
      <c r="A508" s="82">
        <v>1935</v>
      </c>
      <c r="B508" s="82" t="s">
        <v>255</v>
      </c>
      <c r="C508" s="82" t="s">
        <v>256</v>
      </c>
      <c r="D508" s="82">
        <v>146</v>
      </c>
      <c r="E508" s="82">
        <v>4155</v>
      </c>
      <c r="F508" s="83">
        <v>7697.7968484306675</v>
      </c>
      <c r="G508" s="82">
        <v>32.36130174768455</v>
      </c>
      <c r="H508" s="82">
        <v>37.43</v>
      </c>
      <c r="I508" s="82">
        <v>8181.7417714644898</v>
      </c>
      <c r="K508" s="82">
        <v>16.11429</v>
      </c>
      <c r="L508" s="82">
        <v>2</v>
      </c>
      <c r="M508" s="82">
        <v>1283</v>
      </c>
      <c r="N508" s="82">
        <v>822</v>
      </c>
      <c r="O508" s="82">
        <v>4418.923796680614</v>
      </c>
      <c r="P508" s="82">
        <v>9787.6</v>
      </c>
      <c r="Q508" s="82">
        <v>2.5</v>
      </c>
      <c r="R508" s="82">
        <v>4.6399999999999997</v>
      </c>
      <c r="S508" s="82">
        <v>3.6987007662839995</v>
      </c>
      <c r="T508" s="82">
        <v>0.28478043735459302</v>
      </c>
      <c r="U508" s="82">
        <v>524.6</v>
      </c>
      <c r="V508" s="82">
        <v>505.1</v>
      </c>
      <c r="W508" s="82">
        <v>3.0771999999999999</v>
      </c>
      <c r="X508" s="82">
        <v>0</v>
      </c>
      <c r="Y508" s="82">
        <v>13720</v>
      </c>
      <c r="Z508" s="82">
        <v>9420</v>
      </c>
      <c r="AA508" s="82">
        <v>9159.7999999999993</v>
      </c>
      <c r="AB508" s="82">
        <v>4560.2</v>
      </c>
      <c r="AC508" s="82">
        <v>9.6001179760749658</v>
      </c>
    </row>
    <row r="509" spans="1:29">
      <c r="A509" s="82">
        <v>1936</v>
      </c>
      <c r="B509" s="82" t="s">
        <v>255</v>
      </c>
      <c r="C509" s="82" t="s">
        <v>256</v>
      </c>
      <c r="D509" s="82">
        <v>146</v>
      </c>
      <c r="E509" s="82">
        <v>4168</v>
      </c>
      <c r="F509" s="83">
        <v>7574.2329399664286</v>
      </c>
      <c r="G509" s="82">
        <v>31.853690334348148</v>
      </c>
      <c r="H509" s="82">
        <v>35</v>
      </c>
      <c r="I509" s="82">
        <v>8169.2724374886702</v>
      </c>
      <c r="K509" s="82">
        <v>16.366070000000001</v>
      </c>
      <c r="L509" s="82">
        <v>52</v>
      </c>
      <c r="M509" s="82">
        <v>1266</v>
      </c>
      <c r="N509" s="82">
        <v>882</v>
      </c>
      <c r="O509" s="82">
        <v>6584.1711916236027</v>
      </c>
      <c r="P509" s="82">
        <v>10492.3</v>
      </c>
      <c r="Q509" s="82">
        <v>1.5</v>
      </c>
      <c r="R509" s="82">
        <v>4.43</v>
      </c>
      <c r="S509" s="82">
        <v>6.145297223317133</v>
      </c>
      <c r="T509" s="82">
        <v>0.32989473917318329</v>
      </c>
      <c r="U509" s="82">
        <v>542.1</v>
      </c>
      <c r="V509" s="82">
        <v>517.6</v>
      </c>
      <c r="W509" s="82">
        <v>3.3125</v>
      </c>
      <c r="X509" s="82">
        <v>0</v>
      </c>
      <c r="Y509" s="82">
        <v>13244</v>
      </c>
      <c r="Z509" s="82">
        <v>9394</v>
      </c>
      <c r="AA509" s="82">
        <v>9134.51</v>
      </c>
      <c r="AB509" s="82">
        <v>4109.49</v>
      </c>
      <c r="AC509" s="82">
        <v>9.8016471702292112</v>
      </c>
    </row>
    <row r="510" spans="1:29">
      <c r="A510" s="82">
        <v>1937</v>
      </c>
      <c r="B510" s="82" t="s">
        <v>255</v>
      </c>
      <c r="C510" s="82" t="s">
        <v>256</v>
      </c>
      <c r="D510" s="82">
        <v>146</v>
      </c>
      <c r="E510" s="82">
        <v>4180</v>
      </c>
      <c r="F510" s="83">
        <v>8360.3821787467041</v>
      </c>
      <c r="G510" s="82">
        <v>33.061952809744412</v>
      </c>
      <c r="H510" s="82">
        <v>37.36</v>
      </c>
      <c r="I510" s="82">
        <v>9409.9003487491591</v>
      </c>
      <c r="K510" s="82">
        <v>17.247319999999998</v>
      </c>
      <c r="L510" s="82">
        <v>-37</v>
      </c>
      <c r="M510" s="82">
        <v>1807</v>
      </c>
      <c r="N510" s="82">
        <v>1286</v>
      </c>
      <c r="O510" s="82">
        <v>8005.3516579659963</v>
      </c>
      <c r="P510" s="82">
        <v>11331.2</v>
      </c>
      <c r="Q510" s="82">
        <v>1.5</v>
      </c>
      <c r="R510" s="82">
        <v>3.41</v>
      </c>
      <c r="S510" s="82">
        <v>6.8481655932340306</v>
      </c>
      <c r="T510" s="82">
        <v>0.28523150092198152</v>
      </c>
      <c r="U510" s="82">
        <v>563.4</v>
      </c>
      <c r="V510" s="82">
        <v>537.29999999999995</v>
      </c>
      <c r="W510" s="82">
        <v>4.3596000000000004</v>
      </c>
      <c r="X510" s="82">
        <v>0</v>
      </c>
      <c r="Y510" s="82">
        <v>13016</v>
      </c>
      <c r="Z510" s="82">
        <v>9448</v>
      </c>
      <c r="AA510" s="82">
        <v>9187.02</v>
      </c>
      <c r="AB510" s="82">
        <v>3828.98</v>
      </c>
      <c r="AC510" s="82">
        <v>10.003176364383457</v>
      </c>
    </row>
    <row r="511" spans="1:29">
      <c r="A511" s="82">
        <v>1938</v>
      </c>
      <c r="B511" s="82" t="s">
        <v>255</v>
      </c>
      <c r="C511" s="82" t="s">
        <v>256</v>
      </c>
      <c r="D511" s="82">
        <v>146</v>
      </c>
      <c r="E511" s="82">
        <v>4192</v>
      </c>
      <c r="F511" s="83">
        <v>7966.6410424058831</v>
      </c>
      <c r="G511" s="82">
        <v>33.088857646847892</v>
      </c>
      <c r="H511" s="82">
        <v>36.200000000000003</v>
      </c>
      <c r="I511" s="82">
        <v>9272.2125315911308</v>
      </c>
      <c r="K511" s="82">
        <v>17.247319999999998</v>
      </c>
      <c r="L511" s="82">
        <v>169</v>
      </c>
      <c r="M511" s="82">
        <v>1607</v>
      </c>
      <c r="N511" s="82">
        <v>1317</v>
      </c>
      <c r="O511" s="82">
        <v>8526.5774894441056</v>
      </c>
      <c r="P511" s="82">
        <v>11705</v>
      </c>
      <c r="Q511" s="82">
        <v>1.5</v>
      </c>
      <c r="R511" s="82">
        <v>3.24</v>
      </c>
      <c r="S511" s="82">
        <v>7.3205853172765343</v>
      </c>
      <c r="T511" s="82">
        <v>0.29949701762535647</v>
      </c>
      <c r="U511" s="82">
        <v>569.4</v>
      </c>
      <c r="V511" s="82">
        <v>604.4</v>
      </c>
      <c r="W511" s="82">
        <v>4.3723000000000001</v>
      </c>
      <c r="X511" s="82">
        <v>0</v>
      </c>
      <c r="Y511" s="82">
        <v>12941</v>
      </c>
      <c r="Z511" s="82">
        <v>9523</v>
      </c>
      <c r="AA511" s="82">
        <v>9259.9500000000007</v>
      </c>
      <c r="AB511" s="82">
        <v>3681.05</v>
      </c>
      <c r="AC511" s="82">
        <v>10.14974305104109</v>
      </c>
    </row>
    <row r="512" spans="1:29">
      <c r="A512" s="82">
        <v>1939</v>
      </c>
      <c r="B512" s="82" t="s">
        <v>255</v>
      </c>
      <c r="C512" s="82" t="s">
        <v>256</v>
      </c>
      <c r="D512" s="82">
        <v>146</v>
      </c>
      <c r="E512" s="82">
        <v>4206</v>
      </c>
      <c r="F512" s="83">
        <v>8092.2063916421903</v>
      </c>
      <c r="G512" s="82">
        <v>33.388595946137627</v>
      </c>
      <c r="H512" s="82">
        <v>38.47</v>
      </c>
      <c r="I512" s="82">
        <v>9698.1730373875998</v>
      </c>
      <c r="K512" s="82">
        <v>17.37321</v>
      </c>
      <c r="L512" s="82">
        <v>-186</v>
      </c>
      <c r="M512" s="82">
        <v>1889</v>
      </c>
      <c r="N512" s="82">
        <v>1298</v>
      </c>
      <c r="O512" s="82">
        <v>6994.9870917609778</v>
      </c>
      <c r="P512" s="82">
        <v>11850.9</v>
      </c>
      <c r="Q512" s="82">
        <v>1.5</v>
      </c>
      <c r="R512" s="82">
        <v>3.76</v>
      </c>
      <c r="S512" s="82">
        <v>5.8649180375032879</v>
      </c>
      <c r="T512" s="82">
        <v>0.32088517992026677</v>
      </c>
      <c r="U512" s="82">
        <v>621.5</v>
      </c>
      <c r="V512" s="82">
        <v>964</v>
      </c>
      <c r="W512" s="82">
        <v>4.4396000000000004</v>
      </c>
      <c r="X512" s="82">
        <v>0</v>
      </c>
      <c r="Y512" s="82">
        <v>12827</v>
      </c>
      <c r="Z512" s="82">
        <v>9632</v>
      </c>
      <c r="AA512" s="82">
        <v>9365.94</v>
      </c>
      <c r="AB512" s="82">
        <v>3461.06</v>
      </c>
      <c r="AC512" s="82">
        <v>9.7100429910681907</v>
      </c>
    </row>
    <row r="513" spans="1:29">
      <c r="A513" s="82">
        <v>1940</v>
      </c>
      <c r="B513" s="82" t="s">
        <v>255</v>
      </c>
      <c r="C513" s="82" t="s">
        <v>256</v>
      </c>
      <c r="D513" s="82">
        <v>146</v>
      </c>
      <c r="E513" s="82">
        <v>4226</v>
      </c>
      <c r="F513" s="83">
        <v>8138.7871874026669</v>
      </c>
      <c r="G513" s="82">
        <v>31.896247034861645</v>
      </c>
      <c r="H513" s="82">
        <v>37.729999999999997</v>
      </c>
      <c r="I513" s="82">
        <v>10847.982227222201</v>
      </c>
      <c r="K513" s="82">
        <v>19.009820000000001</v>
      </c>
      <c r="M513" s="82">
        <v>1854</v>
      </c>
      <c r="N513" s="82">
        <v>1316</v>
      </c>
      <c r="O513" s="82">
        <v>8422.48391573156</v>
      </c>
      <c r="P513" s="82">
        <v>12266</v>
      </c>
      <c r="Q513" s="82">
        <v>1.5</v>
      </c>
      <c r="R513" s="82">
        <v>4.0599999999999996</v>
      </c>
      <c r="S513" s="82">
        <v>5.5038818256334077</v>
      </c>
      <c r="T513" s="82">
        <v>0.37804265476291499</v>
      </c>
      <c r="U513" s="82">
        <v>932.9</v>
      </c>
      <c r="V513" s="82">
        <v>1806.8</v>
      </c>
      <c r="W513" s="82">
        <v>4.4099000000000004</v>
      </c>
      <c r="X513" s="82">
        <v>0</v>
      </c>
      <c r="Y513" s="82">
        <v>12660</v>
      </c>
      <c r="Z513" s="82">
        <v>9646</v>
      </c>
      <c r="AA513" s="82">
        <v>9379.5499999999993</v>
      </c>
      <c r="AB513" s="82">
        <v>3280.45</v>
      </c>
      <c r="AC513" s="82">
        <v>9.2886637669274972</v>
      </c>
    </row>
    <row r="514" spans="1:29">
      <c r="A514" s="82">
        <v>1941</v>
      </c>
      <c r="B514" s="82" t="s">
        <v>255</v>
      </c>
      <c r="C514" s="82" t="s">
        <v>256</v>
      </c>
      <c r="D514" s="82">
        <v>146</v>
      </c>
      <c r="E514" s="82">
        <v>4254</v>
      </c>
      <c r="F514" s="83">
        <v>8046.6735150964241</v>
      </c>
      <c r="G514" s="82">
        <v>30.180168546607284</v>
      </c>
      <c r="H514" s="82">
        <v>35.15</v>
      </c>
      <c r="I514" s="82">
        <v>11839.8896820956</v>
      </c>
      <c r="K514" s="82">
        <v>21.905360000000002</v>
      </c>
      <c r="M514" s="82">
        <v>2024</v>
      </c>
      <c r="N514" s="82">
        <v>1463</v>
      </c>
      <c r="O514" s="82">
        <v>8282.5134306909058</v>
      </c>
      <c r="P514" s="82">
        <v>12799</v>
      </c>
      <c r="Q514" s="82">
        <v>1.5</v>
      </c>
      <c r="R514" s="82">
        <v>3.39</v>
      </c>
      <c r="S514" s="82">
        <v>6.8520064039986037</v>
      </c>
      <c r="T514" s="82">
        <v>0.43682839442508914</v>
      </c>
      <c r="U514" s="82">
        <v>1283</v>
      </c>
      <c r="V514" s="82">
        <v>2141.9</v>
      </c>
      <c r="W514" s="82">
        <v>4.3086000000000002</v>
      </c>
      <c r="X514" s="82">
        <v>0</v>
      </c>
      <c r="Y514" s="82">
        <v>12675</v>
      </c>
      <c r="Z514" s="82">
        <v>9636</v>
      </c>
      <c r="AA514" s="82">
        <v>9369.83</v>
      </c>
      <c r="AB514" s="82">
        <v>3305.17</v>
      </c>
      <c r="AC514" s="82">
        <v>8.9955303936122295</v>
      </c>
    </row>
    <row r="515" spans="1:29">
      <c r="A515" s="82">
        <v>1942</v>
      </c>
      <c r="B515" s="82" t="s">
        <v>255</v>
      </c>
      <c r="C515" s="82" t="s">
        <v>256</v>
      </c>
      <c r="D515" s="82">
        <v>146</v>
      </c>
      <c r="E515" s="82">
        <v>4286</v>
      </c>
      <c r="F515" s="83">
        <v>7668.7590383229226</v>
      </c>
      <c r="G515" s="82">
        <v>29.178858487410043</v>
      </c>
      <c r="H515" s="82">
        <v>33.72</v>
      </c>
      <c r="I515" s="82">
        <v>12795.2649599505</v>
      </c>
      <c r="K515" s="82">
        <v>24.297319999999999</v>
      </c>
      <c r="M515" s="82">
        <v>2049</v>
      </c>
      <c r="N515" s="82">
        <v>1572</v>
      </c>
      <c r="O515" s="82">
        <v>9669.3329115359538</v>
      </c>
      <c r="P515" s="82">
        <v>13782.1</v>
      </c>
      <c r="Q515" s="82">
        <v>1.5</v>
      </c>
      <c r="R515" s="82">
        <v>3.15</v>
      </c>
      <c r="S515" s="82">
        <v>7.4204463971554384</v>
      </c>
      <c r="T515" s="82">
        <v>0.47423793246900253</v>
      </c>
      <c r="U515" s="82">
        <v>1458.7</v>
      </c>
      <c r="V515" s="82">
        <v>2261.4</v>
      </c>
      <c r="W515" s="82">
        <v>4.3</v>
      </c>
      <c r="X515" s="82">
        <v>0</v>
      </c>
      <c r="Y515" s="82">
        <v>12791</v>
      </c>
      <c r="Z515" s="82">
        <v>9630</v>
      </c>
      <c r="AA515" s="82">
        <v>9364</v>
      </c>
      <c r="AB515" s="82">
        <v>3427.01</v>
      </c>
      <c r="AC515" s="82">
        <v>8.7756803636257796</v>
      </c>
    </row>
    <row r="516" spans="1:29">
      <c r="A516" s="82">
        <v>1943</v>
      </c>
      <c r="B516" s="82" t="s">
        <v>255</v>
      </c>
      <c r="C516" s="82" t="s">
        <v>256</v>
      </c>
      <c r="D516" s="82">
        <v>146</v>
      </c>
      <c r="E516" s="82">
        <v>4323</v>
      </c>
      <c r="F516" s="83">
        <v>7642.7936316209052</v>
      </c>
      <c r="G516" s="82">
        <v>29.587546032004745</v>
      </c>
      <c r="H516" s="82">
        <v>33.590000000000003</v>
      </c>
      <c r="I516" s="82">
        <v>13459.063328152701</v>
      </c>
      <c r="K516" s="82">
        <v>25.556249999999999</v>
      </c>
      <c r="M516" s="82">
        <v>1727</v>
      </c>
      <c r="N516" s="82">
        <v>1629</v>
      </c>
      <c r="O516" s="82">
        <v>10512.692982051671</v>
      </c>
      <c r="P516" s="82">
        <v>14893.2</v>
      </c>
      <c r="Q516" s="82">
        <v>1.5</v>
      </c>
      <c r="R516" s="82">
        <v>3.32</v>
      </c>
      <c r="S516" s="82">
        <v>6.7790309994717131</v>
      </c>
      <c r="T516" s="82">
        <v>0.53088732955539986</v>
      </c>
      <c r="U516" s="82">
        <v>1505.5</v>
      </c>
      <c r="V516" s="82">
        <v>2482.3000000000002</v>
      </c>
      <c r="W516" s="82">
        <v>4.2969999999999997</v>
      </c>
      <c r="X516" s="82">
        <v>0</v>
      </c>
      <c r="Y516" s="82">
        <v>12781</v>
      </c>
      <c r="Z516" s="82">
        <v>9708</v>
      </c>
      <c r="AA516" s="82">
        <v>9439.84</v>
      </c>
      <c r="AB516" s="82">
        <v>3341.16</v>
      </c>
      <c r="AC516" s="82">
        <v>9.013851229444434</v>
      </c>
    </row>
    <row r="517" spans="1:29">
      <c r="A517" s="82">
        <v>1944</v>
      </c>
      <c r="B517" s="82" t="s">
        <v>255</v>
      </c>
      <c r="C517" s="82" t="s">
        <v>256</v>
      </c>
      <c r="D517" s="82">
        <v>146</v>
      </c>
      <c r="E517" s="82">
        <v>4364</v>
      </c>
      <c r="F517" s="83">
        <v>7724.1390129064675</v>
      </c>
      <c r="G517" s="82">
        <v>29.73045879791183</v>
      </c>
      <c r="H517" s="82">
        <v>32.340000000000003</v>
      </c>
      <c r="I517" s="82">
        <v>13940.3666702224</v>
      </c>
      <c r="K517" s="82">
        <v>26.18571</v>
      </c>
      <c r="M517" s="82">
        <v>1186</v>
      </c>
      <c r="N517" s="82">
        <v>1132</v>
      </c>
      <c r="O517" s="82">
        <v>11203.702506575482</v>
      </c>
      <c r="P517" s="82">
        <v>16306.9</v>
      </c>
      <c r="Q517" s="82">
        <v>1.5</v>
      </c>
      <c r="R517" s="82">
        <v>3.27</v>
      </c>
      <c r="S517" s="82">
        <v>6.913459376231776</v>
      </c>
      <c r="T517" s="82">
        <v>0.6297840817884266</v>
      </c>
      <c r="U517" s="82">
        <v>1597.6</v>
      </c>
      <c r="V517" s="82">
        <v>2594</v>
      </c>
      <c r="W517" s="82">
        <v>4.29</v>
      </c>
      <c r="X517" s="82">
        <v>0</v>
      </c>
      <c r="Y517" s="82">
        <v>13021</v>
      </c>
      <c r="Z517" s="82">
        <v>9847</v>
      </c>
      <c r="AA517" s="82">
        <v>9575</v>
      </c>
      <c r="AB517" s="82">
        <v>3446</v>
      </c>
      <c r="AC517" s="82">
        <v>10.039818036047864</v>
      </c>
    </row>
    <row r="518" spans="1:29">
      <c r="A518" s="82">
        <v>1945</v>
      </c>
      <c r="B518" s="82" t="s">
        <v>255</v>
      </c>
      <c r="C518" s="82" t="s">
        <v>256</v>
      </c>
      <c r="D518" s="82">
        <v>146</v>
      </c>
      <c r="E518" s="82">
        <v>4412</v>
      </c>
      <c r="F518" s="83">
        <v>7475.0943742720501</v>
      </c>
      <c r="G518" s="82">
        <v>31.507098744589236</v>
      </c>
      <c r="H518" s="82">
        <v>31.83</v>
      </c>
      <c r="I518" s="82">
        <v>14839.8654025822</v>
      </c>
      <c r="K518" s="82">
        <v>26.4375</v>
      </c>
      <c r="M518" s="82">
        <v>1225</v>
      </c>
      <c r="N518" s="82">
        <v>1474</v>
      </c>
      <c r="O518" s="82">
        <v>12090.013808962882</v>
      </c>
      <c r="P518" s="82">
        <v>17599.599999999999</v>
      </c>
      <c r="Q518" s="82">
        <v>1.5</v>
      </c>
      <c r="R518" s="82">
        <v>3.29</v>
      </c>
      <c r="S518" s="82">
        <v>7.8314131489647743</v>
      </c>
      <c r="T518" s="82">
        <v>0.68765793672389575</v>
      </c>
      <c r="U518" s="82">
        <v>1513.4</v>
      </c>
      <c r="V518" s="82">
        <v>2323.1</v>
      </c>
      <c r="W518" s="82">
        <v>4.29</v>
      </c>
      <c r="X518" s="82">
        <v>0</v>
      </c>
      <c r="Y518" s="82">
        <v>13337</v>
      </c>
      <c r="Z518" s="82">
        <v>9944</v>
      </c>
      <c r="AA518" s="82">
        <v>9669.32</v>
      </c>
      <c r="AB518" s="82">
        <v>3667.68</v>
      </c>
      <c r="AC518" s="82">
        <v>11.523805738456399</v>
      </c>
    </row>
    <row r="519" spans="1:29">
      <c r="A519" s="82">
        <v>1946</v>
      </c>
      <c r="B519" s="82" t="s">
        <v>255</v>
      </c>
      <c r="C519" s="82" t="s">
        <v>256</v>
      </c>
      <c r="D519" s="82">
        <v>146</v>
      </c>
      <c r="E519" s="82">
        <v>4467</v>
      </c>
      <c r="F519" s="83">
        <v>8996.9310876948603</v>
      </c>
      <c r="G519" s="82">
        <v>35.483183549536015</v>
      </c>
      <c r="H519" s="82">
        <v>40.630000000000003</v>
      </c>
      <c r="I519" s="82">
        <v>18136.860319645599</v>
      </c>
      <c r="K519" s="82">
        <v>26.18571</v>
      </c>
      <c r="M519" s="82">
        <v>3423</v>
      </c>
      <c r="N519" s="82">
        <v>2676</v>
      </c>
      <c r="O519" s="82">
        <v>12221.394047629201</v>
      </c>
      <c r="P519" s="82">
        <v>18773.7</v>
      </c>
      <c r="Q519" s="82">
        <v>1.5</v>
      </c>
      <c r="R519" s="82">
        <v>3.1</v>
      </c>
      <c r="S519" s="82">
        <v>9.0182236752178966</v>
      </c>
      <c r="T519" s="82">
        <v>0.86922289804422193</v>
      </c>
      <c r="U519" s="82">
        <v>2411.3000000000002</v>
      </c>
      <c r="V519" s="82">
        <v>2212.9</v>
      </c>
      <c r="W519" s="82">
        <v>3.6</v>
      </c>
      <c r="X519" s="82">
        <v>0</v>
      </c>
      <c r="Y519" s="82">
        <v>14831</v>
      </c>
      <c r="Z519" s="82">
        <v>10339</v>
      </c>
      <c r="AA519" s="82">
        <v>10053.4</v>
      </c>
      <c r="AB519" s="82">
        <v>4777.59</v>
      </c>
      <c r="AC519" s="82">
        <v>12.36656418673779</v>
      </c>
    </row>
    <row r="520" spans="1:29">
      <c r="A520" s="82">
        <v>1947</v>
      </c>
      <c r="B520" s="82" t="s">
        <v>255</v>
      </c>
      <c r="C520" s="82" t="s">
        <v>256</v>
      </c>
      <c r="D520" s="82">
        <v>146</v>
      </c>
      <c r="E520" s="82">
        <v>4524</v>
      </c>
      <c r="F520" s="83">
        <v>9182.1688893644423</v>
      </c>
      <c r="G520" s="82">
        <v>37.786053466024477</v>
      </c>
      <c r="H520" s="82">
        <v>42.11</v>
      </c>
      <c r="I520" s="82">
        <v>20227.055124796399</v>
      </c>
      <c r="K520" s="82">
        <v>27.318750000000001</v>
      </c>
      <c r="M520" s="82">
        <v>4820</v>
      </c>
      <c r="N520" s="82">
        <v>3268</v>
      </c>
      <c r="O520" s="82">
        <v>13049.847514142395</v>
      </c>
      <c r="P520" s="82">
        <v>19800</v>
      </c>
      <c r="Q520" s="82">
        <v>1.5</v>
      </c>
      <c r="R520" s="82">
        <v>3.17</v>
      </c>
      <c r="S520" s="82">
        <v>9.5828228576101591</v>
      </c>
      <c r="T520" s="82">
        <v>0.75051406683693933</v>
      </c>
      <c r="U520" s="82">
        <v>2208.9</v>
      </c>
      <c r="V520" s="82">
        <v>1946.7</v>
      </c>
      <c r="W520" s="82">
        <v>4.1399999999999997</v>
      </c>
      <c r="X520" s="82">
        <v>0</v>
      </c>
      <c r="Y520" s="82">
        <v>16377</v>
      </c>
      <c r="Z520" s="82">
        <v>10931</v>
      </c>
      <c r="AA520" s="82">
        <v>10629.1</v>
      </c>
      <c r="AB520" s="82">
        <v>5747.94</v>
      </c>
      <c r="AC520" s="82">
        <v>13.172680963354773</v>
      </c>
    </row>
    <row r="521" spans="1:29">
      <c r="A521" s="82">
        <v>1948</v>
      </c>
      <c r="B521" s="82" t="s">
        <v>255</v>
      </c>
      <c r="C521" s="82" t="s">
        <v>256</v>
      </c>
      <c r="D521" s="82">
        <v>146</v>
      </c>
      <c r="E521" s="82">
        <v>4582</v>
      </c>
      <c r="F521" s="83">
        <v>9115.6529899607158</v>
      </c>
      <c r="G521" s="82">
        <v>37.535419051942625</v>
      </c>
      <c r="H521" s="82">
        <v>40.97</v>
      </c>
      <c r="I521" s="82">
        <v>20079.891403078898</v>
      </c>
      <c r="J521" s="82">
        <v>0.17400779999999999</v>
      </c>
      <c r="K521" s="82">
        <v>28.197279999999999</v>
      </c>
      <c r="L521" s="82">
        <v>-414.96000000000004</v>
      </c>
      <c r="M521" s="82">
        <v>4999</v>
      </c>
      <c r="N521" s="82">
        <v>3435</v>
      </c>
      <c r="O521" s="82">
        <v>14159.252567957406</v>
      </c>
      <c r="P521" s="82">
        <v>20409.099999999999</v>
      </c>
      <c r="Q521" s="82">
        <v>1.5</v>
      </c>
      <c r="R521" s="82">
        <v>3.4199999989999998</v>
      </c>
      <c r="S521" s="82">
        <v>8.588052869585697</v>
      </c>
      <c r="T521" s="82">
        <v>0.76018723969598068</v>
      </c>
      <c r="U521" s="82">
        <v>2239.3000000000002</v>
      </c>
      <c r="V521" s="82">
        <v>1946.6</v>
      </c>
      <c r="W521" s="82">
        <v>3.99</v>
      </c>
      <c r="X521" s="82">
        <v>0</v>
      </c>
      <c r="Y521" s="82">
        <v>17165</v>
      </c>
      <c r="Z521" s="82">
        <v>11588</v>
      </c>
      <c r="AA521" s="82">
        <v>11267.9</v>
      </c>
      <c r="AB521" s="82">
        <v>5897.09</v>
      </c>
      <c r="AC521" s="82">
        <v>13.594060187495467</v>
      </c>
    </row>
    <row r="522" spans="1:29">
      <c r="A522" s="82">
        <v>1949</v>
      </c>
      <c r="B522" s="82" t="s">
        <v>255</v>
      </c>
      <c r="C522" s="82" t="s">
        <v>256</v>
      </c>
      <c r="D522" s="82">
        <v>146</v>
      </c>
      <c r="E522" s="82">
        <v>4640</v>
      </c>
      <c r="F522" s="83">
        <v>8756.59375</v>
      </c>
      <c r="G522" s="82">
        <v>35.748856028462789</v>
      </c>
      <c r="H522" s="82">
        <v>40.549999999999997</v>
      </c>
      <c r="I522" s="82">
        <v>21160.61752811</v>
      </c>
      <c r="J522" s="82">
        <v>0.16361680000000001</v>
      </c>
      <c r="K522" s="82">
        <v>27.972249999999999</v>
      </c>
      <c r="L522" s="82">
        <v>563.29999999999995</v>
      </c>
      <c r="M522" s="82">
        <v>3791</v>
      </c>
      <c r="N522" s="82">
        <v>3457</v>
      </c>
      <c r="O522" s="82">
        <v>15012.718810678225</v>
      </c>
      <c r="P522" s="82">
        <v>21417.5</v>
      </c>
      <c r="Q522" s="82">
        <v>1.5</v>
      </c>
      <c r="R522" s="82">
        <v>2.94</v>
      </c>
      <c r="S522" s="82">
        <v>9.2563539426214358</v>
      </c>
      <c r="T522" s="82">
        <v>0.71315708259686916</v>
      </c>
      <c r="U522" s="82">
        <v>1639.7</v>
      </c>
      <c r="V522" s="82">
        <v>1581.4</v>
      </c>
      <c r="W522" s="82">
        <v>4.3</v>
      </c>
      <c r="X522" s="82">
        <v>0</v>
      </c>
      <c r="Y522" s="82">
        <v>17492</v>
      </c>
      <c r="Z522" s="82">
        <v>12276</v>
      </c>
      <c r="AA522" s="82">
        <v>11936.9</v>
      </c>
      <c r="AB522" s="82">
        <v>5555.09</v>
      </c>
      <c r="AC522" s="82">
        <v>14.803235352420939</v>
      </c>
    </row>
    <row r="523" spans="1:29">
      <c r="A523" s="82">
        <v>1950</v>
      </c>
      <c r="B523" s="82" t="s">
        <v>255</v>
      </c>
      <c r="C523" s="82" t="s">
        <v>256</v>
      </c>
      <c r="D523" s="82">
        <v>146</v>
      </c>
      <c r="E523" s="82">
        <v>4694</v>
      </c>
      <c r="F523" s="83">
        <v>9063.6983383042189</v>
      </c>
      <c r="G523" s="82">
        <v>37.85162761272916</v>
      </c>
      <c r="H523" s="82">
        <v>41.71</v>
      </c>
      <c r="I523" s="82">
        <v>23192.382643168599</v>
      </c>
      <c r="J523" s="82">
        <v>0.15832479999999999</v>
      </c>
      <c r="K523" s="82">
        <v>27.53951</v>
      </c>
      <c r="L523" s="82">
        <v>308.88</v>
      </c>
      <c r="M523" s="82">
        <v>4536</v>
      </c>
      <c r="N523" s="82">
        <v>3911</v>
      </c>
      <c r="O523" s="82">
        <v>14606.198033728018</v>
      </c>
      <c r="P523" s="82">
        <v>21963.599999999999</v>
      </c>
      <c r="Q523" s="82">
        <v>1.5</v>
      </c>
      <c r="R523" s="82">
        <v>2.6699999989999998</v>
      </c>
      <c r="S523" s="82">
        <v>10.012993663242359</v>
      </c>
      <c r="T523" s="82">
        <v>0.66925450464439651</v>
      </c>
      <c r="U523" s="82">
        <v>1973.7</v>
      </c>
      <c r="V523" s="82">
        <v>1637</v>
      </c>
      <c r="W523" s="82">
        <v>4.29</v>
      </c>
      <c r="X523" s="82">
        <v>0</v>
      </c>
      <c r="Y523" s="82">
        <v>18724</v>
      </c>
      <c r="Z523" s="82">
        <v>12910</v>
      </c>
      <c r="AA523" s="82">
        <v>12553.4</v>
      </c>
      <c r="AB523" s="82">
        <v>6170.61</v>
      </c>
      <c r="AC523" s="82">
        <v>15.334539591554861</v>
      </c>
    </row>
    <row r="524" spans="1:29">
      <c r="A524" s="82">
        <v>1951</v>
      </c>
      <c r="B524" s="82" t="s">
        <v>255</v>
      </c>
      <c r="C524" s="82" t="s">
        <v>256</v>
      </c>
      <c r="D524" s="82">
        <v>146</v>
      </c>
      <c r="E524" s="82">
        <v>4749</v>
      </c>
      <c r="F524" s="83">
        <v>9684.1440303221734</v>
      </c>
      <c r="G524" s="82">
        <v>40.262730676196639</v>
      </c>
      <c r="H524" s="82">
        <v>41.76</v>
      </c>
      <c r="I524" s="82">
        <v>24505.464885081499</v>
      </c>
      <c r="J524" s="82">
        <v>0.18476229999999999</v>
      </c>
      <c r="K524" s="82">
        <v>28.855039999999999</v>
      </c>
      <c r="L524" s="82">
        <v>-126.44000000000001</v>
      </c>
      <c r="M524" s="82">
        <v>5916</v>
      </c>
      <c r="N524" s="82">
        <v>4691</v>
      </c>
      <c r="O524" s="82">
        <v>15010.251711517758</v>
      </c>
      <c r="P524" s="82">
        <v>22808.6</v>
      </c>
      <c r="Q524" s="82">
        <v>1.5</v>
      </c>
      <c r="R524" s="82">
        <v>2.9499999990000001</v>
      </c>
      <c r="S524" s="82">
        <v>11.822015533356343</v>
      </c>
      <c r="T524" s="82">
        <v>0.64483881344322214</v>
      </c>
      <c r="U524" s="82">
        <v>1757</v>
      </c>
      <c r="V524" s="82">
        <v>1786.5</v>
      </c>
      <c r="W524" s="82">
        <v>4.3600000000000003</v>
      </c>
      <c r="X524" s="82">
        <v>0</v>
      </c>
      <c r="Y524" s="82">
        <v>20118</v>
      </c>
      <c r="Z524" s="82">
        <v>13597</v>
      </c>
      <c r="AA524" s="82">
        <v>13221.4</v>
      </c>
      <c r="AB524" s="82">
        <v>6896.58</v>
      </c>
      <c r="AC524" s="82">
        <v>16.378827233990496</v>
      </c>
    </row>
    <row r="525" spans="1:29">
      <c r="A525" s="82">
        <v>1952</v>
      </c>
      <c r="B525" s="82" t="s">
        <v>255</v>
      </c>
      <c r="C525" s="82" t="s">
        <v>256</v>
      </c>
      <c r="D525" s="82">
        <v>146</v>
      </c>
      <c r="E525" s="82">
        <v>4815</v>
      </c>
      <c r="F525" s="83">
        <v>9630.1142263759084</v>
      </c>
      <c r="G525" s="82">
        <v>40.018950346091714</v>
      </c>
      <c r="H525" s="82">
        <v>41.54</v>
      </c>
      <c r="I525" s="82">
        <v>25721.2817757415</v>
      </c>
      <c r="J525" s="82">
        <v>0.1876516</v>
      </c>
      <c r="K525" s="82">
        <v>29.582039999999999</v>
      </c>
      <c r="L525" s="82">
        <v>659.12</v>
      </c>
      <c r="M525" s="82">
        <v>5206</v>
      </c>
      <c r="N525" s="82">
        <v>4749</v>
      </c>
      <c r="O525" s="82">
        <v>15417.044736275562</v>
      </c>
      <c r="P525" s="82">
        <v>23788.3</v>
      </c>
      <c r="Q525" s="82">
        <v>1.5</v>
      </c>
      <c r="R525" s="82">
        <v>2.8399999990000002</v>
      </c>
      <c r="S525" s="82">
        <v>12.22530066363653</v>
      </c>
      <c r="T525" s="82">
        <v>0.62900016358927335</v>
      </c>
      <c r="U525" s="82">
        <v>1950</v>
      </c>
      <c r="V525" s="82">
        <v>2161.5</v>
      </c>
      <c r="W525" s="82">
        <v>4.28</v>
      </c>
      <c r="X525" s="82">
        <v>0</v>
      </c>
      <c r="Y525" s="82">
        <v>21353</v>
      </c>
      <c r="Z525" s="82">
        <v>14441</v>
      </c>
      <c r="AA525" s="82">
        <v>14042.1</v>
      </c>
      <c r="AB525" s="82">
        <v>7310.9</v>
      </c>
      <c r="AC525" s="82">
        <v>17.752889921405806</v>
      </c>
    </row>
    <row r="526" spans="1:29">
      <c r="A526" s="82">
        <v>1953</v>
      </c>
      <c r="B526" s="82" t="s">
        <v>255</v>
      </c>
      <c r="C526" s="82" t="s">
        <v>256</v>
      </c>
      <c r="D526" s="82">
        <v>146</v>
      </c>
      <c r="E526" s="82">
        <v>4878</v>
      </c>
      <c r="F526" s="83">
        <v>9840.3034030340295</v>
      </c>
      <c r="G526" s="82">
        <v>40.832744943651377</v>
      </c>
      <c r="H526" s="82">
        <v>42.14</v>
      </c>
      <c r="I526" s="82">
        <v>27255.912873285801</v>
      </c>
      <c r="J526" s="82">
        <v>0.1934874</v>
      </c>
      <c r="K526" s="82">
        <v>29.391639999999999</v>
      </c>
      <c r="L526" s="82">
        <v>1411.41</v>
      </c>
      <c r="M526" s="82">
        <v>5071</v>
      </c>
      <c r="N526" s="82">
        <v>5165</v>
      </c>
      <c r="O526" s="82">
        <v>15645.780208109076</v>
      </c>
      <c r="P526" s="82">
        <v>25063.3</v>
      </c>
      <c r="Q526" s="82">
        <v>1.5</v>
      </c>
      <c r="R526" s="82">
        <v>2.5499999999999998</v>
      </c>
      <c r="S526" s="82">
        <v>12.770695792205926</v>
      </c>
      <c r="T526" s="82">
        <v>0.60655782341867204</v>
      </c>
      <c r="U526" s="82">
        <v>1975</v>
      </c>
      <c r="V526" s="82">
        <v>1884.1</v>
      </c>
      <c r="W526" s="82">
        <v>4.29</v>
      </c>
      <c r="X526" s="82">
        <v>0</v>
      </c>
      <c r="Y526" s="82">
        <v>22531</v>
      </c>
      <c r="Z526" s="82">
        <v>15308</v>
      </c>
      <c r="AA526" s="82">
        <v>14885.2</v>
      </c>
      <c r="AB526" s="82">
        <v>7645.85</v>
      </c>
      <c r="AC526" s="82">
        <v>19.255198459646543</v>
      </c>
    </row>
    <row r="527" spans="1:29">
      <c r="A527" s="82">
        <v>1954</v>
      </c>
      <c r="B527" s="82" t="s">
        <v>255</v>
      </c>
      <c r="C527" s="82" t="s">
        <v>256</v>
      </c>
      <c r="D527" s="82">
        <v>146</v>
      </c>
      <c r="E527" s="82">
        <v>4929</v>
      </c>
      <c r="F527" s="83">
        <v>10287.076486102658</v>
      </c>
      <c r="G527" s="82">
        <v>42.651634691559721</v>
      </c>
      <c r="H527" s="82">
        <v>43.4</v>
      </c>
      <c r="I527" s="82">
        <v>29401.154231472599</v>
      </c>
      <c r="J527" s="82">
        <v>0.19944490000000001</v>
      </c>
      <c r="K527" s="82">
        <v>29.599350000000001</v>
      </c>
      <c r="L527" s="82">
        <v>1040.04</v>
      </c>
      <c r="M527" s="82">
        <v>5592</v>
      </c>
      <c r="N527" s="82">
        <v>5272</v>
      </c>
      <c r="O527" s="82">
        <v>16273.090663796194</v>
      </c>
      <c r="P527" s="82">
        <v>26588.3</v>
      </c>
      <c r="Q527" s="82">
        <v>1.5</v>
      </c>
      <c r="R527" s="82">
        <v>2.619999999</v>
      </c>
      <c r="S527" s="82">
        <v>16.265833587967549</v>
      </c>
      <c r="T527" s="82">
        <v>0.57509508828726408</v>
      </c>
      <c r="U527" s="82">
        <v>2320</v>
      </c>
      <c r="V527" s="82">
        <v>1959.2</v>
      </c>
      <c r="W527" s="82">
        <v>4.28</v>
      </c>
      <c r="X527" s="82">
        <v>0</v>
      </c>
      <c r="Y527" s="82">
        <v>24296</v>
      </c>
      <c r="Z527" s="82">
        <v>16303</v>
      </c>
      <c r="AA527" s="82">
        <v>15852.7</v>
      </c>
      <c r="AB527" s="82">
        <v>8443.33</v>
      </c>
      <c r="AC527" s="82">
        <v>20.097956907927934</v>
      </c>
    </row>
    <row r="528" spans="1:29">
      <c r="A528" s="82">
        <v>1955</v>
      </c>
      <c r="B528" s="82" t="s">
        <v>255</v>
      </c>
      <c r="C528" s="82" t="s">
        <v>256</v>
      </c>
      <c r="D528" s="82">
        <v>146</v>
      </c>
      <c r="E528" s="82">
        <v>4980</v>
      </c>
      <c r="F528" s="83">
        <v>10866.867469879518</v>
      </c>
      <c r="G528" s="82">
        <v>44.962279389872769</v>
      </c>
      <c r="H528" s="82">
        <v>44.65</v>
      </c>
      <c r="I528" s="82">
        <v>31611.239157161301</v>
      </c>
      <c r="J528" s="82">
        <v>0.2069473</v>
      </c>
      <c r="K528" s="82">
        <v>29.876300000000001</v>
      </c>
      <c r="L528" s="82">
        <v>646.28000000000009</v>
      </c>
      <c r="M528" s="82">
        <v>6401</v>
      </c>
      <c r="N528" s="82">
        <v>5622</v>
      </c>
      <c r="O528" s="82">
        <v>16708.646831718692</v>
      </c>
      <c r="P528" s="82">
        <v>27988.7</v>
      </c>
      <c r="Q528" s="82">
        <v>1.5</v>
      </c>
      <c r="R528" s="82">
        <v>2.97</v>
      </c>
      <c r="S528" s="82">
        <v>16.807387905772373</v>
      </c>
      <c r="T528" s="82">
        <v>0.53778543289325498</v>
      </c>
      <c r="U528" s="82">
        <v>2245</v>
      </c>
      <c r="V528" s="82">
        <v>1948.7</v>
      </c>
      <c r="W528" s="82">
        <v>4.28</v>
      </c>
      <c r="X528" s="82">
        <v>0</v>
      </c>
      <c r="Y528" s="82">
        <v>26366</v>
      </c>
      <c r="Z528" s="82">
        <v>17501</v>
      </c>
      <c r="AA528" s="82">
        <v>17017.599999999999</v>
      </c>
      <c r="AB528" s="82">
        <v>9348.42</v>
      </c>
      <c r="AC528" s="82">
        <v>21.105602878699163</v>
      </c>
    </row>
    <row r="529" spans="1:29">
      <c r="A529" s="82">
        <v>1956</v>
      </c>
      <c r="B529" s="82" t="s">
        <v>255</v>
      </c>
      <c r="C529" s="82" t="s">
        <v>256</v>
      </c>
      <c r="D529" s="82">
        <v>146</v>
      </c>
      <c r="E529" s="82">
        <v>5045</v>
      </c>
      <c r="F529" s="83">
        <v>11439.048562933598</v>
      </c>
      <c r="G529" s="82">
        <v>47.23947206638794</v>
      </c>
      <c r="H529" s="82">
        <v>46.31</v>
      </c>
      <c r="I529" s="82">
        <v>33626.793380344403</v>
      </c>
      <c r="J529" s="82">
        <v>0.22051280000000001</v>
      </c>
      <c r="K529" s="82">
        <v>30.326350000000001</v>
      </c>
      <c r="L529" s="82">
        <v>124.12</v>
      </c>
      <c r="M529" s="82">
        <v>7597</v>
      </c>
      <c r="N529" s="82">
        <v>6204</v>
      </c>
      <c r="O529" s="82">
        <v>17746.859332615713</v>
      </c>
      <c r="P529" s="82">
        <v>29606.400000000001</v>
      </c>
      <c r="Q529" s="82">
        <v>1.5</v>
      </c>
      <c r="R529" s="82">
        <v>3.11</v>
      </c>
      <c r="S529" s="82">
        <v>17.29901168363774</v>
      </c>
      <c r="T529" s="82">
        <v>0.52368122448512644</v>
      </c>
      <c r="U529" s="82">
        <v>2611</v>
      </c>
      <c r="V529" s="82">
        <v>1963.6</v>
      </c>
      <c r="W529" s="82">
        <v>4.28</v>
      </c>
      <c r="X529" s="82">
        <v>0</v>
      </c>
      <c r="Y529" s="82">
        <v>28635</v>
      </c>
      <c r="Z529" s="82">
        <v>18727</v>
      </c>
      <c r="AA529" s="82">
        <v>18209.7</v>
      </c>
      <c r="AB529" s="82">
        <v>10425.299999999999</v>
      </c>
      <c r="AC529" s="82">
        <v>22.369740551121247</v>
      </c>
    </row>
    <row r="530" spans="1:29">
      <c r="A530" s="82">
        <v>1957</v>
      </c>
      <c r="B530" s="82" t="s">
        <v>255</v>
      </c>
      <c r="C530" s="82" t="s">
        <v>256</v>
      </c>
      <c r="D530" s="82">
        <v>146</v>
      </c>
      <c r="E530" s="82">
        <v>5126</v>
      </c>
      <c r="F530" s="83">
        <v>11705.423332032775</v>
      </c>
      <c r="G530" s="82">
        <v>48.367020030473753</v>
      </c>
      <c r="H530" s="82">
        <v>46.74</v>
      </c>
      <c r="I530" s="82">
        <v>34572.428739746698</v>
      </c>
      <c r="J530" s="82">
        <v>0.22770370000000001</v>
      </c>
      <c r="K530" s="82">
        <v>30.920649999999998</v>
      </c>
      <c r="L530" s="82">
        <v>-192.60000000000002</v>
      </c>
      <c r="M530" s="82">
        <v>8447</v>
      </c>
      <c r="N530" s="82">
        <v>6714</v>
      </c>
      <c r="O530" s="82">
        <v>17978.334151417293</v>
      </c>
      <c r="P530" s="82">
        <v>30823.9</v>
      </c>
      <c r="Q530" s="82">
        <v>2.5</v>
      </c>
      <c r="R530" s="82">
        <v>3.639999999</v>
      </c>
      <c r="S530" s="82">
        <v>14.3799955025621</v>
      </c>
      <c r="T530" s="82">
        <v>0.51316537785637173</v>
      </c>
      <c r="U530" s="82">
        <v>2440</v>
      </c>
      <c r="V530" s="82">
        <v>2238.1999999999998</v>
      </c>
      <c r="W530" s="82">
        <v>4.28</v>
      </c>
      <c r="X530" s="82">
        <v>0</v>
      </c>
      <c r="Y530" s="82">
        <v>30375</v>
      </c>
      <c r="Z530" s="82">
        <v>19821</v>
      </c>
      <c r="AA530" s="82">
        <v>19273.5</v>
      </c>
      <c r="AB530" s="82">
        <v>11101.5</v>
      </c>
      <c r="AC530" s="82">
        <v>23.652199059375537</v>
      </c>
    </row>
    <row r="531" spans="1:29">
      <c r="A531" s="82">
        <v>1958</v>
      </c>
      <c r="B531" s="82" t="s">
        <v>255</v>
      </c>
      <c r="C531" s="82" t="s">
        <v>256</v>
      </c>
      <c r="D531" s="82">
        <v>146</v>
      </c>
      <c r="E531" s="82">
        <v>5199</v>
      </c>
      <c r="F531" s="83">
        <v>11296.787843816119</v>
      </c>
      <c r="G531" s="82">
        <v>46.643473659677369</v>
      </c>
      <c r="H531" s="82">
        <v>46.81</v>
      </c>
      <c r="I531" s="82">
        <v>36717.6700979335</v>
      </c>
      <c r="J531" s="82">
        <v>0.20990929999999999</v>
      </c>
      <c r="K531" s="82">
        <v>31.488980000000002</v>
      </c>
      <c r="L531" s="82">
        <v>956.37599977799994</v>
      </c>
      <c r="M531" s="82">
        <v>7335</v>
      </c>
      <c r="N531" s="82">
        <v>6649</v>
      </c>
      <c r="O531" s="82">
        <v>19735.625231431644</v>
      </c>
      <c r="P531" s="82">
        <v>33274.5</v>
      </c>
      <c r="Q531" s="82">
        <v>2.5</v>
      </c>
      <c r="R531" s="82">
        <v>3.19</v>
      </c>
      <c r="S531" s="82">
        <v>17.310534115931461</v>
      </c>
      <c r="T531" s="82">
        <v>0.4922768133419797</v>
      </c>
      <c r="U531" s="82">
        <v>2826</v>
      </c>
      <c r="V531" s="82">
        <v>2643.2</v>
      </c>
      <c r="W531" s="82">
        <v>4.3079999989999997</v>
      </c>
      <c r="X531" s="82">
        <v>0</v>
      </c>
      <c r="Y531" s="82">
        <v>31559</v>
      </c>
      <c r="Z531" s="82">
        <v>21005</v>
      </c>
      <c r="AA531" s="82">
        <v>20424.8</v>
      </c>
      <c r="AB531" s="82">
        <v>11134.2</v>
      </c>
      <c r="AC531" s="82">
        <v>23.615557387711132</v>
      </c>
    </row>
    <row r="532" spans="1:29">
      <c r="A532" s="82">
        <v>1959</v>
      </c>
      <c r="B532" s="82" t="s">
        <v>255</v>
      </c>
      <c r="C532" s="82" t="s">
        <v>256</v>
      </c>
      <c r="D532" s="82">
        <v>146</v>
      </c>
      <c r="E532" s="82">
        <v>5259</v>
      </c>
      <c r="F532" s="83">
        <v>11870.127400646512</v>
      </c>
      <c r="G532" s="82">
        <v>49.022659197759729</v>
      </c>
      <c r="H532" s="82">
        <v>48.52</v>
      </c>
      <c r="I532" s="82">
        <v>40386.735292414298</v>
      </c>
      <c r="J532" s="82">
        <v>0.2292862</v>
      </c>
      <c r="K532" s="82">
        <v>31.285589999999999</v>
      </c>
      <c r="L532" s="82">
        <v>756.52499982500001</v>
      </c>
      <c r="M532" s="82">
        <v>8268</v>
      </c>
      <c r="N532" s="82">
        <v>7274</v>
      </c>
      <c r="O532" s="82">
        <v>20817.667283817722</v>
      </c>
      <c r="P532" s="82">
        <v>36128.699999999997</v>
      </c>
      <c r="Q532" s="82">
        <v>2</v>
      </c>
      <c r="R532" s="82">
        <v>3.08</v>
      </c>
      <c r="S532" s="82">
        <v>22.38424513593267</v>
      </c>
      <c r="T532" s="82">
        <v>0.46646564442348892</v>
      </c>
      <c r="U532" s="82">
        <v>2723</v>
      </c>
      <c r="V532" s="82">
        <v>2484.4</v>
      </c>
      <c r="W532" s="82">
        <v>4.3229999990000003</v>
      </c>
      <c r="X532" s="82">
        <v>0</v>
      </c>
      <c r="Y532" s="82">
        <v>34638</v>
      </c>
      <c r="Z532" s="82">
        <v>22342</v>
      </c>
      <c r="AA532" s="82">
        <v>21724.9</v>
      </c>
      <c r="AB532" s="82">
        <v>12913.1</v>
      </c>
      <c r="AC532" s="82">
        <v>24.348390820999295</v>
      </c>
    </row>
    <row r="533" spans="1:29">
      <c r="A533" s="82">
        <v>1960</v>
      </c>
      <c r="B533" s="82" t="s">
        <v>255</v>
      </c>
      <c r="C533" s="82" t="s">
        <v>256</v>
      </c>
      <c r="D533" s="82">
        <v>146</v>
      </c>
      <c r="E533" s="82">
        <v>5362</v>
      </c>
      <c r="F533" s="83">
        <v>12456.732562476687</v>
      </c>
      <c r="G533" s="82">
        <v>51.402253934885493</v>
      </c>
      <c r="H533" s="82">
        <v>49.97</v>
      </c>
      <c r="I533" s="82">
        <v>45433.726296309796</v>
      </c>
      <c r="J533" s="82">
        <v>0.2480599</v>
      </c>
      <c r="K533" s="82">
        <v>31.73564</v>
      </c>
      <c r="L533" s="82">
        <v>404.66999990599999</v>
      </c>
      <c r="M533" s="82">
        <v>9648</v>
      </c>
      <c r="N533" s="82">
        <v>8131</v>
      </c>
      <c r="O533" s="82">
        <v>23063.93179763186</v>
      </c>
      <c r="P533" s="82">
        <v>40293.4</v>
      </c>
      <c r="Q533" s="82">
        <v>2</v>
      </c>
      <c r="R533" s="82">
        <v>3.0899999990000002</v>
      </c>
      <c r="S533" s="82">
        <v>31.902705151212334</v>
      </c>
      <c r="T533" s="82">
        <v>0.40640734329333944</v>
      </c>
      <c r="U533" s="82">
        <v>3316</v>
      </c>
      <c r="V533" s="82">
        <v>2601</v>
      </c>
      <c r="W533" s="82">
        <v>4.3049999989999996</v>
      </c>
      <c r="X533" s="82">
        <v>0</v>
      </c>
      <c r="Y533" s="82">
        <v>38932</v>
      </c>
      <c r="Z533" s="82">
        <v>24116</v>
      </c>
      <c r="AA533" s="82">
        <v>23449.9</v>
      </c>
      <c r="AB533" s="82">
        <v>15482.1</v>
      </c>
      <c r="AC533" s="82">
        <v>24.476636671824721</v>
      </c>
    </row>
    <row r="534" spans="1:29">
      <c r="A534" s="82">
        <v>1961</v>
      </c>
      <c r="B534" s="82" t="s">
        <v>255</v>
      </c>
      <c r="C534" s="82" t="s">
        <v>256</v>
      </c>
      <c r="D534" s="82">
        <v>146</v>
      </c>
      <c r="E534" s="82">
        <v>5512</v>
      </c>
      <c r="F534" s="83">
        <v>13098.693759071119</v>
      </c>
      <c r="G534" s="82">
        <v>54.257644859723392</v>
      </c>
      <c r="H534" s="82">
        <v>51.91</v>
      </c>
      <c r="I534" s="82">
        <v>50383.451948952497</v>
      </c>
      <c r="J534" s="82">
        <v>0.2737869</v>
      </c>
      <c r="K534" s="82">
        <v>32.321280000000002</v>
      </c>
      <c r="L534" s="82">
        <v>-914.99199978799993</v>
      </c>
      <c r="M534" s="82">
        <v>11644</v>
      </c>
      <c r="N534" s="82">
        <v>8822</v>
      </c>
      <c r="O534" s="82">
        <v>26208.702116971654</v>
      </c>
      <c r="P534" s="82">
        <v>45479.8</v>
      </c>
      <c r="Q534" s="82">
        <v>2</v>
      </c>
      <c r="R534" s="82">
        <v>2.9599999989999999</v>
      </c>
      <c r="S534" s="82">
        <v>47.179833475736181</v>
      </c>
      <c r="T534" s="82">
        <v>0.38597950743207293</v>
      </c>
      <c r="U534" s="82">
        <v>3406</v>
      </c>
      <c r="V534" s="82">
        <v>3267.1</v>
      </c>
      <c r="W534" s="82">
        <v>4.3159999989999998</v>
      </c>
      <c r="X534" s="82">
        <v>0</v>
      </c>
      <c r="Y534" s="82">
        <v>44701</v>
      </c>
      <c r="Z534" s="82">
        <v>26399</v>
      </c>
      <c r="AA534" s="82">
        <v>25669.8</v>
      </c>
      <c r="AB534" s="82">
        <v>19031.2</v>
      </c>
      <c r="AC534" s="82">
        <v>22.039965506141574</v>
      </c>
    </row>
    <row r="535" spans="1:29">
      <c r="A535" s="82">
        <v>1962</v>
      </c>
      <c r="B535" s="82" t="s">
        <v>255</v>
      </c>
      <c r="C535" s="82" t="s">
        <v>256</v>
      </c>
      <c r="D535" s="82">
        <v>146</v>
      </c>
      <c r="E535" s="82">
        <v>5666</v>
      </c>
      <c r="F535" s="83">
        <v>13353.512177903283</v>
      </c>
      <c r="G535" s="82">
        <v>55.466623433445605</v>
      </c>
      <c r="H535" s="82">
        <v>53.85</v>
      </c>
      <c r="I535" s="82">
        <v>55403.424799722197</v>
      </c>
      <c r="J535" s="82">
        <v>0.2882883</v>
      </c>
      <c r="K535" s="82">
        <v>33.716140000000003</v>
      </c>
      <c r="L535" s="82">
        <v>-1459.8219996620001</v>
      </c>
      <c r="M535" s="82">
        <v>12986</v>
      </c>
      <c r="N535" s="82">
        <v>9580</v>
      </c>
      <c r="O535" s="82">
        <v>28960.376146393974</v>
      </c>
      <c r="P535" s="82">
        <v>50567.3</v>
      </c>
      <c r="Q535" s="82">
        <v>2</v>
      </c>
      <c r="R535" s="82">
        <v>3.1299999989999998</v>
      </c>
      <c r="S535" s="82">
        <v>38.29593746147517</v>
      </c>
      <c r="T535" s="82">
        <v>0.36833756775049808</v>
      </c>
      <c r="U535" s="82">
        <v>4117</v>
      </c>
      <c r="V535" s="82">
        <v>3684.2</v>
      </c>
      <c r="W535" s="82">
        <v>4.3189999989999999</v>
      </c>
      <c r="X535" s="82">
        <v>0</v>
      </c>
      <c r="Y535" s="82">
        <v>49867</v>
      </c>
      <c r="Z535" s="82">
        <v>28883</v>
      </c>
      <c r="AA535" s="82">
        <v>28085.200000000001</v>
      </c>
      <c r="AB535" s="82">
        <v>21781.8</v>
      </c>
      <c r="AC535" s="82">
        <v>24.018615776019619</v>
      </c>
    </row>
    <row r="536" spans="1:29">
      <c r="A536" s="82">
        <v>1963</v>
      </c>
      <c r="B536" s="82" t="s">
        <v>255</v>
      </c>
      <c r="C536" s="82" t="s">
        <v>256</v>
      </c>
      <c r="D536" s="82">
        <v>146</v>
      </c>
      <c r="E536" s="82">
        <v>5789</v>
      </c>
      <c r="F536" s="83">
        <v>13710.485403351184</v>
      </c>
      <c r="G536" s="82">
        <v>57.011554421798351</v>
      </c>
      <c r="H536" s="82">
        <v>55.3</v>
      </c>
      <c r="I536" s="82">
        <v>61412.262054895502</v>
      </c>
      <c r="J536" s="82">
        <v>0.30010730000000002</v>
      </c>
      <c r="K536" s="82">
        <v>34.875880000000002</v>
      </c>
      <c r="L536" s="82">
        <v>-1553.39999964</v>
      </c>
      <c r="M536" s="82">
        <v>13989</v>
      </c>
      <c r="N536" s="82">
        <v>10442</v>
      </c>
      <c r="O536" s="82">
        <v>30736.842655184788</v>
      </c>
      <c r="P536" s="82">
        <v>54984.6</v>
      </c>
      <c r="Q536" s="82">
        <v>2</v>
      </c>
      <c r="R536" s="82">
        <v>3.25</v>
      </c>
      <c r="S536" s="82">
        <v>37.677237560481984</v>
      </c>
      <c r="T536" s="82">
        <v>0.36520055474721697</v>
      </c>
      <c r="U536" s="82">
        <v>4209</v>
      </c>
      <c r="V536" s="82">
        <v>4082.9</v>
      </c>
      <c r="W536" s="82">
        <v>4.3149999990000003</v>
      </c>
      <c r="X536" s="82">
        <v>0</v>
      </c>
      <c r="Y536" s="82">
        <v>55566</v>
      </c>
      <c r="Z536" s="82">
        <v>31352</v>
      </c>
      <c r="AA536" s="82">
        <v>30486</v>
      </c>
      <c r="AB536" s="82">
        <v>25080</v>
      </c>
      <c r="AC536" s="82">
        <v>25.48428264259595</v>
      </c>
    </row>
    <row r="537" spans="1:29">
      <c r="A537" s="82">
        <v>1964</v>
      </c>
      <c r="B537" s="82" t="s">
        <v>255</v>
      </c>
      <c r="C537" s="82" t="s">
        <v>256</v>
      </c>
      <c r="D537" s="82">
        <v>146</v>
      </c>
      <c r="E537" s="82">
        <v>5887</v>
      </c>
      <c r="F537" s="83">
        <v>14190.759300152878</v>
      </c>
      <c r="G537" s="82">
        <v>58.952999283204683</v>
      </c>
      <c r="H537" s="82">
        <v>56.82</v>
      </c>
      <c r="I537" s="82">
        <v>65772.9919693962</v>
      </c>
      <c r="J537" s="82">
        <v>0.3070832</v>
      </c>
      <c r="K537" s="82">
        <v>35.950519999999997</v>
      </c>
      <c r="L537" s="82">
        <v>-1773.4649995890002</v>
      </c>
      <c r="M537" s="82">
        <v>15541</v>
      </c>
      <c r="N537" s="82">
        <v>11462</v>
      </c>
      <c r="O537" s="82">
        <v>32344.839325439541</v>
      </c>
      <c r="P537" s="82">
        <v>59092.2</v>
      </c>
      <c r="Q537" s="82">
        <v>2.5</v>
      </c>
      <c r="R537" s="82">
        <v>3.97</v>
      </c>
      <c r="S537" s="82">
        <v>34.472689355337828</v>
      </c>
      <c r="T537" s="82">
        <v>0.35647060001251207</v>
      </c>
      <c r="U537" s="82">
        <v>5277</v>
      </c>
      <c r="V537" s="82">
        <v>4856.6000000000004</v>
      </c>
      <c r="W537" s="82">
        <v>4.3149999990000003</v>
      </c>
      <c r="X537" s="82">
        <v>0</v>
      </c>
      <c r="Y537" s="82">
        <v>60283</v>
      </c>
      <c r="Z537" s="82">
        <v>33720</v>
      </c>
      <c r="AA537" s="82">
        <v>32788.6</v>
      </c>
      <c r="AB537" s="82">
        <v>27494.400000000001</v>
      </c>
      <c r="AC537" s="82">
        <v>26.601853628360402</v>
      </c>
    </row>
    <row r="538" spans="1:29">
      <c r="A538" s="82">
        <v>1965</v>
      </c>
      <c r="B538" s="82" t="s">
        <v>255</v>
      </c>
      <c r="C538" s="82" t="s">
        <v>256</v>
      </c>
      <c r="D538" s="82">
        <v>146</v>
      </c>
      <c r="E538" s="82">
        <v>5943</v>
      </c>
      <c r="F538" s="83">
        <v>14503.61770149756</v>
      </c>
      <c r="G538" s="82">
        <v>60.199112670115348</v>
      </c>
      <c r="H538" s="82">
        <v>58.23</v>
      </c>
      <c r="I538" s="82">
        <v>70630.855901411298</v>
      </c>
      <c r="J538" s="82">
        <v>0.28697010000000001</v>
      </c>
      <c r="K538" s="82">
        <v>37.178049999999999</v>
      </c>
      <c r="L538" s="82">
        <v>-302.25999993000005</v>
      </c>
      <c r="M538" s="82">
        <v>15929</v>
      </c>
      <c r="N538" s="82">
        <v>12861</v>
      </c>
      <c r="O538" s="82">
        <v>33593.981542877649</v>
      </c>
      <c r="P538" s="82">
        <v>63541.9</v>
      </c>
      <c r="Q538" s="82">
        <v>2.5</v>
      </c>
      <c r="R538" s="82">
        <v>3.9499999990000001</v>
      </c>
      <c r="S538" s="82">
        <v>31.4426462504738</v>
      </c>
      <c r="T538" s="82">
        <v>0.35260226826024305</v>
      </c>
      <c r="U538" s="82">
        <v>4952</v>
      </c>
      <c r="V538" s="82">
        <v>4920.3</v>
      </c>
      <c r="W538" s="82">
        <v>4.3179999990000004</v>
      </c>
      <c r="X538" s="82">
        <v>0</v>
      </c>
      <c r="Y538" s="82">
        <v>65551</v>
      </c>
      <c r="Z538" s="82">
        <v>36331</v>
      </c>
      <c r="AA538" s="82">
        <v>35327.4</v>
      </c>
      <c r="AB538" s="82">
        <v>30223.599999999999</v>
      </c>
      <c r="AC538" s="82">
        <v>27.426291240809586</v>
      </c>
    </row>
    <row r="539" spans="1:29">
      <c r="A539" s="82">
        <v>1966</v>
      </c>
      <c r="B539" s="82" t="s">
        <v>255</v>
      </c>
      <c r="C539" s="82" t="s">
        <v>256</v>
      </c>
      <c r="D539" s="82">
        <v>146</v>
      </c>
      <c r="E539" s="82">
        <v>5996</v>
      </c>
      <c r="F539" s="83">
        <v>14727.318212141428</v>
      </c>
      <c r="G539" s="82">
        <v>61.11377483187286</v>
      </c>
      <c r="H539" s="82">
        <v>59.47</v>
      </c>
      <c r="I539" s="82">
        <v>76029.082895941901</v>
      </c>
      <c r="J539" s="82">
        <v>0.27396530000000002</v>
      </c>
      <c r="K539" s="82">
        <v>38.953719999999997</v>
      </c>
      <c r="L539" s="82">
        <v>523.56699987900004</v>
      </c>
      <c r="M539" s="82">
        <v>17004</v>
      </c>
      <c r="N539" s="82">
        <v>14204</v>
      </c>
      <c r="O539" s="82">
        <v>34308.95110154288</v>
      </c>
      <c r="P539" s="82">
        <v>67627.399999999994</v>
      </c>
      <c r="Q539" s="82">
        <v>3.5000000000000004</v>
      </c>
      <c r="R539" s="82">
        <v>4.16</v>
      </c>
      <c r="S539" s="82">
        <v>26.968970043292362</v>
      </c>
      <c r="T539" s="82">
        <v>0.35472414213285747</v>
      </c>
      <c r="U539" s="82">
        <v>5688</v>
      </c>
      <c r="V539" s="82">
        <v>5682.9</v>
      </c>
      <c r="W539" s="82">
        <v>4.3269999989999999</v>
      </c>
      <c r="X539" s="82">
        <v>0</v>
      </c>
      <c r="Y539" s="82">
        <v>71498</v>
      </c>
      <c r="Z539" s="82">
        <v>39077</v>
      </c>
      <c r="AA539" s="82">
        <v>37997.599999999999</v>
      </c>
      <c r="AB539" s="82">
        <v>33500.400000000001</v>
      </c>
      <c r="AC539" s="82">
        <v>29.111808137372368</v>
      </c>
    </row>
    <row r="540" spans="1:29">
      <c r="A540" s="82">
        <v>1967</v>
      </c>
      <c r="B540" s="82" t="s">
        <v>255</v>
      </c>
      <c r="C540" s="82" t="s">
        <v>256</v>
      </c>
      <c r="D540" s="82">
        <v>146</v>
      </c>
      <c r="E540" s="82">
        <v>6063</v>
      </c>
      <c r="F540" s="83">
        <v>15010.39089559624</v>
      </c>
      <c r="G540" s="82">
        <v>62.264749441193274</v>
      </c>
      <c r="H540" s="82">
        <v>60.55</v>
      </c>
      <c r="I540" s="82">
        <v>81184.146512340507</v>
      </c>
      <c r="J540" s="82">
        <v>0.26048329999999997</v>
      </c>
      <c r="K540" s="82">
        <v>40.520240000000001</v>
      </c>
      <c r="L540" s="82">
        <v>1180.7249997270001</v>
      </c>
      <c r="M540" s="82">
        <v>17786</v>
      </c>
      <c r="N540" s="82">
        <v>15165</v>
      </c>
      <c r="O540" s="82">
        <v>35956.668302834587</v>
      </c>
      <c r="P540" s="82">
        <v>72450.5</v>
      </c>
      <c r="Q540" s="82">
        <v>3</v>
      </c>
      <c r="R540" s="82">
        <v>4.6100000000000003</v>
      </c>
      <c r="S540" s="82">
        <v>38.962229662544729</v>
      </c>
      <c r="T540" s="82">
        <v>0.35800006156436465</v>
      </c>
      <c r="U540" s="82">
        <v>5718</v>
      </c>
      <c r="V540" s="82">
        <v>5873.8</v>
      </c>
      <c r="W540" s="82">
        <v>4.3249999990000001</v>
      </c>
      <c r="X540" s="82">
        <v>0</v>
      </c>
      <c r="Y540" s="82">
        <v>78203</v>
      </c>
      <c r="Z540" s="82">
        <v>42229</v>
      </c>
      <c r="AA540" s="82">
        <v>41062.5</v>
      </c>
      <c r="AB540" s="82">
        <v>37140.5</v>
      </c>
      <c r="AC540" s="82">
        <v>29.221733152365591</v>
      </c>
    </row>
    <row r="541" spans="1:29">
      <c r="A541" s="82">
        <v>1968</v>
      </c>
      <c r="B541" s="82" t="s">
        <v>255</v>
      </c>
      <c r="C541" s="82" t="s">
        <v>256</v>
      </c>
      <c r="D541" s="82">
        <v>146</v>
      </c>
      <c r="E541" s="82">
        <v>6132</v>
      </c>
      <c r="F541" s="83">
        <v>15373.776908023483</v>
      </c>
      <c r="G541" s="82">
        <v>63.858375115710501</v>
      </c>
      <c r="H541" s="82">
        <v>62.29</v>
      </c>
      <c r="I541" s="82">
        <v>87965.702946910998</v>
      </c>
      <c r="J541" s="82">
        <v>0.25552449999999999</v>
      </c>
      <c r="K541" s="82">
        <v>41.497729999999997</v>
      </c>
      <c r="L541" s="82">
        <v>3110.3459992770004</v>
      </c>
      <c r="M541" s="82">
        <v>19425</v>
      </c>
      <c r="N541" s="82">
        <v>17349</v>
      </c>
      <c r="O541" s="82">
        <v>39865.7164262648</v>
      </c>
      <c r="P541" s="82">
        <v>81045</v>
      </c>
      <c r="Q541" s="82">
        <v>3</v>
      </c>
      <c r="R541" s="82">
        <v>4.369999999</v>
      </c>
      <c r="S541" s="82">
        <v>53.525473485922603</v>
      </c>
      <c r="T541" s="82">
        <v>0.35576448022787904</v>
      </c>
      <c r="U541" s="82">
        <v>6604</v>
      </c>
      <c r="V541" s="82">
        <v>6446.7</v>
      </c>
      <c r="W541" s="82">
        <v>4.3019999990000004</v>
      </c>
      <c r="X541" s="82">
        <v>0</v>
      </c>
      <c r="Y541" s="82">
        <v>86830</v>
      </c>
      <c r="Z541" s="82">
        <v>46020</v>
      </c>
      <c r="AA541" s="82">
        <v>44748.800000000003</v>
      </c>
      <c r="AB541" s="82">
        <v>42081.2</v>
      </c>
      <c r="AC541" s="82">
        <v>28.598824734070654</v>
      </c>
    </row>
    <row r="542" spans="1:29">
      <c r="A542" s="82">
        <v>1969</v>
      </c>
      <c r="B542" s="82" t="s">
        <v>255</v>
      </c>
      <c r="C542" s="82" t="s">
        <v>256</v>
      </c>
      <c r="D542" s="82">
        <v>146</v>
      </c>
      <c r="E542" s="82">
        <v>6212</v>
      </c>
      <c r="F542" s="83">
        <v>16030.907920154541</v>
      </c>
      <c r="G542" s="82">
        <v>66.606044392373619</v>
      </c>
      <c r="H542" s="82">
        <v>64.86</v>
      </c>
      <c r="I542" s="82">
        <v>97984.034125949795</v>
      </c>
      <c r="J542" s="82">
        <v>0.25793969999999999</v>
      </c>
      <c r="K542" s="82">
        <v>42.530610000000003</v>
      </c>
      <c r="L542" s="82">
        <v>3411.2199992100004</v>
      </c>
      <c r="M542" s="82">
        <v>22734</v>
      </c>
      <c r="N542" s="82">
        <v>20009</v>
      </c>
      <c r="O542" s="82">
        <v>42185.943308216716</v>
      </c>
      <c r="P542" s="82">
        <v>89162.2</v>
      </c>
      <c r="Q542" s="82">
        <v>6.25</v>
      </c>
      <c r="R542" s="82">
        <v>4.8999999990000003</v>
      </c>
      <c r="S542" s="82">
        <v>54.969106588240017</v>
      </c>
      <c r="T542" s="82">
        <v>0.33629802323605629</v>
      </c>
      <c r="U542" s="82">
        <v>7108</v>
      </c>
      <c r="V542" s="82">
        <v>7080.8</v>
      </c>
      <c r="W542" s="82">
        <v>4.3179999990000004</v>
      </c>
      <c r="X542" s="82">
        <v>0</v>
      </c>
      <c r="Y542" s="82">
        <v>98939</v>
      </c>
      <c r="Z542" s="82">
        <v>50103</v>
      </c>
      <c r="AA542" s="82">
        <v>48719</v>
      </c>
      <c r="AB542" s="82">
        <v>50220</v>
      </c>
      <c r="AC542" s="82">
        <v>28.15912467409775</v>
      </c>
    </row>
    <row r="543" spans="1:29">
      <c r="A543" s="82">
        <v>1970</v>
      </c>
      <c r="B543" s="82" t="s">
        <v>255</v>
      </c>
      <c r="C543" s="82" t="s">
        <v>256</v>
      </c>
      <c r="D543" s="82">
        <v>146</v>
      </c>
      <c r="E543" s="82">
        <v>6267</v>
      </c>
      <c r="F543" s="83">
        <v>16903.622147758098</v>
      </c>
      <c r="G543" s="82">
        <v>70.25170096977574</v>
      </c>
      <c r="H543" s="82">
        <v>67.78</v>
      </c>
      <c r="I543" s="82">
        <v>111309.387247584</v>
      </c>
      <c r="J543" s="82">
        <v>0.27524399999999999</v>
      </c>
      <c r="K543" s="82">
        <v>44.068530000000003</v>
      </c>
      <c r="L543" s="82">
        <v>1549.4439996409999</v>
      </c>
      <c r="M543" s="82">
        <v>27874</v>
      </c>
      <c r="N543" s="82">
        <v>22140</v>
      </c>
      <c r="O543" s="82">
        <v>45096.499461786865</v>
      </c>
      <c r="P543" s="82">
        <v>96773.5</v>
      </c>
      <c r="Q543" s="82">
        <v>6.75</v>
      </c>
      <c r="R543" s="82">
        <v>5.8199999990000002</v>
      </c>
      <c r="S543" s="82">
        <v>48.099951277213201</v>
      </c>
      <c r="T543" s="82">
        <v>0.31348568941796401</v>
      </c>
      <c r="U543" s="82">
        <v>7975</v>
      </c>
      <c r="V543" s="82">
        <v>7765</v>
      </c>
      <c r="W543" s="82">
        <v>4.3159999989999998</v>
      </c>
      <c r="X543" s="82">
        <v>0</v>
      </c>
      <c r="Y543" s="82">
        <v>109466</v>
      </c>
      <c r="Z543" s="82">
        <v>53742</v>
      </c>
      <c r="AA543" s="82">
        <v>52257.5</v>
      </c>
      <c r="AB543" s="82">
        <v>57208.5</v>
      </c>
      <c r="AC543" s="82">
        <v>30.192737451472414</v>
      </c>
    </row>
    <row r="544" spans="1:29">
      <c r="A544" s="82">
        <v>1971</v>
      </c>
      <c r="B544" s="82" t="s">
        <v>255</v>
      </c>
      <c r="C544" s="82" t="s">
        <v>256</v>
      </c>
      <c r="D544" s="82">
        <v>146</v>
      </c>
      <c r="E544" s="82">
        <v>6343.2929999999997</v>
      </c>
      <c r="F544" s="83">
        <v>17381.035370745132</v>
      </c>
      <c r="G544" s="82">
        <v>72.3998936478594</v>
      </c>
      <c r="H544" s="82">
        <v>70.180000000000007</v>
      </c>
      <c r="I544" s="82">
        <v>126131.54605238599</v>
      </c>
      <c r="J544" s="82">
        <v>0.29248990000000002</v>
      </c>
      <c r="K544" s="82">
        <v>46.965159999999997</v>
      </c>
      <c r="L544" s="82">
        <v>1663.8749995749999</v>
      </c>
      <c r="M544" s="82">
        <v>29649</v>
      </c>
      <c r="N544" s="82">
        <v>23631</v>
      </c>
      <c r="O544" s="82">
        <v>54656.820380337282</v>
      </c>
      <c r="P544" s="82">
        <v>106805</v>
      </c>
      <c r="Q544" s="82">
        <v>1.1499999990000001</v>
      </c>
      <c r="R544" s="82">
        <v>5.2699999990000004</v>
      </c>
      <c r="S544" s="82">
        <v>54.413863087348709</v>
      </c>
      <c r="T544" s="82">
        <v>0.31059874572320695</v>
      </c>
      <c r="U544" s="82">
        <v>8669</v>
      </c>
      <c r="V544" s="82">
        <v>8962.5</v>
      </c>
      <c r="W544" s="82">
        <v>3.914999999</v>
      </c>
      <c r="X544" s="82">
        <v>0</v>
      </c>
      <c r="Y544" s="82">
        <v>119042</v>
      </c>
      <c r="Z544" s="82">
        <v>58280</v>
      </c>
      <c r="AA544" s="82">
        <v>56670.2</v>
      </c>
      <c r="AB544" s="82">
        <v>62371.8</v>
      </c>
      <c r="AC544" s="82">
        <v>32.580790322703663</v>
      </c>
    </row>
    <row r="545" spans="1:29">
      <c r="A545" s="82">
        <v>1972</v>
      </c>
      <c r="B545" s="82" t="s">
        <v>255</v>
      </c>
      <c r="C545" s="82" t="s">
        <v>256</v>
      </c>
      <c r="D545" s="82">
        <v>146</v>
      </c>
      <c r="E545" s="82">
        <v>6401.4</v>
      </c>
      <c r="F545" s="83">
        <v>17774.393101509046</v>
      </c>
      <c r="G545" s="82">
        <v>74.239857146502786</v>
      </c>
      <c r="H545" s="82">
        <v>73.36</v>
      </c>
      <c r="I545" s="82">
        <v>140559.23982155201</v>
      </c>
      <c r="J545" s="82">
        <v>0.29680400000000001</v>
      </c>
      <c r="K545" s="82">
        <v>50.093130000000002</v>
      </c>
      <c r="L545" s="82">
        <v>2411.5859993610002</v>
      </c>
      <c r="M545" s="82">
        <v>32332</v>
      </c>
      <c r="N545" s="82">
        <v>26114</v>
      </c>
      <c r="O545" s="82">
        <v>59328.776634373884</v>
      </c>
      <c r="P545" s="82">
        <v>120500.9</v>
      </c>
      <c r="Q545" s="82">
        <v>2.69</v>
      </c>
      <c r="R545" s="82">
        <v>4.97</v>
      </c>
      <c r="S545" s="82">
        <v>64.471702503494214</v>
      </c>
      <c r="T545" s="82">
        <v>0.306692751431558</v>
      </c>
      <c r="U545" s="82">
        <v>10119</v>
      </c>
      <c r="V545" s="82">
        <v>10336</v>
      </c>
      <c r="W545" s="82">
        <v>3.7739999989999999</v>
      </c>
      <c r="X545" s="82">
        <v>0</v>
      </c>
      <c r="Y545" s="82">
        <v>119903</v>
      </c>
      <c r="Z545" s="82">
        <v>65327</v>
      </c>
      <c r="AA545" s="82">
        <v>63522.5</v>
      </c>
      <c r="AB545" s="82">
        <v>56380</v>
      </c>
      <c r="AC545" s="82">
        <v>36.787912532129269</v>
      </c>
    </row>
    <row r="546" spans="1:29">
      <c r="A546" s="82">
        <v>1973</v>
      </c>
      <c r="B546" s="82" t="s">
        <v>255</v>
      </c>
      <c r="C546" s="82" t="s">
        <v>256</v>
      </c>
      <c r="D546" s="82">
        <v>146</v>
      </c>
      <c r="E546" s="82">
        <v>6441.1</v>
      </c>
      <c r="F546" s="83">
        <v>18203.567713589295</v>
      </c>
      <c r="G546" s="82">
        <v>76.126162436811114</v>
      </c>
      <c r="H546" s="82">
        <v>74.97</v>
      </c>
      <c r="I546" s="82">
        <v>152490.456241896</v>
      </c>
      <c r="J546" s="82">
        <v>0.29378749999999998</v>
      </c>
      <c r="K546" s="82">
        <v>54.478810000000003</v>
      </c>
      <c r="L546" s="82">
        <v>2734.6919991570003</v>
      </c>
      <c r="M546" s="82">
        <v>36574</v>
      </c>
      <c r="N546" s="82">
        <v>29943</v>
      </c>
      <c r="O546" s="82">
        <v>60547.786035163255</v>
      </c>
      <c r="P546" s="82">
        <v>129631</v>
      </c>
      <c r="Q546" s="82">
        <v>3.639999999</v>
      </c>
      <c r="R546" s="82">
        <v>5.5999999989999996</v>
      </c>
      <c r="S546" s="82">
        <v>50.273332980702051</v>
      </c>
      <c r="T546" s="82">
        <v>0.31429639061459008</v>
      </c>
      <c r="U546" s="82">
        <v>10847</v>
      </c>
      <c r="V546" s="82">
        <v>11625.1</v>
      </c>
      <c r="W546" s="82">
        <v>3.2439999990000001</v>
      </c>
      <c r="X546" s="82">
        <v>0</v>
      </c>
      <c r="Y546" s="82">
        <v>120763</v>
      </c>
      <c r="Z546" s="82">
        <v>71248</v>
      </c>
      <c r="AA546" s="82">
        <v>69280</v>
      </c>
      <c r="AB546" s="82">
        <v>51483.1</v>
      </c>
      <c r="AC546" s="82">
        <v>41.534272486671597</v>
      </c>
    </row>
    <row r="547" spans="1:29">
      <c r="A547" s="82">
        <v>1974</v>
      </c>
      <c r="B547" s="82" t="s">
        <v>255</v>
      </c>
      <c r="C547" s="82" t="s">
        <v>256</v>
      </c>
      <c r="D547" s="82">
        <v>146</v>
      </c>
      <c r="E547" s="82">
        <v>6460</v>
      </c>
      <c r="F547" s="83">
        <v>18414.39628482972</v>
      </c>
      <c r="G547" s="82">
        <v>76.798578764876453</v>
      </c>
      <c r="H547" s="82">
        <v>74.44</v>
      </c>
      <c r="I547" s="82">
        <v>151469.17005374201</v>
      </c>
      <c r="J547" s="82">
        <v>0.27558470000000002</v>
      </c>
      <c r="K547" s="82">
        <v>59.799610000000001</v>
      </c>
      <c r="L547" s="82">
        <v>3058.1599987959999</v>
      </c>
      <c r="M547" s="82">
        <v>42929</v>
      </c>
      <c r="N547" s="82">
        <v>35353</v>
      </c>
      <c r="O547" s="82">
        <v>61351.784370290632</v>
      </c>
      <c r="P547" s="82">
        <v>137534.39999999999</v>
      </c>
      <c r="Q547" s="82">
        <v>5.97</v>
      </c>
      <c r="R547" s="82">
        <v>7.1499999990000003</v>
      </c>
      <c r="S547" s="82">
        <v>32.251715351772575</v>
      </c>
      <c r="T547" s="82">
        <v>0.35453353300177626</v>
      </c>
      <c r="U547" s="82">
        <v>12012</v>
      </c>
      <c r="V547" s="82">
        <v>13051.6</v>
      </c>
      <c r="W547" s="82">
        <v>2.539999999</v>
      </c>
      <c r="X547" s="82">
        <v>0</v>
      </c>
      <c r="Y547" s="82">
        <v>130321</v>
      </c>
      <c r="Z547" s="82">
        <v>78011</v>
      </c>
      <c r="AA547" s="82">
        <v>75856.100000000006</v>
      </c>
      <c r="AB547" s="82">
        <v>54464.9</v>
      </c>
      <c r="AC547" s="82">
        <v>41.040797492201264</v>
      </c>
    </row>
    <row r="548" spans="1:29">
      <c r="A548" s="82">
        <v>1975</v>
      </c>
      <c r="B548" s="82" t="s">
        <v>255</v>
      </c>
      <c r="C548" s="82" t="s">
        <v>256</v>
      </c>
      <c r="D548" s="82">
        <v>146</v>
      </c>
      <c r="E548" s="82">
        <v>6403.5</v>
      </c>
      <c r="F548" s="83">
        <v>17224.018115093309</v>
      </c>
      <c r="G548" s="82">
        <v>72.31570094468006</v>
      </c>
      <c r="H548" s="82">
        <v>73.069999999999993</v>
      </c>
      <c r="I548" s="82">
        <v>153419.88070942301</v>
      </c>
      <c r="J548" s="82">
        <v>0.24012700000000001</v>
      </c>
      <c r="K548" s="82">
        <v>63.804070000000003</v>
      </c>
      <c r="L548" s="82">
        <v>-6390.1799975610002</v>
      </c>
      <c r="M548" s="82">
        <v>34271</v>
      </c>
      <c r="N548" s="82">
        <v>33418</v>
      </c>
      <c r="O548" s="82">
        <v>64655.436813778251</v>
      </c>
      <c r="P548" s="82">
        <v>148101.9</v>
      </c>
      <c r="Q548" s="82">
        <v>2.75</v>
      </c>
      <c r="R548" s="82">
        <v>6.4399999990000003</v>
      </c>
      <c r="S548" s="82">
        <v>45.910705473698876</v>
      </c>
      <c r="T548" s="82">
        <v>0.3942409531301706</v>
      </c>
      <c r="U548" s="82">
        <v>12232</v>
      </c>
      <c r="V548" s="82">
        <v>13540.8</v>
      </c>
      <c r="W548" s="82">
        <v>2.619999999</v>
      </c>
      <c r="X548" s="82">
        <v>0</v>
      </c>
      <c r="Y548" s="82">
        <v>136496</v>
      </c>
      <c r="Z548" s="82">
        <v>85545</v>
      </c>
      <c r="AA548" s="82">
        <v>83182</v>
      </c>
      <c r="AB548" s="82">
        <v>53314</v>
      </c>
      <c r="AC548" s="82">
        <v>40.158339117236544</v>
      </c>
    </row>
    <row r="549" spans="1:29">
      <c r="A549" s="82">
        <v>1976</v>
      </c>
      <c r="B549" s="82" t="s">
        <v>255</v>
      </c>
      <c r="C549" s="82" t="s">
        <v>256</v>
      </c>
      <c r="D549" s="82">
        <v>146</v>
      </c>
      <c r="E549" s="82">
        <v>6333.3130000000001</v>
      </c>
      <c r="F549" s="83">
        <v>17170.318283653436</v>
      </c>
      <c r="G549" s="82">
        <v>72.501170411100645</v>
      </c>
      <c r="H549" s="82">
        <v>74.739999999999995</v>
      </c>
      <c r="I549" s="82">
        <v>157559.06176829201</v>
      </c>
      <c r="J549" s="82">
        <v>0.20590310000000001</v>
      </c>
      <c r="K549" s="82">
        <v>64.898859999999999</v>
      </c>
      <c r="L549" s="82">
        <v>-3414.6030000000001</v>
      </c>
      <c r="M549" s="82">
        <v>36874</v>
      </c>
      <c r="N549" s="82">
        <v>37015</v>
      </c>
      <c r="O549" s="82">
        <v>69984.836340150694</v>
      </c>
      <c r="P549" s="82">
        <v>159202.6</v>
      </c>
      <c r="Q549" s="82">
        <v>1.5099999989999999</v>
      </c>
      <c r="R549" s="82">
        <v>4.9899999990000001</v>
      </c>
      <c r="S549" s="82">
        <v>48.147543577289596</v>
      </c>
      <c r="T549" s="82">
        <v>0.4230807117779819</v>
      </c>
      <c r="U549" s="82">
        <v>14287</v>
      </c>
      <c r="V549" s="82">
        <v>15860</v>
      </c>
      <c r="W549" s="82">
        <v>2.4495</v>
      </c>
      <c r="X549" s="82">
        <v>0</v>
      </c>
      <c r="Y549" s="82">
        <v>145250</v>
      </c>
      <c r="Z549" s="82">
        <v>94528</v>
      </c>
      <c r="AA549" s="82">
        <v>91916.9</v>
      </c>
      <c r="AB549" s="82">
        <v>53333.1</v>
      </c>
      <c r="AC549" s="82">
        <v>39.741898086354311</v>
      </c>
    </row>
    <row r="550" spans="1:29">
      <c r="A550" s="82">
        <v>1977</v>
      </c>
      <c r="B550" s="82" t="s">
        <v>255</v>
      </c>
      <c r="C550" s="82" t="s">
        <v>256</v>
      </c>
      <c r="D550" s="82">
        <v>146</v>
      </c>
      <c r="E550" s="82">
        <v>6316.424</v>
      </c>
      <c r="F550" s="83">
        <v>17635.294907371641</v>
      </c>
      <c r="G550" s="82">
        <v>74.404968960514267</v>
      </c>
      <c r="H550" s="82">
        <v>77.19</v>
      </c>
      <c r="I550" s="82">
        <v>163919.13501410099</v>
      </c>
      <c r="J550" s="82">
        <v>0.2073873</v>
      </c>
      <c r="K550" s="82">
        <v>65.732979999999998</v>
      </c>
      <c r="L550" s="82">
        <v>3847.6820560591586</v>
      </c>
      <c r="M550" s="82">
        <v>42932</v>
      </c>
      <c r="N550" s="82">
        <v>42011</v>
      </c>
      <c r="O550" s="82">
        <v>72804.994043774655</v>
      </c>
      <c r="P550" s="82">
        <v>172160.6</v>
      </c>
      <c r="Q550" s="82">
        <v>2.4700000000000002</v>
      </c>
      <c r="R550" s="82">
        <v>4.05</v>
      </c>
      <c r="S550" s="82">
        <v>50.590614981211381</v>
      </c>
      <c r="T550" s="82">
        <v>0.40947202408203315</v>
      </c>
      <c r="U550" s="82">
        <v>14026</v>
      </c>
      <c r="V550" s="82">
        <v>15992.9</v>
      </c>
      <c r="W550" s="82">
        <v>1.9999999989999999</v>
      </c>
      <c r="X550" s="82">
        <v>0</v>
      </c>
      <c r="Y550" s="82">
        <v>156622</v>
      </c>
      <c r="Z550" s="82">
        <v>102706</v>
      </c>
      <c r="AA550" s="82">
        <v>99869</v>
      </c>
      <c r="AB550" s="82">
        <v>56753</v>
      </c>
      <c r="AC550" s="82">
        <v>42.553256401064758</v>
      </c>
    </row>
    <row r="551" spans="1:29">
      <c r="A551" s="82">
        <v>1978</v>
      </c>
      <c r="B551" s="82" t="s">
        <v>255</v>
      </c>
      <c r="C551" s="82" t="s">
        <v>256</v>
      </c>
      <c r="D551" s="82">
        <v>146</v>
      </c>
      <c r="E551" s="82">
        <v>6332.5680000000002</v>
      </c>
      <c r="F551" s="83">
        <v>17662.186967435646</v>
      </c>
      <c r="G551" s="82">
        <v>74.656524072443787</v>
      </c>
      <c r="H551" s="82">
        <v>78.650000000000006</v>
      </c>
      <c r="I551" s="82">
        <v>171343.72349306499</v>
      </c>
      <c r="J551" s="82">
        <v>0.21420800000000001</v>
      </c>
      <c r="K551" s="82">
        <v>66.426990000000004</v>
      </c>
      <c r="L551" s="82">
        <v>3362.2684312873171</v>
      </c>
      <c r="M551" s="82">
        <v>42300</v>
      </c>
      <c r="N551" s="82">
        <v>41779</v>
      </c>
      <c r="O551" s="82">
        <v>89664.304958736975</v>
      </c>
      <c r="P551" s="82">
        <v>189991.6</v>
      </c>
      <c r="Q551" s="82">
        <v>0.65999999899999995</v>
      </c>
      <c r="R551" s="82">
        <v>3.33</v>
      </c>
      <c r="S551" s="82">
        <v>48.845563978410112</v>
      </c>
      <c r="T551" s="82">
        <v>0.38396912742860306</v>
      </c>
      <c r="U551" s="82">
        <v>15106</v>
      </c>
      <c r="V551" s="82">
        <v>15824.5</v>
      </c>
      <c r="W551" s="82">
        <v>1.619999999</v>
      </c>
      <c r="X551" s="82">
        <v>0</v>
      </c>
      <c r="Y551" s="82">
        <v>168509</v>
      </c>
      <c r="Z551" s="82">
        <v>112244</v>
      </c>
      <c r="AA551" s="82">
        <v>105173</v>
      </c>
      <c r="AB551" s="82">
        <v>63336</v>
      </c>
      <c r="AC551" s="82">
        <v>43.630206466276668</v>
      </c>
    </row>
    <row r="552" spans="1:29">
      <c r="A552" s="82">
        <v>1979</v>
      </c>
      <c r="B552" s="82" t="s">
        <v>255</v>
      </c>
      <c r="C552" s="82" t="s">
        <v>256</v>
      </c>
      <c r="D552" s="82">
        <v>146</v>
      </c>
      <c r="E552" s="82">
        <v>6350.84</v>
      </c>
      <c r="F552" s="83">
        <v>18050.210680791832</v>
      </c>
      <c r="G552" s="82">
        <v>76.257106130698787</v>
      </c>
      <c r="H552" s="82">
        <v>79.3</v>
      </c>
      <c r="I552" s="82">
        <v>184080.08087655701</v>
      </c>
      <c r="J552" s="82">
        <v>0.21814</v>
      </c>
      <c r="K552" s="82">
        <v>68.850009999999997</v>
      </c>
      <c r="L552" s="82">
        <v>-387.70090374372126</v>
      </c>
      <c r="M552" s="82">
        <v>48739</v>
      </c>
      <c r="N552" s="82">
        <v>44080</v>
      </c>
      <c r="O552" s="82">
        <v>83410.375830642239</v>
      </c>
      <c r="P552" s="82">
        <v>206722.5</v>
      </c>
      <c r="Q552" s="82">
        <v>1.00166666608333</v>
      </c>
      <c r="R552" s="82">
        <v>3.4499999990000001</v>
      </c>
      <c r="S552" s="82">
        <v>52.66881208454744</v>
      </c>
      <c r="T552" s="82">
        <v>0.37401059186935592</v>
      </c>
      <c r="U552" s="82">
        <v>14898</v>
      </c>
      <c r="V552" s="82">
        <v>16612.5</v>
      </c>
      <c r="W552" s="82">
        <v>1.579999999</v>
      </c>
      <c r="X552" s="82">
        <v>0</v>
      </c>
      <c r="Y552" s="82">
        <v>184397</v>
      </c>
      <c r="Z552" s="82">
        <v>124017</v>
      </c>
      <c r="AA552" s="82">
        <v>116797</v>
      </c>
      <c r="AB552" s="82">
        <v>67600</v>
      </c>
      <c r="AC552" s="82">
        <v>46.993768638786989</v>
      </c>
    </row>
    <row r="553" spans="1:29">
      <c r="A553" s="82">
        <v>1980</v>
      </c>
      <c r="B553" s="82" t="s">
        <v>255</v>
      </c>
      <c r="C553" s="82" t="s">
        <v>256</v>
      </c>
      <c r="D553" s="82">
        <v>146</v>
      </c>
      <c r="E553" s="82">
        <v>6385.2290000000003</v>
      </c>
      <c r="F553" s="83">
        <v>18779.122878756578</v>
      </c>
      <c r="G553" s="82">
        <v>79.187994279043778</v>
      </c>
      <c r="H553" s="82">
        <v>80.94</v>
      </c>
      <c r="I553" s="82">
        <v>197615.66698077301</v>
      </c>
      <c r="J553" s="82">
        <v>0.28989455724985413</v>
      </c>
      <c r="K553" s="82">
        <v>71.61918</v>
      </c>
      <c r="L553" s="82">
        <v>-354.65568080195112</v>
      </c>
      <c r="M553" s="82">
        <v>60883</v>
      </c>
      <c r="N553" s="82">
        <v>49645</v>
      </c>
      <c r="O553" s="82">
        <v>83211.773175457463</v>
      </c>
      <c r="P553" s="82">
        <v>215527</v>
      </c>
      <c r="Q553" s="82">
        <v>2.2908333333333299</v>
      </c>
      <c r="R553" s="82">
        <v>4.7699999990000004</v>
      </c>
      <c r="S553" s="82">
        <v>54.286950287144982</v>
      </c>
      <c r="T553" s="82">
        <v>0.35703756432638128</v>
      </c>
      <c r="U553" s="82">
        <v>16318</v>
      </c>
      <c r="V553" s="82">
        <v>17388.8</v>
      </c>
      <c r="W553" s="82">
        <v>1.763499999</v>
      </c>
      <c r="X553" s="82">
        <v>0</v>
      </c>
      <c r="Y553" s="82">
        <v>206536</v>
      </c>
      <c r="Z553" s="82">
        <v>140158</v>
      </c>
      <c r="AA553" s="82">
        <v>133273</v>
      </c>
      <c r="AB553" s="82">
        <v>73263</v>
      </c>
      <c r="AC553" s="82">
        <v>50.615890352449469</v>
      </c>
    </row>
    <row r="554" spans="1:29">
      <c r="A554" s="82">
        <v>1981</v>
      </c>
      <c r="B554" s="82" t="s">
        <v>255</v>
      </c>
      <c r="C554" s="82" t="s">
        <v>256</v>
      </c>
      <c r="D554" s="82">
        <v>146</v>
      </c>
      <c r="E554" s="82">
        <v>6425.45</v>
      </c>
      <c r="F554" s="83">
        <v>18956.182057287817</v>
      </c>
      <c r="G554" s="82">
        <v>80.090482769260177</v>
      </c>
      <c r="H554" s="82">
        <v>81.3</v>
      </c>
      <c r="I554" s="82">
        <v>209358.79425503101</v>
      </c>
      <c r="J554" s="82">
        <v>0.29213240573662791</v>
      </c>
      <c r="K554" s="82">
        <v>76.267430000000004</v>
      </c>
      <c r="L554" s="82">
        <v>6163.0418115634402</v>
      </c>
      <c r="M554" s="82">
        <v>60093</v>
      </c>
      <c r="N554" s="82">
        <v>52857</v>
      </c>
      <c r="O554" s="82">
        <v>77437.229766774297</v>
      </c>
      <c r="P554" s="82">
        <v>224498</v>
      </c>
      <c r="Q554" s="82">
        <v>2.9341666666666701</v>
      </c>
      <c r="R554" s="82">
        <v>5.57</v>
      </c>
      <c r="S554" s="82">
        <v>46.164531074106343</v>
      </c>
      <c r="T554" s="82">
        <v>0.33877350858094696</v>
      </c>
      <c r="U554" s="82">
        <v>17402</v>
      </c>
      <c r="V554" s="82">
        <v>17574.7</v>
      </c>
      <c r="W554" s="82">
        <v>1.7984999989999999</v>
      </c>
      <c r="X554" s="82">
        <v>0</v>
      </c>
      <c r="Y554" s="82">
        <v>229311</v>
      </c>
      <c r="Z554" s="82">
        <v>155318</v>
      </c>
      <c r="AA554" s="82">
        <v>150113</v>
      </c>
      <c r="AB554" s="82">
        <v>79198</v>
      </c>
      <c r="AC554" s="82">
        <v>55.008351701992972</v>
      </c>
    </row>
    <row r="555" spans="1:29">
      <c r="A555" s="82">
        <v>1982</v>
      </c>
      <c r="B555" s="82" t="s">
        <v>255</v>
      </c>
      <c r="C555" s="82" t="s">
        <v>256</v>
      </c>
      <c r="D555" s="82">
        <v>146</v>
      </c>
      <c r="E555" s="82">
        <v>6468.1260000000002</v>
      </c>
      <c r="F555" s="83">
        <v>18560.399101687257</v>
      </c>
      <c r="G555" s="82">
        <v>78.494606500004252</v>
      </c>
      <c r="H555" s="82">
        <v>81.069999999999993</v>
      </c>
      <c r="I555" s="82">
        <v>215683.711548049</v>
      </c>
      <c r="J555" s="82">
        <v>0.27683462754219534</v>
      </c>
      <c r="K555" s="82">
        <v>80.580510000000004</v>
      </c>
      <c r="L555" s="82">
        <v>5054.341171805293</v>
      </c>
      <c r="M555" s="82">
        <v>58115</v>
      </c>
      <c r="N555" s="82">
        <v>52687</v>
      </c>
      <c r="O555" s="82">
        <v>86188.0736562612</v>
      </c>
      <c r="P555" s="82">
        <v>236479</v>
      </c>
      <c r="Q555" s="82">
        <v>1.3225</v>
      </c>
      <c r="R555" s="82">
        <v>4.8324999999999996</v>
      </c>
      <c r="S555" s="82">
        <v>50.685799581364186</v>
      </c>
      <c r="T555" s="82">
        <v>0.33385526937290172</v>
      </c>
      <c r="U555" s="82">
        <v>18869</v>
      </c>
      <c r="V555" s="82">
        <v>19293.099999999999</v>
      </c>
      <c r="W555" s="82">
        <v>1.9944999990000001</v>
      </c>
      <c r="X555" s="82">
        <v>0</v>
      </c>
      <c r="Y555" s="82">
        <v>238983</v>
      </c>
      <c r="Z555" s="82">
        <v>167565</v>
      </c>
      <c r="AA555" s="82">
        <v>158574</v>
      </c>
      <c r="AB555" s="82">
        <v>80409</v>
      </c>
      <c r="AC555" s="82">
        <v>57.728947227921374</v>
      </c>
    </row>
    <row r="556" spans="1:29">
      <c r="A556" s="82">
        <v>1983</v>
      </c>
      <c r="B556" s="82" t="s">
        <v>255</v>
      </c>
      <c r="C556" s="82" t="s">
        <v>256</v>
      </c>
      <c r="D556" s="82">
        <v>146</v>
      </c>
      <c r="E556" s="82">
        <v>6501.0730000000003</v>
      </c>
      <c r="F556" s="83">
        <v>18559.859272461636</v>
      </c>
      <c r="G556" s="82">
        <v>78.511281361022753</v>
      </c>
      <c r="H556" s="82">
        <v>81.66</v>
      </c>
      <c r="I556" s="82">
        <v>230525.34216490001</v>
      </c>
      <c r="J556" s="82">
        <v>0.28342322106476975</v>
      </c>
      <c r="K556" s="82">
        <v>82.971890000000002</v>
      </c>
      <c r="L556" s="82">
        <v>2641.3881863828219</v>
      </c>
      <c r="M556" s="82">
        <v>61276</v>
      </c>
      <c r="N556" s="82">
        <v>53764</v>
      </c>
      <c r="O556" s="82">
        <v>87594.72832436311</v>
      </c>
      <c r="P556" s="82">
        <v>252911.1</v>
      </c>
      <c r="Q556" s="82">
        <v>1.8433333333333299</v>
      </c>
      <c r="R556" s="82">
        <v>4.5149999989999996</v>
      </c>
      <c r="S556" s="82">
        <v>62.932884801024009</v>
      </c>
      <c r="T556" s="82">
        <v>0.33512946324198978</v>
      </c>
      <c r="U556" s="82">
        <v>19428</v>
      </c>
      <c r="V556" s="82">
        <v>20283.3</v>
      </c>
      <c r="W556" s="82">
        <v>2.1794999989999999</v>
      </c>
      <c r="X556" s="82">
        <v>0</v>
      </c>
      <c r="Y556" s="82">
        <v>254652</v>
      </c>
      <c r="Z556" s="82">
        <v>180580</v>
      </c>
      <c r="AA556" s="82">
        <v>170418</v>
      </c>
      <c r="AB556" s="82">
        <v>84234</v>
      </c>
      <c r="AC556" s="82">
        <v>60.595220843407496</v>
      </c>
    </row>
    <row r="557" spans="1:29">
      <c r="A557" s="82">
        <v>1984</v>
      </c>
      <c r="B557" s="82" t="s">
        <v>255</v>
      </c>
      <c r="C557" s="82" t="s">
        <v>256</v>
      </c>
      <c r="D557" s="82">
        <v>146</v>
      </c>
      <c r="E557" s="82">
        <v>6529.6840000000002</v>
      </c>
      <c r="F557" s="83">
        <v>19037.827864258055</v>
      </c>
      <c r="G557" s="82">
        <v>80.622032326635406</v>
      </c>
      <c r="H557" s="82">
        <v>82.51</v>
      </c>
      <c r="I557" s="82">
        <v>244420.81961164801</v>
      </c>
      <c r="J557" s="82">
        <v>0.28170633233742953</v>
      </c>
      <c r="K557" s="82">
        <v>85.39067</v>
      </c>
      <c r="L557" s="82">
        <v>15876.239354780348</v>
      </c>
      <c r="M557" s="82">
        <v>69150</v>
      </c>
      <c r="N557" s="82">
        <v>60630</v>
      </c>
      <c r="O557" s="82">
        <v>95432</v>
      </c>
      <c r="P557" s="82">
        <v>254126.4</v>
      </c>
      <c r="Q557" s="82">
        <v>3.34066666666667</v>
      </c>
      <c r="R557" s="82">
        <v>4.7024999999999997</v>
      </c>
      <c r="S557" s="82">
        <v>64.281333303188617</v>
      </c>
      <c r="T557" s="82">
        <v>0.32760702504562306</v>
      </c>
      <c r="U557" s="82">
        <v>21196</v>
      </c>
      <c r="V557" s="82">
        <v>21643.8</v>
      </c>
      <c r="W557" s="82">
        <v>2.585</v>
      </c>
      <c r="X557" s="82">
        <v>0</v>
      </c>
      <c r="Y557" s="82">
        <v>277965</v>
      </c>
      <c r="Z557" s="82">
        <v>196187</v>
      </c>
      <c r="AA557" s="82">
        <v>184723</v>
      </c>
      <c r="AB557" s="82">
        <v>93242</v>
      </c>
      <c r="AC557" s="82">
        <v>64.758868439719024</v>
      </c>
    </row>
    <row r="558" spans="1:29">
      <c r="A558" s="82">
        <v>1985</v>
      </c>
      <c r="B558" s="82" t="s">
        <v>255</v>
      </c>
      <c r="C558" s="82" t="s">
        <v>256</v>
      </c>
      <c r="D558" s="82">
        <v>146</v>
      </c>
      <c r="E558" s="82">
        <v>6563.77</v>
      </c>
      <c r="F558" s="83">
        <v>19586.457173240375</v>
      </c>
      <c r="G558" s="82">
        <v>83.033544589146288</v>
      </c>
      <c r="H558" s="82">
        <v>83.56</v>
      </c>
      <c r="I558" s="82">
        <v>256518.74262063901</v>
      </c>
      <c r="J558" s="82">
        <v>0.2852673331440912</v>
      </c>
      <c r="K558" s="82">
        <v>88.330219999999997</v>
      </c>
      <c r="L558" s="82">
        <v>12539.49513564104</v>
      </c>
      <c r="M558" s="82">
        <v>74750</v>
      </c>
      <c r="N558" s="82">
        <v>66624</v>
      </c>
      <c r="O558" s="82">
        <v>99998</v>
      </c>
      <c r="P558" s="82">
        <v>269515.40000000002</v>
      </c>
      <c r="Q558" s="82">
        <v>2.125</v>
      </c>
      <c r="R558" s="82">
        <v>4.7766666659999997</v>
      </c>
      <c r="S558" s="82">
        <v>100.91154026198984</v>
      </c>
      <c r="T558" s="82">
        <v>0.32208210006239057</v>
      </c>
      <c r="U558" s="82">
        <v>22186</v>
      </c>
      <c r="V558" s="82">
        <v>22881.3</v>
      </c>
      <c r="W558" s="82">
        <v>2.0764999990000002</v>
      </c>
      <c r="X558" s="82">
        <v>0</v>
      </c>
      <c r="Y558" s="82">
        <v>306157</v>
      </c>
      <c r="Z558" s="82">
        <v>214076</v>
      </c>
      <c r="AA558" s="82">
        <v>206796</v>
      </c>
      <c r="AB558" s="82">
        <v>99361</v>
      </c>
      <c r="AC558" s="82">
        <v>68.299379914728746</v>
      </c>
    </row>
    <row r="559" spans="1:29">
      <c r="A559" s="82">
        <v>1986</v>
      </c>
      <c r="B559" s="82" t="s">
        <v>255</v>
      </c>
      <c r="C559" s="82" t="s">
        <v>256</v>
      </c>
      <c r="D559" s="82">
        <v>146</v>
      </c>
      <c r="E559" s="82">
        <v>6603.192</v>
      </c>
      <c r="F559" s="83">
        <v>19786.339697528107</v>
      </c>
      <c r="G559" s="82">
        <v>83.953014839663751</v>
      </c>
      <c r="H559" s="82">
        <v>85.2</v>
      </c>
      <c r="I559" s="82">
        <v>266301.69481203798</v>
      </c>
      <c r="J559" s="82">
        <v>0.29282142056124644</v>
      </c>
      <c r="K559" s="82">
        <v>88.994870000000006</v>
      </c>
      <c r="L559" s="82">
        <v>7556.5287448516747</v>
      </c>
      <c r="M559" s="82">
        <v>73513</v>
      </c>
      <c r="N559" s="82">
        <v>67004</v>
      </c>
      <c r="O559" s="82">
        <v>105751</v>
      </c>
      <c r="P559" s="82">
        <v>290139.09999999998</v>
      </c>
      <c r="Q559" s="82">
        <v>2.875</v>
      </c>
      <c r="R559" s="82">
        <v>4.2933333329166699</v>
      </c>
      <c r="S559" s="82">
        <v>107.49514177255828</v>
      </c>
      <c r="T559" s="82">
        <v>0.31706752693726786</v>
      </c>
      <c r="U559" s="82">
        <v>25144</v>
      </c>
      <c r="V559" s="82">
        <v>23176.2</v>
      </c>
      <c r="W559" s="82">
        <v>1.6234999999999999</v>
      </c>
      <c r="X559" s="82">
        <v>0</v>
      </c>
      <c r="Y559" s="82">
        <v>334610</v>
      </c>
      <c r="Z559" s="82">
        <v>236362</v>
      </c>
      <c r="AA559" s="82">
        <v>228606</v>
      </c>
      <c r="AB559" s="82">
        <v>106004</v>
      </c>
      <c r="AC559" s="82">
        <v>71.982518629253079</v>
      </c>
    </row>
    <row r="560" spans="1:29">
      <c r="A560" s="82">
        <v>1987</v>
      </c>
      <c r="B560" s="82" t="s">
        <v>255</v>
      </c>
      <c r="C560" s="82" t="s">
        <v>256</v>
      </c>
      <c r="D560" s="82">
        <v>146</v>
      </c>
      <c r="E560" s="82">
        <v>6649.942</v>
      </c>
      <c r="F560" s="83">
        <v>19791.751567156523</v>
      </c>
      <c r="G560" s="82">
        <v>84.41234076587908</v>
      </c>
      <c r="H560" s="82">
        <v>86.67</v>
      </c>
      <c r="I560" s="82">
        <v>282703.98167881399</v>
      </c>
      <c r="J560" s="82">
        <v>0.29566724251523607</v>
      </c>
      <c r="K560" s="82">
        <v>90.283060000000006</v>
      </c>
      <c r="L560" s="82">
        <v>8035.5384675567084</v>
      </c>
      <c r="M560" s="82">
        <v>75171</v>
      </c>
      <c r="N560" s="82">
        <v>67477</v>
      </c>
      <c r="O560" s="82">
        <v>119211</v>
      </c>
      <c r="P560" s="82">
        <v>322325.5</v>
      </c>
      <c r="Q560" s="82">
        <v>0.5625</v>
      </c>
      <c r="R560" s="82">
        <v>4.1174999999999997</v>
      </c>
      <c r="S560" s="82">
        <v>74.132939419003065</v>
      </c>
      <c r="T560" s="82">
        <v>0.30944312564642296</v>
      </c>
      <c r="U560" s="82">
        <v>24902</v>
      </c>
      <c r="V560" s="82">
        <v>23900</v>
      </c>
      <c r="W560" s="82">
        <v>1.278</v>
      </c>
      <c r="X560" s="82">
        <v>0</v>
      </c>
      <c r="Y560" s="82">
        <v>371237</v>
      </c>
      <c r="Z560" s="82">
        <v>264443</v>
      </c>
      <c r="AA560" s="82">
        <v>256889</v>
      </c>
      <c r="AB560" s="82">
        <v>114348</v>
      </c>
      <c r="AC560" s="82">
        <v>78.198625592055592</v>
      </c>
    </row>
    <row r="561" spans="1:29">
      <c r="A561" s="82">
        <v>1988</v>
      </c>
      <c r="B561" s="82" t="s">
        <v>255</v>
      </c>
      <c r="C561" s="82" t="s">
        <v>256</v>
      </c>
      <c r="D561" s="82">
        <v>146</v>
      </c>
      <c r="E561" s="82">
        <v>6704.1120000000001</v>
      </c>
      <c r="F561" s="83">
        <v>20242.651077428298</v>
      </c>
      <c r="G561" s="82">
        <v>86.492197203715108</v>
      </c>
      <c r="H561" s="82">
        <v>87.71</v>
      </c>
      <c r="I561" s="82">
        <v>305147.94480420602</v>
      </c>
      <c r="J561" s="82">
        <v>0.31206414077349776</v>
      </c>
      <c r="K561" s="82">
        <v>91.961820000000003</v>
      </c>
      <c r="L561" s="82">
        <v>13304.022415089172</v>
      </c>
      <c r="M561" s="82">
        <v>82399</v>
      </c>
      <c r="N561" s="82">
        <v>74064</v>
      </c>
      <c r="O561" s="82">
        <v>124878</v>
      </c>
      <c r="P561" s="82">
        <v>341073</v>
      </c>
      <c r="Q561" s="82">
        <v>4.875</v>
      </c>
      <c r="R561" s="82">
        <v>4.1483333333333299</v>
      </c>
      <c r="S561" s="82">
        <v>88.807231942559184</v>
      </c>
      <c r="T561" s="82">
        <v>0.30837999999999999</v>
      </c>
      <c r="U561" s="82">
        <v>27881</v>
      </c>
      <c r="V561" s="82">
        <v>26600</v>
      </c>
      <c r="W561" s="82">
        <v>1.504</v>
      </c>
      <c r="X561" s="82">
        <v>0</v>
      </c>
      <c r="Y561" s="82">
        <v>416402</v>
      </c>
      <c r="Z561" s="82">
        <v>299588</v>
      </c>
      <c r="AA561" s="82">
        <v>290836</v>
      </c>
      <c r="AB561" s="82">
        <v>125566</v>
      </c>
      <c r="AC561" s="82">
        <v>86.671598874236324</v>
      </c>
    </row>
    <row r="562" spans="1:29">
      <c r="A562" s="82">
        <v>1989</v>
      </c>
      <c r="B562" s="82" t="s">
        <v>255</v>
      </c>
      <c r="C562" s="82" t="s">
        <v>256</v>
      </c>
      <c r="D562" s="82">
        <v>146</v>
      </c>
      <c r="E562" s="82">
        <v>6763.6530000000002</v>
      </c>
      <c r="F562" s="83">
        <v>20935.284527458756</v>
      </c>
      <c r="G562" s="82">
        <v>89.66001159818812</v>
      </c>
      <c r="H562" s="82">
        <v>89.19</v>
      </c>
      <c r="I562" s="82">
        <v>330925.051208594</v>
      </c>
      <c r="J562" s="82">
        <v>0.3173726753019665</v>
      </c>
      <c r="K562" s="82">
        <v>94.867099999999994</v>
      </c>
      <c r="L562" s="82">
        <v>11259.905863655131</v>
      </c>
      <c r="M562" s="82">
        <v>95209</v>
      </c>
      <c r="N562" s="82">
        <v>84268</v>
      </c>
      <c r="O562" s="82">
        <v>119620</v>
      </c>
      <c r="P562" s="82">
        <v>362631.5</v>
      </c>
      <c r="Q562" s="82">
        <v>9.6875</v>
      </c>
      <c r="R562" s="82">
        <v>5.1974999999999998</v>
      </c>
      <c r="S562" s="82">
        <v>104.87756526835635</v>
      </c>
      <c r="T562" s="82">
        <v>0.28675</v>
      </c>
      <c r="U562" s="82">
        <v>28334</v>
      </c>
      <c r="V562" s="82">
        <v>27400</v>
      </c>
      <c r="W562" s="82">
        <v>1.5465</v>
      </c>
      <c r="X562" s="82">
        <v>0</v>
      </c>
      <c r="Y562" s="82">
        <v>473999</v>
      </c>
      <c r="Z562" s="82">
        <v>340395</v>
      </c>
      <c r="AA562" s="82">
        <v>327604</v>
      </c>
      <c r="AB562" s="82">
        <v>146395</v>
      </c>
      <c r="AC562" s="82">
        <v>95.342114696707384</v>
      </c>
    </row>
    <row r="563" spans="1:29">
      <c r="A563" s="82">
        <v>1990</v>
      </c>
      <c r="B563" s="82" t="s">
        <v>255</v>
      </c>
      <c r="C563" s="82" t="s">
        <v>256</v>
      </c>
      <c r="D563" s="82">
        <v>146</v>
      </c>
      <c r="E563" s="82">
        <v>6836.6260000000002</v>
      </c>
      <c r="F563" s="83">
        <v>21487.194714354879</v>
      </c>
      <c r="G563" s="82">
        <v>92.097712599476523</v>
      </c>
      <c r="H563" s="82">
        <v>89.54</v>
      </c>
      <c r="I563" s="82">
        <v>357716.22924582096</v>
      </c>
      <c r="J563" s="82">
        <v>0.31165530673796632</v>
      </c>
      <c r="K563" s="82">
        <v>100</v>
      </c>
      <c r="L563" s="82">
        <v>7933.1704569313497</v>
      </c>
      <c r="M563" s="82">
        <v>96611</v>
      </c>
      <c r="N563" s="82">
        <v>88257</v>
      </c>
      <c r="O563" s="82">
        <v>119252</v>
      </c>
      <c r="P563" s="82">
        <v>372832.2</v>
      </c>
      <c r="Q563" s="82">
        <v>8.75</v>
      </c>
      <c r="R563" s="82">
        <v>6.68</v>
      </c>
      <c r="S563" s="82">
        <v>100</v>
      </c>
      <c r="T563" s="82">
        <v>0.35378999999999999</v>
      </c>
      <c r="U563" s="82">
        <v>32778.54</v>
      </c>
      <c r="V563" s="82">
        <v>31600</v>
      </c>
      <c r="W563" s="82">
        <v>1.2955000000000001</v>
      </c>
      <c r="X563" s="82">
        <v>0</v>
      </c>
      <c r="Y563" s="82">
        <v>516737</v>
      </c>
      <c r="Z563" s="82">
        <v>369590</v>
      </c>
      <c r="AA563" s="82">
        <v>355034</v>
      </c>
      <c r="AB563" s="82">
        <v>161703</v>
      </c>
      <c r="AC563" s="82">
        <v>100.00000000000001</v>
      </c>
    </row>
    <row r="564" spans="1:29">
      <c r="A564" s="82">
        <v>1991</v>
      </c>
      <c r="B564" s="82" t="s">
        <v>255</v>
      </c>
      <c r="C564" s="82" t="s">
        <v>256</v>
      </c>
      <c r="D564" s="82">
        <v>146</v>
      </c>
      <c r="E564" s="82">
        <v>6920.5619999999999</v>
      </c>
      <c r="F564" s="83">
        <v>21039.627817962108</v>
      </c>
      <c r="G564" s="82">
        <v>90.095501680125437</v>
      </c>
      <c r="H564" s="82">
        <v>89.96</v>
      </c>
      <c r="I564" s="82">
        <v>373523.32252055203</v>
      </c>
      <c r="J564" s="82">
        <v>0.29867362840438333</v>
      </c>
      <c r="K564" s="82">
        <v>105.8441</v>
      </c>
      <c r="L564" s="82">
        <v>12923.926324536988</v>
      </c>
      <c r="M564" s="82">
        <v>95032</v>
      </c>
      <c r="N564" s="82">
        <v>87947</v>
      </c>
      <c r="O564" s="82">
        <v>120750</v>
      </c>
      <c r="P564" s="82">
        <v>383759.7</v>
      </c>
      <c r="Q564" s="82">
        <v>7.5625</v>
      </c>
      <c r="R564" s="82">
        <v>6.35</v>
      </c>
      <c r="S564" s="82">
        <v>102.33492212616696</v>
      </c>
      <c r="T564" s="82">
        <v>0.36878</v>
      </c>
      <c r="U564" s="82">
        <v>33559.300000000003</v>
      </c>
      <c r="V564" s="82">
        <v>35500</v>
      </c>
      <c r="W564" s="82">
        <v>1.3554999999999999</v>
      </c>
      <c r="X564" s="82">
        <v>1</v>
      </c>
      <c r="Y564" s="82">
        <v>540645</v>
      </c>
      <c r="Z564" s="82">
        <v>388908</v>
      </c>
      <c r="AA564" s="82">
        <v>368882</v>
      </c>
      <c r="AB564" s="82">
        <v>171763</v>
      </c>
      <c r="AC564" s="82">
        <v>99.167880650746326</v>
      </c>
    </row>
    <row r="565" spans="1:29">
      <c r="A565" s="82">
        <v>1992</v>
      </c>
      <c r="B565" s="82" t="s">
        <v>255</v>
      </c>
      <c r="C565" s="82" t="s">
        <v>256</v>
      </c>
      <c r="D565" s="82">
        <v>146</v>
      </c>
      <c r="E565" s="82">
        <v>6995.4470000000001</v>
      </c>
      <c r="F565" s="83">
        <v>20803.539537031877</v>
      </c>
      <c r="G565" s="82">
        <v>89.210608748775201</v>
      </c>
      <c r="H565" s="82">
        <v>89.29</v>
      </c>
      <c r="I565" s="82">
        <v>381006.428653626</v>
      </c>
      <c r="J565" s="82">
        <v>0.26757483567895374</v>
      </c>
      <c r="K565" s="82">
        <v>110.1336</v>
      </c>
      <c r="L565" s="82">
        <v>19467.611359544713</v>
      </c>
      <c r="M565" s="82">
        <v>86739</v>
      </c>
      <c r="N565" s="82">
        <v>86148</v>
      </c>
      <c r="O565" s="82">
        <v>124059</v>
      </c>
      <c r="P565" s="82">
        <v>393422.8</v>
      </c>
      <c r="Q565" s="82">
        <v>6.375</v>
      </c>
      <c r="R565" s="82">
        <v>5.48</v>
      </c>
      <c r="S565" s="82">
        <v>112.27277820394575</v>
      </c>
      <c r="T565" s="82">
        <v>0.42031999999999997</v>
      </c>
      <c r="U565" s="82">
        <v>34877.93</v>
      </c>
      <c r="V565" s="82">
        <v>37100</v>
      </c>
      <c r="W565" s="82">
        <v>1.456</v>
      </c>
      <c r="X565" s="82">
        <v>0</v>
      </c>
      <c r="Y565" s="82">
        <v>550012</v>
      </c>
      <c r="Z565" s="82">
        <v>401270</v>
      </c>
      <c r="AA565" s="82">
        <v>374050</v>
      </c>
      <c r="AB565" s="82">
        <v>175962</v>
      </c>
      <c r="AC565" s="82">
        <v>95.021775442182573</v>
      </c>
    </row>
    <row r="566" spans="1:29">
      <c r="A566" s="82">
        <v>1993</v>
      </c>
      <c r="B566" s="82" t="s">
        <v>255</v>
      </c>
      <c r="C566" s="82" t="s">
        <v>256</v>
      </c>
      <c r="D566" s="82">
        <v>146</v>
      </c>
      <c r="E566" s="82">
        <v>7058.2110000000002</v>
      </c>
      <c r="F566" s="83">
        <v>20590.812989236099</v>
      </c>
      <c r="G566" s="82">
        <v>88.244899006353663</v>
      </c>
      <c r="H566" s="82">
        <v>88.01</v>
      </c>
      <c r="I566" s="82">
        <v>389226.67404963297</v>
      </c>
      <c r="J566" s="82">
        <v>0.25120120199606444</v>
      </c>
      <c r="K566" s="82">
        <v>113.7876</v>
      </c>
      <c r="L566" s="82">
        <v>24967.282166100857</v>
      </c>
      <c r="M566" s="82">
        <v>83767</v>
      </c>
      <c r="N566" s="82">
        <v>86659</v>
      </c>
      <c r="O566" s="82">
        <v>136592.99999999997</v>
      </c>
      <c r="P566" s="82">
        <v>416301.2</v>
      </c>
      <c r="Q566" s="82">
        <v>4.125</v>
      </c>
      <c r="R566" s="82">
        <v>4.05</v>
      </c>
      <c r="S566" s="82">
        <v>144.33593918342342</v>
      </c>
      <c r="T566" s="82">
        <v>0.47088000000000002</v>
      </c>
      <c r="U566" s="82">
        <v>32839.129999999997</v>
      </c>
      <c r="V566" s="82">
        <v>39700</v>
      </c>
      <c r="W566" s="82">
        <v>1.4795</v>
      </c>
      <c r="X566" s="82">
        <v>0</v>
      </c>
      <c r="Y566" s="82">
        <v>556020</v>
      </c>
      <c r="Z566" s="82">
        <v>410944</v>
      </c>
      <c r="AA566" s="82">
        <v>383153</v>
      </c>
      <c r="AB566" s="82">
        <v>172867</v>
      </c>
      <c r="AC566" s="82">
        <v>91.074738198930689</v>
      </c>
    </row>
    <row r="567" spans="1:29">
      <c r="A567" s="82">
        <v>1994</v>
      </c>
      <c r="B567" s="82" t="s">
        <v>255</v>
      </c>
      <c r="C567" s="82" t="s">
        <v>256</v>
      </c>
      <c r="D567" s="82">
        <v>146</v>
      </c>
      <c r="E567" s="82">
        <v>7114.53</v>
      </c>
      <c r="F567" s="83">
        <v>20685.449328983123</v>
      </c>
      <c r="G567" s="82">
        <v>88.591592895873433</v>
      </c>
      <c r="H567" s="82">
        <v>88.26</v>
      </c>
      <c r="I567" s="82">
        <v>399145.05552878196</v>
      </c>
      <c r="J567" s="82">
        <v>0.25330415723169947</v>
      </c>
      <c r="K567" s="82">
        <v>114.7462</v>
      </c>
      <c r="L567" s="82">
        <v>21940.344485328398</v>
      </c>
      <c r="M567" s="82">
        <v>87279</v>
      </c>
      <c r="N567" s="82">
        <v>90213</v>
      </c>
      <c r="O567" s="82">
        <v>141404</v>
      </c>
      <c r="P567" s="82">
        <v>433986.7</v>
      </c>
      <c r="Q567" s="82">
        <v>3.5</v>
      </c>
      <c r="R567" s="82">
        <v>5.23</v>
      </c>
      <c r="S567" s="82">
        <v>166.01304936175308</v>
      </c>
      <c r="T567" s="82">
        <v>0.50653999999999999</v>
      </c>
      <c r="U567" s="82">
        <v>36380.730000000003</v>
      </c>
      <c r="V567" s="82">
        <v>36700</v>
      </c>
      <c r="W567" s="82">
        <v>1.3115000000000001</v>
      </c>
      <c r="X567" s="82">
        <v>0</v>
      </c>
      <c r="Y567" s="82">
        <v>574151</v>
      </c>
      <c r="Z567" s="82">
        <v>429980</v>
      </c>
      <c r="AA567" s="82">
        <v>397912</v>
      </c>
      <c r="AB567" s="82">
        <v>176239</v>
      </c>
      <c r="AC567" s="82">
        <v>90.813890520246204</v>
      </c>
    </row>
    <row r="568" spans="1:29">
      <c r="A568" s="82">
        <v>1995</v>
      </c>
      <c r="B568" s="82" t="s">
        <v>255</v>
      </c>
      <c r="C568" s="82" t="s">
        <v>256</v>
      </c>
      <c r="D568" s="82">
        <v>146</v>
      </c>
      <c r="E568" s="82">
        <v>7157.1059999999998</v>
      </c>
      <c r="F568" s="83">
        <v>20659.518430182437</v>
      </c>
      <c r="G568" s="82">
        <v>88.371750709807344</v>
      </c>
      <c r="H568" s="82">
        <v>88.3</v>
      </c>
      <c r="I568" s="82">
        <v>404196.05124066398</v>
      </c>
      <c r="J568" s="82">
        <v>0.25313013972370724</v>
      </c>
      <c r="K568" s="82">
        <v>116.82470000000001</v>
      </c>
      <c r="L568" s="82">
        <v>23818.257459849239</v>
      </c>
      <c r="M568" s="82">
        <v>90775</v>
      </c>
      <c r="N568" s="82">
        <v>92012</v>
      </c>
      <c r="O568" s="82">
        <v>155236</v>
      </c>
      <c r="P568" s="82">
        <v>427002.8</v>
      </c>
      <c r="Q568" s="82">
        <v>1.75</v>
      </c>
      <c r="R568" s="82">
        <v>3.73</v>
      </c>
      <c r="S568" s="82">
        <v>173.47721533170707</v>
      </c>
      <c r="T568" s="82">
        <v>0.53613</v>
      </c>
      <c r="U568" s="82">
        <v>37941.800000000003</v>
      </c>
      <c r="V568" s="82">
        <v>37400</v>
      </c>
      <c r="W568" s="82">
        <v>1.1505000000000001</v>
      </c>
      <c r="X568" s="82">
        <v>0</v>
      </c>
      <c r="Y568" s="82">
        <v>592591</v>
      </c>
      <c r="Z568" s="82">
        <v>445815</v>
      </c>
      <c r="AA568" s="82">
        <v>421148</v>
      </c>
      <c r="AB568" s="82">
        <v>171443</v>
      </c>
      <c r="AC568" s="82">
        <v>88.195498470761407</v>
      </c>
    </row>
    <row r="569" spans="1:29">
      <c r="A569" s="82">
        <v>1996</v>
      </c>
      <c r="B569" s="82" t="s">
        <v>255</v>
      </c>
      <c r="C569" s="82" t="s">
        <v>256</v>
      </c>
      <c r="D569" s="82">
        <v>146</v>
      </c>
      <c r="E569" s="82">
        <v>7181.0240000000003</v>
      </c>
      <c r="F569" s="83">
        <v>20688.712046842254</v>
      </c>
      <c r="G569" s="82">
        <v>88.631694402126541</v>
      </c>
      <c r="H569" s="82">
        <v>88.95</v>
      </c>
      <c r="I569" s="82">
        <v>407472.31179240602</v>
      </c>
      <c r="J569" s="82">
        <v>0.24313066960825222</v>
      </c>
      <c r="K569" s="82">
        <v>117.77379999999999</v>
      </c>
      <c r="L569" s="82">
        <v>26814.820527342024</v>
      </c>
      <c r="M569" s="82">
        <v>91967</v>
      </c>
      <c r="N569" s="82">
        <v>94174</v>
      </c>
      <c r="O569" s="82">
        <v>169983</v>
      </c>
      <c r="P569" s="82">
        <v>455643.6</v>
      </c>
      <c r="Q569" s="82">
        <v>1.5</v>
      </c>
      <c r="R569" s="82">
        <v>3.63</v>
      </c>
      <c r="S569" s="82">
        <v>216.92624611061751</v>
      </c>
      <c r="T569" s="82">
        <v>0.55493000000000003</v>
      </c>
      <c r="U569" s="82">
        <v>39521.800000000003</v>
      </c>
      <c r="V569" s="82">
        <v>39400</v>
      </c>
      <c r="W569" s="82">
        <v>1.3464</v>
      </c>
      <c r="X569" s="82">
        <v>0</v>
      </c>
      <c r="Y569" s="82">
        <v>602372</v>
      </c>
      <c r="Z569" s="82">
        <v>463710</v>
      </c>
      <c r="AA569" s="82">
        <v>422695</v>
      </c>
      <c r="AB569" s="82">
        <v>179677</v>
      </c>
      <c r="AC569" s="82">
        <v>85.014224588325945</v>
      </c>
    </row>
    <row r="570" spans="1:29">
      <c r="A570" s="82">
        <v>1997</v>
      </c>
      <c r="B570" s="82" t="s">
        <v>255</v>
      </c>
      <c r="C570" s="82" t="s">
        <v>256</v>
      </c>
      <c r="D570" s="82">
        <v>146</v>
      </c>
      <c r="E570" s="82">
        <v>7193.7610000000004</v>
      </c>
      <c r="F570" s="83">
        <v>21071.989681608691</v>
      </c>
      <c r="G570" s="82">
        <v>90.314218568822184</v>
      </c>
      <c r="H570" s="82">
        <v>90.07</v>
      </c>
      <c r="I570" s="82">
        <v>415865.36111689004</v>
      </c>
      <c r="J570" s="82">
        <v>0.24090464303859785</v>
      </c>
      <c r="K570" s="82">
        <v>118.38386828399999</v>
      </c>
      <c r="L570" s="82">
        <v>36843.350222643312</v>
      </c>
      <c r="M570" s="82">
        <v>103088</v>
      </c>
      <c r="N570" s="82">
        <v>105133</v>
      </c>
      <c r="O570" s="82">
        <v>184761</v>
      </c>
      <c r="P570" s="82">
        <v>470952.7</v>
      </c>
      <c r="Q570" s="82">
        <v>1</v>
      </c>
      <c r="R570" s="82">
        <v>3.08</v>
      </c>
      <c r="S570" s="82">
        <v>307.78048801510062</v>
      </c>
      <c r="T570" s="82">
        <v>0.58170999999999995</v>
      </c>
      <c r="U570" s="82">
        <v>38792.199999999997</v>
      </c>
      <c r="V570" s="82">
        <v>38100</v>
      </c>
      <c r="W570" s="82">
        <v>1.4553</v>
      </c>
      <c r="X570" s="82">
        <v>0</v>
      </c>
      <c r="Y570" s="82">
        <v>608902</v>
      </c>
      <c r="Z570" s="82">
        <v>478961</v>
      </c>
      <c r="AA570" s="82">
        <v>422629</v>
      </c>
      <c r="AB570" s="82">
        <v>186273</v>
      </c>
      <c r="AC570" s="82">
        <v>81.146509446194457</v>
      </c>
    </row>
    <row r="571" spans="1:29">
      <c r="A571" s="82">
        <v>1998</v>
      </c>
      <c r="B571" s="82" t="s">
        <v>255</v>
      </c>
      <c r="C571" s="82" t="s">
        <v>256</v>
      </c>
      <c r="D571" s="82">
        <v>146</v>
      </c>
      <c r="E571" s="82">
        <v>7207.9949999999999</v>
      </c>
      <c r="F571" s="83">
        <v>21603.490531624364</v>
      </c>
      <c r="G571" s="82">
        <v>92.518573815612342</v>
      </c>
      <c r="H571" s="82">
        <v>91.85</v>
      </c>
      <c r="I571" s="82">
        <v>427208.090114536</v>
      </c>
      <c r="J571" s="82">
        <v>0.24902241128176192</v>
      </c>
      <c r="K571" s="82">
        <v>118.40636121897394</v>
      </c>
      <c r="L571" s="82">
        <v>34679.924105400794</v>
      </c>
      <c r="M571" s="82">
        <v>106866</v>
      </c>
      <c r="N571" s="82">
        <v>109113</v>
      </c>
      <c r="O571" s="82">
        <v>194534</v>
      </c>
      <c r="P571" s="82">
        <v>472944.2</v>
      </c>
      <c r="Q571" s="82">
        <v>0.875</v>
      </c>
      <c r="R571" s="82">
        <v>2.71</v>
      </c>
      <c r="S571" s="82">
        <v>409.85683626240109</v>
      </c>
      <c r="T571" s="82">
        <v>0.61423000000000005</v>
      </c>
      <c r="U571" s="82">
        <v>43913.8</v>
      </c>
      <c r="V571" s="82">
        <v>41600</v>
      </c>
      <c r="W571" s="82">
        <v>1.3765000000000001</v>
      </c>
      <c r="X571" s="82">
        <v>0</v>
      </c>
      <c r="Y571" s="82">
        <v>615922</v>
      </c>
      <c r="Z571" s="82">
        <v>496419</v>
      </c>
      <c r="AA571" s="82">
        <v>426224</v>
      </c>
      <c r="AB571" s="82">
        <v>189698</v>
      </c>
      <c r="AC571" s="82">
        <v>80.063457680896349</v>
      </c>
    </row>
    <row r="572" spans="1:29">
      <c r="A572" s="82">
        <v>1999</v>
      </c>
      <c r="B572" s="82" t="s">
        <v>255</v>
      </c>
      <c r="C572" s="82" t="s">
        <v>256</v>
      </c>
      <c r="D572" s="82">
        <v>146</v>
      </c>
      <c r="E572" s="82">
        <v>7232.8090000000002</v>
      </c>
      <c r="F572" s="83">
        <v>21828.104743186803</v>
      </c>
      <c r="G572" s="82">
        <v>93.413082924482467</v>
      </c>
      <c r="H572" s="82">
        <v>93.65</v>
      </c>
      <c r="I572" s="82">
        <v>434891.20175971196</v>
      </c>
      <c r="J572" s="82">
        <v>0.25100058237604317</v>
      </c>
      <c r="K572" s="82">
        <v>119.36308461762326</v>
      </c>
      <c r="L572" s="82">
        <v>45241.918992788938</v>
      </c>
      <c r="M572" s="82">
        <v>113416</v>
      </c>
      <c r="N572" s="82">
        <v>114446</v>
      </c>
      <c r="O572" s="82">
        <v>206942</v>
      </c>
      <c r="P572" s="82">
        <v>477466.6</v>
      </c>
      <c r="Q572" s="82">
        <v>1.09375</v>
      </c>
      <c r="R572" s="82">
        <v>3.62</v>
      </c>
      <c r="S572" s="82">
        <v>417.07104748278272</v>
      </c>
      <c r="T572" s="82">
        <v>0.58579999999999999</v>
      </c>
      <c r="U572" s="82">
        <v>43325.4</v>
      </c>
      <c r="V572" s="82">
        <v>46252</v>
      </c>
      <c r="W572" s="82">
        <v>1.5995999999999999</v>
      </c>
      <c r="X572" s="82">
        <v>0</v>
      </c>
      <c r="Y572" s="82">
        <v>635207</v>
      </c>
      <c r="Z572" s="82">
        <v>507665</v>
      </c>
      <c r="AA572" s="82">
        <v>429097</v>
      </c>
      <c r="AB572" s="82">
        <v>206110</v>
      </c>
      <c r="AC572" s="82">
        <v>80.161847594786124</v>
      </c>
    </row>
    <row r="573" spans="1:29">
      <c r="A573" s="82">
        <v>2000</v>
      </c>
      <c r="B573" s="82" t="s">
        <v>255</v>
      </c>
      <c r="C573" s="82" t="s">
        <v>256</v>
      </c>
      <c r="D573" s="82">
        <v>146</v>
      </c>
      <c r="E573" s="82">
        <v>7266.92</v>
      </c>
      <c r="F573" s="83">
        <v>22521.381194342735</v>
      </c>
      <c r="G573" s="82">
        <v>96.318703031897584</v>
      </c>
      <c r="H573" s="82">
        <v>95.47</v>
      </c>
      <c r="I573" s="82">
        <v>459028.74392515299</v>
      </c>
      <c r="J573" s="82">
        <v>0.2533264698442822</v>
      </c>
      <c r="K573" s="82">
        <v>121.22634236850435</v>
      </c>
      <c r="L573" s="82">
        <v>55027.334331287049</v>
      </c>
      <c r="M573" s="82">
        <v>128615</v>
      </c>
      <c r="N573" s="82">
        <v>126549</v>
      </c>
      <c r="O573" s="82">
        <v>202840</v>
      </c>
      <c r="P573" s="82">
        <v>472051.1</v>
      </c>
      <c r="Q573" s="82">
        <v>3.5</v>
      </c>
      <c r="R573" s="82">
        <v>3.55</v>
      </c>
      <c r="S573" s="82">
        <v>465.64846019255083</v>
      </c>
      <c r="T573" s="82">
        <v>0.57621</v>
      </c>
      <c r="U573" s="82">
        <v>51252.2</v>
      </c>
      <c r="V573" s="82">
        <v>57631.8</v>
      </c>
      <c r="W573" s="82">
        <v>1.6365000000000001</v>
      </c>
      <c r="X573" s="82">
        <v>0</v>
      </c>
      <c r="Y573" s="82">
        <v>644457</v>
      </c>
      <c r="Z573" s="82">
        <v>512262</v>
      </c>
      <c r="AA573" s="82">
        <v>449330</v>
      </c>
      <c r="AB573" s="82">
        <v>195127</v>
      </c>
      <c r="AC573" s="82">
        <v>81.360831661721747</v>
      </c>
    </row>
    <row r="574" spans="1:29">
      <c r="A574" s="82">
        <v>2001</v>
      </c>
      <c r="B574" s="82" t="s">
        <v>255</v>
      </c>
      <c r="C574" s="82" t="s">
        <v>256</v>
      </c>
      <c r="D574" s="82">
        <v>146</v>
      </c>
      <c r="E574" s="82">
        <v>7311.2370000000001</v>
      </c>
      <c r="F574" s="83">
        <v>22692.356869262381</v>
      </c>
      <c r="G574" s="82">
        <v>96.840943311035488</v>
      </c>
      <c r="H574" s="82">
        <v>97.04</v>
      </c>
      <c r="I574" s="82">
        <v>470409.57553657395</v>
      </c>
      <c r="J574" s="82">
        <v>0.24632573814915021</v>
      </c>
      <c r="K574" s="82">
        <v>122.42648315795255</v>
      </c>
      <c r="L574" s="82">
        <v>40206.322472452113</v>
      </c>
      <c r="M574" s="82">
        <v>130052</v>
      </c>
      <c r="N574" s="82">
        <v>131717</v>
      </c>
      <c r="O574" s="82">
        <v>220247</v>
      </c>
      <c r="P574" s="82">
        <v>498211.9</v>
      </c>
      <c r="Q574" s="82">
        <v>1.65</v>
      </c>
      <c r="R574" s="82">
        <v>3.56</v>
      </c>
      <c r="S574" s="82">
        <v>412.89938890373168</v>
      </c>
      <c r="T574" s="82">
        <v>0.56508999999999998</v>
      </c>
      <c r="U574" s="82">
        <v>47703.3</v>
      </c>
      <c r="V574" s="82">
        <v>55528.800000000003</v>
      </c>
      <c r="W574" s="82">
        <v>1.6773</v>
      </c>
      <c r="X574" s="82">
        <v>0</v>
      </c>
      <c r="Y574" s="82">
        <v>660809</v>
      </c>
      <c r="Z574" s="82">
        <v>526963</v>
      </c>
      <c r="AA574" s="82">
        <v>468407</v>
      </c>
      <c r="AB574" s="82">
        <v>192402</v>
      </c>
      <c r="AC574" s="82">
        <v>84.870071923789766</v>
      </c>
    </row>
    <row r="575" spans="1:29">
      <c r="A575" s="82">
        <v>2002</v>
      </c>
      <c r="B575" s="82" t="s">
        <v>255</v>
      </c>
      <c r="C575" s="82" t="s">
        <v>256</v>
      </c>
      <c r="D575" s="82">
        <v>146</v>
      </c>
      <c r="E575" s="82">
        <v>7361.7569999999996</v>
      </c>
      <c r="F575" s="83">
        <v>22621.667640612588</v>
      </c>
      <c r="G575" s="82">
        <v>96.600948072082005</v>
      </c>
      <c r="H575" s="82">
        <v>96.45</v>
      </c>
      <c r="I575" s="82">
        <v>469575.99917440402</v>
      </c>
      <c r="J575" s="82">
        <v>0.2456900576490573</v>
      </c>
      <c r="K575" s="82">
        <v>123.21001265016343</v>
      </c>
      <c r="L575" s="82">
        <v>38104.833591806506</v>
      </c>
      <c r="M575" s="82">
        <v>128207</v>
      </c>
      <c r="N575" s="82">
        <v>135741</v>
      </c>
      <c r="O575" s="82">
        <v>240382</v>
      </c>
      <c r="P575" s="82">
        <v>519280.2</v>
      </c>
      <c r="Q575" s="82">
        <v>0.44</v>
      </c>
      <c r="R575" s="82">
        <v>2.4</v>
      </c>
      <c r="S575" s="82">
        <v>336.39599727635539</v>
      </c>
      <c r="T575" s="82">
        <v>0.63083</v>
      </c>
      <c r="U575" s="82">
        <v>47726.3</v>
      </c>
      <c r="V575" s="82">
        <v>63026</v>
      </c>
      <c r="W575" s="82">
        <v>1.3868</v>
      </c>
      <c r="X575" s="82">
        <v>0</v>
      </c>
      <c r="Y575" s="82">
        <v>665687</v>
      </c>
      <c r="Z575" s="82">
        <v>545733</v>
      </c>
      <c r="AA575" s="82">
        <v>486874</v>
      </c>
      <c r="AB575" s="82">
        <v>178813</v>
      </c>
      <c r="AC575" s="82">
        <v>91.443128341634178</v>
      </c>
    </row>
    <row r="576" spans="1:29">
      <c r="A576" s="82">
        <v>2003</v>
      </c>
      <c r="B576" s="82" t="s">
        <v>255</v>
      </c>
      <c r="C576" s="82" t="s">
        <v>256</v>
      </c>
      <c r="D576" s="82">
        <v>146</v>
      </c>
      <c r="E576" s="82">
        <v>7408.3190000000004</v>
      </c>
      <c r="F576" s="83">
        <v>22516.4820417724</v>
      </c>
      <c r="G576" s="82">
        <v>95.798917947020058</v>
      </c>
      <c r="H576" s="82">
        <v>96.73</v>
      </c>
      <c r="I576" s="82">
        <v>474407.713998664</v>
      </c>
      <c r="J576" s="82">
        <v>0.23932312274911435</v>
      </c>
      <c r="K576" s="82">
        <v>123.99362833061846</v>
      </c>
      <c r="L576" s="82">
        <v>57846.173481625367</v>
      </c>
      <c r="M576" s="82">
        <v>128595</v>
      </c>
      <c r="N576" s="82">
        <v>135472</v>
      </c>
      <c r="O576" s="82">
        <v>290522</v>
      </c>
      <c r="P576" s="82">
        <v>557415.30000000005</v>
      </c>
      <c r="Q576" s="82">
        <v>0.09</v>
      </c>
      <c r="R576" s="82">
        <v>2.78</v>
      </c>
      <c r="S576" s="82">
        <v>287.53156756104494</v>
      </c>
      <c r="T576" s="82">
        <v>0.62502000000000002</v>
      </c>
      <c r="U576" s="82">
        <v>48308.3</v>
      </c>
      <c r="V576" s="82">
        <v>56482.2</v>
      </c>
      <c r="W576" s="82">
        <v>1.2369000000000001</v>
      </c>
      <c r="X576" s="82">
        <v>0</v>
      </c>
      <c r="Y576" s="82">
        <v>675572</v>
      </c>
      <c r="Z576" s="82">
        <v>578713</v>
      </c>
      <c r="AA576" s="82">
        <v>507258</v>
      </c>
      <c r="AB576" s="82">
        <v>168314</v>
      </c>
      <c r="AC576" s="82">
        <v>97.205421360526586</v>
      </c>
    </row>
    <row r="577" spans="1:29">
      <c r="A577" s="82">
        <v>2004</v>
      </c>
      <c r="B577" s="82" t="s">
        <v>255</v>
      </c>
      <c r="C577" s="82" t="s">
        <v>256</v>
      </c>
      <c r="D577" s="82">
        <v>146</v>
      </c>
      <c r="E577" s="82">
        <v>7450.8670000000002</v>
      </c>
      <c r="F577" s="83">
        <v>22959.647174249545</v>
      </c>
      <c r="G577" s="82">
        <v>97.674993261243415</v>
      </c>
      <c r="H577" s="82">
        <v>97.68</v>
      </c>
      <c r="I577" s="82">
        <v>488748.82804720203</v>
      </c>
      <c r="J577" s="82">
        <v>0.24470646912415586</v>
      </c>
      <c r="K577" s="82">
        <v>124.98681729354672</v>
      </c>
      <c r="L577" s="82">
        <v>57840.154087080904</v>
      </c>
      <c r="M577" s="82">
        <v>136987</v>
      </c>
      <c r="N577" s="82">
        <v>146312</v>
      </c>
      <c r="O577" s="82">
        <v>276297</v>
      </c>
      <c r="P577" s="82">
        <v>567029.00000000012</v>
      </c>
      <c r="Q577" s="82">
        <v>0.55000000000000004</v>
      </c>
      <c r="R577" s="82">
        <v>2.38</v>
      </c>
      <c r="S577" s="82">
        <v>337.97415985037173</v>
      </c>
      <c r="T577" s="82">
        <v>0.67035</v>
      </c>
      <c r="U577" s="82">
        <v>50005.5</v>
      </c>
      <c r="V577" s="82">
        <v>57422.1</v>
      </c>
      <c r="W577" s="82">
        <v>1.1315999999999999</v>
      </c>
      <c r="X577" s="82">
        <v>0</v>
      </c>
      <c r="Y577" s="82">
        <v>695383</v>
      </c>
      <c r="Z577" s="82">
        <v>601118</v>
      </c>
      <c r="AA577" s="82">
        <v>534636</v>
      </c>
      <c r="AB577" s="82">
        <v>160747</v>
      </c>
      <c r="AC577" s="82">
        <v>99.652203095087373</v>
      </c>
    </row>
    <row r="578" spans="1:29">
      <c r="A578" s="82">
        <v>2005</v>
      </c>
      <c r="B578" s="82" t="s">
        <v>255</v>
      </c>
      <c r="C578" s="82" t="s">
        <v>256</v>
      </c>
      <c r="D578" s="82">
        <v>146</v>
      </c>
      <c r="E578" s="82">
        <v>7489.37</v>
      </c>
      <c r="F578" s="83">
        <v>23480.640366415169</v>
      </c>
      <c r="G578" s="82">
        <v>100</v>
      </c>
      <c r="H578" s="82">
        <v>98.95</v>
      </c>
      <c r="I578" s="82">
        <v>507453.05735222599</v>
      </c>
      <c r="J578" s="82">
        <v>0.24453201970443347</v>
      </c>
      <c r="K578" s="82">
        <v>126.45416252857297</v>
      </c>
      <c r="L578" s="82">
        <v>55428.123125751401</v>
      </c>
      <c r="M578" s="82">
        <v>149094</v>
      </c>
      <c r="N578" s="82">
        <v>156977</v>
      </c>
      <c r="O578" s="82">
        <v>290301</v>
      </c>
      <c r="P578" s="82">
        <v>594872.00000000012</v>
      </c>
      <c r="Q578" s="82">
        <v>0.63</v>
      </c>
      <c r="R578" s="82">
        <v>1.96</v>
      </c>
      <c r="S578" s="82">
        <v>394.30534127442411</v>
      </c>
      <c r="T578" s="82">
        <v>0.66962999999999995</v>
      </c>
      <c r="U578" s="82">
        <v>52861.5</v>
      </c>
      <c r="V578" s="82">
        <v>57402.3</v>
      </c>
      <c r="W578" s="82">
        <v>1.3143</v>
      </c>
      <c r="X578" s="82">
        <v>0</v>
      </c>
      <c r="Y578" s="82">
        <v>718310</v>
      </c>
      <c r="Z578" s="82">
        <v>646199</v>
      </c>
      <c r="AA578" s="82">
        <v>557980</v>
      </c>
      <c r="AB578" s="82">
        <v>160330</v>
      </c>
      <c r="AC578" s="82">
        <v>101.85949310126534</v>
      </c>
    </row>
    <row r="579" spans="1:29">
      <c r="A579" s="82">
        <v>2006</v>
      </c>
      <c r="B579" s="82" t="s">
        <v>255</v>
      </c>
      <c r="C579" s="82" t="s">
        <v>256</v>
      </c>
      <c r="D579" s="82">
        <v>146</v>
      </c>
      <c r="E579" s="82">
        <v>7523.9340000000002</v>
      </c>
      <c r="F579" s="83">
        <v>24262.435535186778</v>
      </c>
      <c r="G579" s="82">
        <v>103.33808814884343</v>
      </c>
      <c r="H579" s="82">
        <v>100</v>
      </c>
      <c r="I579" s="82">
        <v>538390.44645940803</v>
      </c>
      <c r="J579" s="82">
        <v>0.24382085114291022</v>
      </c>
      <c r="K579" s="82">
        <v>127.79584119300112</v>
      </c>
      <c r="L579" s="82">
        <v>61957.172488404503</v>
      </c>
      <c r="M579" s="82">
        <v>165410</v>
      </c>
      <c r="N579" s="82">
        <v>177475</v>
      </c>
      <c r="O579" s="82">
        <v>278368</v>
      </c>
      <c r="P579" s="82">
        <v>610606.00000000012</v>
      </c>
      <c r="Q579" s="82">
        <v>1.94</v>
      </c>
      <c r="R579" s="82">
        <v>2.4900000000000002</v>
      </c>
      <c r="S579" s="82">
        <v>496.11622033941933</v>
      </c>
      <c r="T579" s="82">
        <v>0.59731000000000001</v>
      </c>
      <c r="U579" s="82">
        <v>56793.599999999999</v>
      </c>
      <c r="V579" s="82">
        <v>54344.9</v>
      </c>
      <c r="W579" s="82">
        <v>1.2202999999999999</v>
      </c>
      <c r="X579" s="82">
        <v>0</v>
      </c>
      <c r="Y579" s="82">
        <v>753474</v>
      </c>
      <c r="Z579" s="82">
        <v>666605</v>
      </c>
      <c r="AA579" s="82">
        <v>586937</v>
      </c>
      <c r="AB579" s="82">
        <v>166537</v>
      </c>
      <c r="AC579" s="82">
        <v>103.2842400713899</v>
      </c>
    </row>
    <row r="580" spans="1:29">
      <c r="A580" s="82">
        <v>2007</v>
      </c>
      <c r="B580" s="82" t="s">
        <v>255</v>
      </c>
      <c r="C580" s="82" t="s">
        <v>256</v>
      </c>
      <c r="D580" s="82">
        <v>146</v>
      </c>
      <c r="E580" s="82">
        <v>7554.6610000000001</v>
      </c>
      <c r="F580" s="83">
        <v>25025.240761716359</v>
      </c>
      <c r="G580" s="82">
        <v>106.63001038913666</v>
      </c>
      <c r="H580" s="82">
        <v>100.31</v>
      </c>
      <c r="I580" s="82">
        <v>573397.88669606391</v>
      </c>
      <c r="J580" s="82">
        <v>0.24515791310417029</v>
      </c>
      <c r="K580" s="82">
        <v>128.73897450100546</v>
      </c>
      <c r="L580" s="82">
        <v>48557.410745289497</v>
      </c>
      <c r="M580" s="82">
        <v>183578</v>
      </c>
      <c r="N580" s="82">
        <v>197533</v>
      </c>
      <c r="O580" s="82">
        <v>271171</v>
      </c>
      <c r="P580" s="82">
        <v>624218.00000000012</v>
      </c>
      <c r="Q580" s="82">
        <v>2</v>
      </c>
      <c r="R580" s="82">
        <v>3.11</v>
      </c>
      <c r="S580" s="82">
        <v>560.57610260211641</v>
      </c>
      <c r="T580" s="82">
        <v>0.53258000000000005</v>
      </c>
      <c r="U580" s="82">
        <v>58050.400000000001</v>
      </c>
      <c r="V580" s="82">
        <v>62808.9</v>
      </c>
      <c r="W580" s="82">
        <v>1.1254999999999999</v>
      </c>
      <c r="X580" s="82">
        <v>0</v>
      </c>
      <c r="Y580" s="82">
        <v>786246</v>
      </c>
      <c r="Z580" s="82">
        <v>681341</v>
      </c>
      <c r="AA580" s="82">
        <v>591358</v>
      </c>
      <c r="AB580" s="82">
        <v>194888</v>
      </c>
      <c r="AC580" s="82">
        <v>105.85992022027138</v>
      </c>
    </row>
    <row r="581" spans="1:29">
      <c r="A581" s="82">
        <v>2008</v>
      </c>
      <c r="B581" s="82" t="s">
        <v>255</v>
      </c>
      <c r="C581" s="82" t="s">
        <v>256</v>
      </c>
      <c r="D581" s="82">
        <v>146</v>
      </c>
      <c r="E581" s="82">
        <v>7581.52</v>
      </c>
      <c r="F581" s="83">
        <v>25293.204039277472</v>
      </c>
      <c r="G581" s="82">
        <v>107.55227171808147</v>
      </c>
      <c r="H581" s="82">
        <v>101.87</v>
      </c>
      <c r="I581" s="82">
        <v>596796.42893149494</v>
      </c>
      <c r="J581" s="82">
        <v>0.24188148644124541</v>
      </c>
      <c r="K581" s="82">
        <v>131.8686189711249</v>
      </c>
      <c r="L581" s="82">
        <v>13822.4456636136</v>
      </c>
      <c r="M581" s="82">
        <v>186883.37100000001</v>
      </c>
      <c r="N581" s="82">
        <v>206330</v>
      </c>
      <c r="O581" s="82">
        <v>328752</v>
      </c>
      <c r="P581" s="82">
        <v>637700.00000000012</v>
      </c>
      <c r="Q581" s="82">
        <v>0.01</v>
      </c>
      <c r="R581" s="82">
        <v>2.15</v>
      </c>
      <c r="S581" s="82">
        <v>429.85924961860485</v>
      </c>
      <c r="T581" s="82">
        <v>0.48654000000000003</v>
      </c>
      <c r="U581" s="82">
        <v>66156.899999999994</v>
      </c>
      <c r="V581" s="82">
        <v>61018.5</v>
      </c>
      <c r="W581" s="82">
        <v>1.0637000000000001</v>
      </c>
      <c r="X581" s="82">
        <v>1</v>
      </c>
      <c r="Y581" s="82">
        <v>828694</v>
      </c>
      <c r="Z581" s="82">
        <v>700738</v>
      </c>
      <c r="AA581" s="82">
        <v>628658.2407284904</v>
      </c>
      <c r="AB581" s="82">
        <v>200035.75927150963</v>
      </c>
      <c r="AC581" s="82">
        <v>110.19670355652842</v>
      </c>
    </row>
    <row r="582" spans="1:29">
      <c r="A582" s="82">
        <v>2009</v>
      </c>
      <c r="B582" s="82" t="s">
        <v>255</v>
      </c>
      <c r="C582" s="82" t="s">
        <v>256</v>
      </c>
      <c r="D582" s="82">
        <v>146</v>
      </c>
      <c r="E582" s="82">
        <v>7690.3552008428815</v>
      </c>
      <c r="F582" s="83">
        <v>24538.194701964352</v>
      </c>
      <c r="G582" s="82">
        <v>103.85653264168697</v>
      </c>
      <c r="H582" s="82">
        <v>102.93</v>
      </c>
      <c r="I582" s="82">
        <v>587362.165159981</v>
      </c>
      <c r="J582" s="82">
        <v>0.2270482030318515</v>
      </c>
      <c r="K582" s="82">
        <v>131.24224303101207</v>
      </c>
      <c r="L582" s="82">
        <v>41456.938716585602</v>
      </c>
      <c r="M582" s="82">
        <v>160186.96400000001</v>
      </c>
      <c r="N582" s="82">
        <v>180533.91800000001</v>
      </c>
      <c r="O582" s="82">
        <v>396652</v>
      </c>
      <c r="P582" s="82">
        <v>678440.00000000012</v>
      </c>
      <c r="Q582" s="82">
        <v>0.05</v>
      </c>
      <c r="R582" s="82">
        <v>1.97</v>
      </c>
      <c r="S582" s="82">
        <v>354.08158867791104</v>
      </c>
      <c r="T582" s="82">
        <v>0.47874</v>
      </c>
      <c r="U582" s="82">
        <v>64431.1</v>
      </c>
      <c r="V582" s="82">
        <v>60793.8</v>
      </c>
      <c r="W582" s="82">
        <v>1.0305</v>
      </c>
      <c r="X582" s="82">
        <v>0</v>
      </c>
      <c r="Y582" s="82">
        <v>835867.84891719872</v>
      </c>
      <c r="Z582" s="82">
        <v>733808.36300000001</v>
      </c>
      <c r="AA582" s="82">
        <v>618658.09199749772</v>
      </c>
      <c r="AB582" s="82">
        <v>217209.75691970094</v>
      </c>
      <c r="AC582" s="82">
        <v>117.27162480646173</v>
      </c>
    </row>
    <row r="583" spans="1:29">
      <c r="A583" s="82">
        <v>2010</v>
      </c>
      <c r="B583" s="82" t="s">
        <v>255</v>
      </c>
      <c r="C583" s="82" t="s">
        <v>256</v>
      </c>
      <c r="D583" s="82">
        <v>146</v>
      </c>
      <c r="E583" s="82">
        <v>7774.2281996575794</v>
      </c>
      <c r="F583" s="83">
        <v>25033.238641853633</v>
      </c>
      <c r="G583" s="82">
        <v>105.86660722045703</v>
      </c>
      <c r="H583" s="82">
        <v>103.52642497863421</v>
      </c>
      <c r="I583" s="82">
        <v>608255.1</v>
      </c>
      <c r="J583" s="82">
        <v>0.22834515756475829</v>
      </c>
      <c r="K583" s="82">
        <v>132.13993997334418</v>
      </c>
      <c r="L583" s="82">
        <v>86701.5878021768</v>
      </c>
      <c r="M583" s="82">
        <v>173685</v>
      </c>
      <c r="N583" s="82">
        <v>193253</v>
      </c>
      <c r="O583" s="82">
        <v>432179</v>
      </c>
      <c r="P583" s="82">
        <v>726050.00000000012</v>
      </c>
      <c r="Q583" s="82">
        <v>0.04</v>
      </c>
      <c r="R583" s="82">
        <v>1.67</v>
      </c>
      <c r="S583" s="82">
        <v>399.66040630575446</v>
      </c>
      <c r="T583" s="82">
        <v>0.47110999999999997</v>
      </c>
      <c r="U583" s="82">
        <v>65818.780400000003</v>
      </c>
      <c r="V583" s="82">
        <v>62457.372799999997</v>
      </c>
      <c r="W583" s="82">
        <v>0.93959999999999999</v>
      </c>
      <c r="X583" s="82">
        <v>0</v>
      </c>
      <c r="Y583" s="82">
        <v>837389.46522931242</v>
      </c>
      <c r="Z583" s="82">
        <v>767087.97100000002</v>
      </c>
      <c r="AA583" s="82">
        <v>632440.12297714408</v>
      </c>
      <c r="AB583" s="82">
        <v>204949.34225216837</v>
      </c>
      <c r="AC583" s="82">
        <v>123.40993509316534</v>
      </c>
    </row>
    <row r="584" spans="1:29">
      <c r="A584" s="82">
        <v>2011</v>
      </c>
      <c r="B584" s="82" t="s">
        <v>255</v>
      </c>
      <c r="C584" s="82" t="s">
        <v>256</v>
      </c>
      <c r="D584" s="82">
        <v>146</v>
      </c>
      <c r="E584" s="82">
        <v>7858.1011984722772</v>
      </c>
      <c r="F584" s="83">
        <v>25741.231959748879</v>
      </c>
      <c r="G584" s="82">
        <v>106.46832162757022</v>
      </c>
      <c r="H584" s="82">
        <v>103.14418829867896</v>
      </c>
      <c r="I584" s="82">
        <v>621348.4</v>
      </c>
      <c r="J584" s="82">
        <v>0.23386705482775352</v>
      </c>
      <c r="K584" s="82">
        <v>132.43857623768395</v>
      </c>
      <c r="L584" s="82">
        <v>55163.774381917297</v>
      </c>
      <c r="M584" s="82">
        <v>174388</v>
      </c>
      <c r="N584" s="82">
        <v>197907</v>
      </c>
      <c r="O584" s="82">
        <v>483411</v>
      </c>
      <c r="P584" s="82">
        <v>778579</v>
      </c>
      <c r="Q584" s="82">
        <v>7.0000000000000007E-2</v>
      </c>
      <c r="R584" s="82">
        <v>0.74</v>
      </c>
      <c r="S584" s="82">
        <v>378.20739348910985</v>
      </c>
      <c r="T584" s="82">
        <v>0.47395999999999999</v>
      </c>
      <c r="U584" s="82">
        <v>66622.454800000007</v>
      </c>
      <c r="V584" s="82">
        <v>66241.358800000002</v>
      </c>
      <c r="W584" s="82">
        <v>0.94089999999999996</v>
      </c>
      <c r="X584" s="82">
        <v>0</v>
      </c>
      <c r="Y584" s="82">
        <v>863380.86743295344</v>
      </c>
      <c r="Z584" s="82">
        <v>809368.07499999995</v>
      </c>
      <c r="AA584" s="82">
        <v>659388.12447219202</v>
      </c>
      <c r="AB584" s="82">
        <v>203992.74296076142</v>
      </c>
      <c r="AC584" s="82">
        <v>129.36290623975103</v>
      </c>
    </row>
    <row r="585" spans="1:29">
      <c r="A585" s="82">
        <v>2012</v>
      </c>
      <c r="B585" s="82" t="s">
        <v>255</v>
      </c>
      <c r="C585" s="82" t="s">
        <v>256</v>
      </c>
      <c r="D585" s="82">
        <v>146</v>
      </c>
      <c r="E585" s="82">
        <v>7942.9726853681022</v>
      </c>
      <c r="F585" s="83">
        <v>26218.715938889389</v>
      </c>
      <c r="G585" s="82">
        <v>106.40358518749055</v>
      </c>
      <c r="H585" s="82">
        <v>104.44100071102812</v>
      </c>
      <c r="I585" s="82">
        <v>626178.80000000005</v>
      </c>
      <c r="J585" s="82">
        <v>0.23701090442591405</v>
      </c>
      <c r="K585" s="82">
        <v>131.51283058978254</v>
      </c>
      <c r="L585" s="82">
        <v>68669.959288192505</v>
      </c>
      <c r="M585" s="82">
        <v>176781.06</v>
      </c>
      <c r="N585" s="82">
        <v>200612.34</v>
      </c>
      <c r="O585" s="82">
        <v>538549</v>
      </c>
      <c r="P585" s="82">
        <v>855170</v>
      </c>
      <c r="Q585" s="82">
        <v>-0.02</v>
      </c>
      <c r="R585" s="82">
        <v>0.56000000000000005</v>
      </c>
      <c r="S585" s="82">
        <v>386.05597262564532</v>
      </c>
      <c r="T585" s="82">
        <v>0.48225000000000001</v>
      </c>
      <c r="U585" s="82">
        <v>65813.924199999994</v>
      </c>
      <c r="V585" s="82">
        <v>64737.137999999999</v>
      </c>
      <c r="W585" s="82">
        <v>0.91659999999999997</v>
      </c>
      <c r="X585" s="82">
        <v>0</v>
      </c>
      <c r="Y585" s="82">
        <v>917673.08972460486</v>
      </c>
      <c r="Z585" s="82">
        <v>847858.79200000002</v>
      </c>
      <c r="AA585" s="82">
        <v>695937.86852046172</v>
      </c>
      <c r="AB585" s="82">
        <v>221735.22120414313</v>
      </c>
      <c r="AC585" s="82">
        <v>136.00613220858662</v>
      </c>
    </row>
    <row r="586" spans="1:29">
      <c r="A586" s="82">
        <v>2013</v>
      </c>
      <c r="B586" s="82" t="s">
        <v>255</v>
      </c>
      <c r="C586" s="82" t="s">
        <v>256</v>
      </c>
      <c r="D586" s="82">
        <v>146</v>
      </c>
      <c r="E586" s="82">
        <v>8026.8456841827992</v>
      </c>
      <c r="F586" s="83">
        <v>26898.53444645452</v>
      </c>
      <c r="G586" s="82">
        <v>107.13518601192017</v>
      </c>
      <c r="H586" s="82">
        <v>105.9537521396897</v>
      </c>
      <c r="I586" s="82">
        <v>638364.9</v>
      </c>
      <c r="J586" s="82">
        <v>0.23503465658475109</v>
      </c>
      <c r="K586" s="82">
        <v>131.22481749079091</v>
      </c>
      <c r="L586" s="82">
        <v>77814.575691668695</v>
      </c>
      <c r="M586" s="82">
        <v>177642.11</v>
      </c>
      <c r="N586" s="82">
        <v>201213.31</v>
      </c>
      <c r="O586" s="82">
        <v>554429</v>
      </c>
      <c r="P586" s="82">
        <v>920683</v>
      </c>
      <c r="Q586" s="82">
        <v>0.01</v>
      </c>
      <c r="R586" s="82">
        <v>1.25</v>
      </c>
      <c r="S586" s="82">
        <v>477.78850380534607</v>
      </c>
      <c r="T586" s="82">
        <v>0.47084000000000004</v>
      </c>
      <c r="U586" s="82">
        <v>67964.907200000001</v>
      </c>
      <c r="V586" s="82">
        <v>67038.613800000006</v>
      </c>
      <c r="W586" s="82">
        <v>0.89149999999999996</v>
      </c>
      <c r="X586" s="82">
        <v>0</v>
      </c>
      <c r="Y586" s="82">
        <v>944512.10443016107</v>
      </c>
      <c r="Z586" s="82">
        <v>883972.71100000001</v>
      </c>
      <c r="AA586" s="82">
        <v>720775.42369130068</v>
      </c>
      <c r="AB586" s="82">
        <v>223736.68073886036</v>
      </c>
      <c r="AC586" s="82">
        <v>142.35552665842289</v>
      </c>
    </row>
    <row r="587" spans="1:29">
      <c r="A587" s="82">
        <v>2014</v>
      </c>
      <c r="B587" s="82" t="s">
        <v>255</v>
      </c>
      <c r="C587" s="82" t="s">
        <v>256</v>
      </c>
      <c r="D587" s="82">
        <v>146</v>
      </c>
      <c r="E587" s="82">
        <v>8127.6929803766625</v>
      </c>
      <c r="F587" s="83">
        <v>27672.942783580656</v>
      </c>
      <c r="G587" s="82">
        <v>108.42812104250547</v>
      </c>
      <c r="H587" s="82">
        <v>106.0007922543802</v>
      </c>
      <c r="I587" s="82">
        <v>649788.4</v>
      </c>
      <c r="J587" s="82">
        <v>0.23796210003106555</v>
      </c>
      <c r="K587" s="82">
        <v>131.20907051269202</v>
      </c>
      <c r="L587" s="82">
        <v>60032.048266032398</v>
      </c>
      <c r="M587" s="82">
        <v>178604.68</v>
      </c>
      <c r="N587" s="82">
        <v>208357.14</v>
      </c>
      <c r="O587" s="82">
        <v>567531</v>
      </c>
      <c r="P587" s="82">
        <v>950999</v>
      </c>
      <c r="Q587" s="82">
        <v>-2</v>
      </c>
      <c r="R587" s="82">
        <v>0.38</v>
      </c>
      <c r="S587" s="82">
        <v>528.74910576533318</v>
      </c>
      <c r="T587" s="82">
        <v>0.4544690047646891</v>
      </c>
      <c r="U587" s="82">
        <v>67478.649999999994</v>
      </c>
      <c r="V587" s="82">
        <v>67385.679999999993</v>
      </c>
      <c r="W587" s="82">
        <v>0.98909999999999998</v>
      </c>
      <c r="X587" s="82">
        <v>0</v>
      </c>
      <c r="Y587" s="82">
        <v>1029932.03103692</v>
      </c>
      <c r="Z587" s="82">
        <v>918552.63</v>
      </c>
      <c r="AA587" s="82">
        <v>785961.01898741943</v>
      </c>
      <c r="AB587" s="82">
        <v>243971.01204950534</v>
      </c>
      <c r="AC587" s="82">
        <v>144.18781394522068</v>
      </c>
    </row>
    <row r="588" spans="1:29">
      <c r="A588" s="82">
        <v>2015</v>
      </c>
      <c r="B588" s="82" t="s">
        <v>255</v>
      </c>
      <c r="C588" s="82" t="s">
        <v>256</v>
      </c>
      <c r="D588" s="82">
        <v>146</v>
      </c>
      <c r="E588" s="82">
        <v>8225.5448123271417</v>
      </c>
      <c r="F588" s="83">
        <v>27809.295767800566</v>
      </c>
      <c r="G588" s="82">
        <v>108.51553635572409</v>
      </c>
      <c r="H588" s="82">
        <v>106.68948117615845</v>
      </c>
      <c r="I588" s="82">
        <v>653604.30000000005</v>
      </c>
      <c r="J588" s="82">
        <v>0.23884758364312264</v>
      </c>
      <c r="K588" s="82">
        <v>129.71328710884734</v>
      </c>
      <c r="L588" s="82">
        <v>73801.706972338507</v>
      </c>
      <c r="M588" s="82">
        <v>166392.1</v>
      </c>
      <c r="N588" s="82">
        <v>202918.94</v>
      </c>
      <c r="O588" s="82">
        <v>559290</v>
      </c>
      <c r="P588" s="82">
        <v>966560</v>
      </c>
      <c r="Q588" s="82">
        <v>-1</v>
      </c>
      <c r="R588" s="82">
        <v>-0.04</v>
      </c>
      <c r="S588" s="82">
        <v>548.14128476741053</v>
      </c>
      <c r="T588" s="82">
        <v>0.44205330487069677</v>
      </c>
      <c r="U588" s="82">
        <v>71726.491099999999</v>
      </c>
      <c r="V588" s="82">
        <v>69137.830600000001</v>
      </c>
      <c r="W588" s="82">
        <v>0.99209999999999998</v>
      </c>
      <c r="X588" s="82">
        <v>0</v>
      </c>
      <c r="Y588" s="82">
        <v>1008210.19182588</v>
      </c>
      <c r="Z588" s="82">
        <v>943588.00945578353</v>
      </c>
      <c r="AA588" s="82">
        <v>769384.66407649475</v>
      </c>
      <c r="AB588" s="82">
        <v>238825.52774938001</v>
      </c>
      <c r="AC588" s="82">
        <v>147.45103434970991</v>
      </c>
    </row>
    <row r="589" spans="1:29">
      <c r="A589" s="82">
        <v>2016</v>
      </c>
      <c r="B589" s="82" t="s">
        <v>255</v>
      </c>
      <c r="C589" s="82" t="s">
        <v>256</v>
      </c>
      <c r="D589" s="82">
        <v>146</v>
      </c>
      <c r="E589" s="82">
        <v>8314.4102515474769</v>
      </c>
      <c r="F589" s="83">
        <v>28151.393022865086</v>
      </c>
      <c r="G589" s="82">
        <v>108.82581433574794</v>
      </c>
      <c r="H589" s="82">
        <v>107.14467450082009</v>
      </c>
      <c r="I589" s="82">
        <v>659161.80000000005</v>
      </c>
      <c r="J589" s="82">
        <v>0.24230769230769231</v>
      </c>
      <c r="K589" s="82">
        <v>129.15292570853711</v>
      </c>
      <c r="L589" s="82">
        <v>63204.913724258899</v>
      </c>
      <c r="M589" s="82">
        <v>173202.02</v>
      </c>
      <c r="N589" s="82">
        <v>210714.68</v>
      </c>
      <c r="O589" s="82">
        <v>592840</v>
      </c>
      <c r="P589" s="82">
        <v>995030</v>
      </c>
      <c r="Q589" s="82">
        <v>-0.9</v>
      </c>
      <c r="R589" s="82">
        <v>-0.14000000000000001</v>
      </c>
      <c r="S589" s="82">
        <v>507.39025600000002</v>
      </c>
      <c r="T589" s="82">
        <v>0.433</v>
      </c>
      <c r="U589" s="82">
        <v>71569.559599999993</v>
      </c>
      <c r="V589" s="82">
        <v>70595.227899999998</v>
      </c>
      <c r="W589" s="82">
        <v>1.0178</v>
      </c>
      <c r="X589" s="82">
        <v>0</v>
      </c>
      <c r="Y589" s="82">
        <v>1010305.39255617</v>
      </c>
      <c r="Z589" s="82">
        <v>967519.775160652</v>
      </c>
      <c r="AA589" s="82">
        <v>770983.55220827705</v>
      </c>
      <c r="AB589" s="82">
        <v>239321.84034789301</v>
      </c>
      <c r="AC589" s="82">
        <v>149.82509541531601</v>
      </c>
    </row>
    <row r="590" spans="1:29">
      <c r="A590" s="82">
        <v>1870</v>
      </c>
      <c r="B590" s="82" t="s">
        <v>257</v>
      </c>
      <c r="C590" s="82" t="s">
        <v>258</v>
      </c>
      <c r="D590" s="82">
        <v>134</v>
      </c>
      <c r="E590" s="82">
        <v>40804</v>
      </c>
      <c r="F590" s="83">
        <v>1839.0795034539012</v>
      </c>
      <c r="G590" s="82">
        <v>11.063085896033428</v>
      </c>
      <c r="H590" s="82">
        <v>9.48</v>
      </c>
      <c r="I590" s="82">
        <v>1.2507570696088501E-11</v>
      </c>
      <c r="J590" s="82">
        <v>0.12348555452003727</v>
      </c>
      <c r="K590" s="82">
        <v>1.1503618935597576E-11</v>
      </c>
      <c r="O590" s="82">
        <v>1.084E-12</v>
      </c>
      <c r="P590" s="82">
        <v>2.9195250000000005E-12</v>
      </c>
      <c r="Q590" s="82">
        <v>6.75</v>
      </c>
      <c r="R590" s="82">
        <v>4.6269330000000002</v>
      </c>
      <c r="S590" s="82">
        <v>1.7003897152844741E-11</v>
      </c>
      <c r="W590" s="82">
        <v>3.6338790000000001E-12</v>
      </c>
      <c r="X590" s="82">
        <v>0</v>
      </c>
      <c r="Y590" s="82">
        <v>3.0521963152922129E-12</v>
      </c>
      <c r="AC590" s="82">
        <v>3.0140257137530568E-12</v>
      </c>
    </row>
    <row r="591" spans="1:29">
      <c r="A591" s="82">
        <v>1871</v>
      </c>
      <c r="B591" s="82" t="s">
        <v>257</v>
      </c>
      <c r="C591" s="82" t="s">
        <v>258</v>
      </c>
      <c r="D591" s="82">
        <v>134</v>
      </c>
      <c r="E591" s="82">
        <v>40997</v>
      </c>
      <c r="F591" s="83">
        <v>1816.5618410381182</v>
      </c>
      <c r="G591" s="82">
        <v>11.121132824598929</v>
      </c>
      <c r="H591" s="82">
        <v>9.81</v>
      </c>
      <c r="I591" s="82">
        <v>1.3214528842513648E-11</v>
      </c>
      <c r="J591" s="82">
        <v>0.10561621351602084</v>
      </c>
      <c r="K591" s="82">
        <v>1.2021799971208781E-11</v>
      </c>
      <c r="O591" s="82">
        <v>1.324E-12</v>
      </c>
      <c r="P591" s="82">
        <v>3.4515468750000008E-12</v>
      </c>
      <c r="Q591" s="82">
        <v>4.125</v>
      </c>
      <c r="R591" s="82">
        <v>4.4555749999999996</v>
      </c>
      <c r="S591" s="82">
        <v>2.3112093217458866E-11</v>
      </c>
      <c r="T591" s="82">
        <v>0.27</v>
      </c>
      <c r="W591" s="82">
        <v>3.6960599999999995E-12</v>
      </c>
      <c r="X591" s="82">
        <v>0</v>
      </c>
      <c r="Y591" s="82">
        <v>3.5056654821356273E-12</v>
      </c>
      <c r="AC591" s="82">
        <v>3.650423819865172E-12</v>
      </c>
    </row>
    <row r="592" spans="1:29">
      <c r="A592" s="82">
        <v>1872</v>
      </c>
      <c r="B592" s="82" t="s">
        <v>257</v>
      </c>
      <c r="C592" s="82" t="s">
        <v>258</v>
      </c>
      <c r="D592" s="82">
        <v>134</v>
      </c>
      <c r="E592" s="82">
        <v>41230</v>
      </c>
      <c r="F592" s="83">
        <v>1931.375777884155</v>
      </c>
      <c r="G592" s="82">
        <v>11.309270742006262</v>
      </c>
      <c r="H592" s="82">
        <v>10.53</v>
      </c>
      <c r="I592" s="82">
        <v>1.4332413817165766E-11</v>
      </c>
      <c r="J592" s="82">
        <v>0.1563721657544957</v>
      </c>
      <c r="K592" s="82">
        <v>1.2747253490839265E-11</v>
      </c>
      <c r="L592" s="82">
        <v>1.84E-13</v>
      </c>
      <c r="M592" s="82">
        <v>3.257E-12</v>
      </c>
      <c r="N592" s="82">
        <v>2.318E-12</v>
      </c>
      <c r="O592" s="82">
        <v>1.8760000000000001E-12</v>
      </c>
      <c r="P592" s="82">
        <v>4.5082625000000011E-12</v>
      </c>
      <c r="Q592" s="82">
        <v>4.125</v>
      </c>
      <c r="R592" s="82">
        <v>4.2851920000000003</v>
      </c>
      <c r="S592" s="82">
        <v>2.9385375662197701E-11</v>
      </c>
      <c r="T592" s="82">
        <v>0.18</v>
      </c>
      <c r="V592" s="82">
        <v>1.38E-12</v>
      </c>
      <c r="W592" s="82">
        <v>3.6989832000000003E-12</v>
      </c>
      <c r="X592" s="82">
        <v>0</v>
      </c>
      <c r="Y592" s="82">
        <v>4.7614262518558525E-12</v>
      </c>
      <c r="AC592" s="82">
        <v>4.9304852455867418E-12</v>
      </c>
    </row>
    <row r="593" spans="1:29">
      <c r="A593" s="82">
        <v>1873</v>
      </c>
      <c r="B593" s="82" t="s">
        <v>257</v>
      </c>
      <c r="C593" s="82" t="s">
        <v>258</v>
      </c>
      <c r="D593" s="82">
        <v>134</v>
      </c>
      <c r="E593" s="82">
        <v>41564</v>
      </c>
      <c r="F593" s="83">
        <v>1998.6726641177502</v>
      </c>
      <c r="G593" s="82">
        <v>11.494526897002542</v>
      </c>
      <c r="H593" s="82">
        <v>10.88</v>
      </c>
      <c r="I593" s="82">
        <v>1.5520642731471228E-11</v>
      </c>
      <c r="J593" s="82">
        <v>0.132033426183844</v>
      </c>
      <c r="K593" s="82">
        <v>1.3472706873053457E-11</v>
      </c>
      <c r="L593" s="82">
        <v>4.3700000000000001E-13</v>
      </c>
      <c r="M593" s="82">
        <v>3.7529999999999999E-12</v>
      </c>
      <c r="N593" s="82">
        <v>2.2780000000000002E-12</v>
      </c>
      <c r="O593" s="82">
        <v>2.084E-12</v>
      </c>
      <c r="P593" s="82">
        <v>5.1458093750000007E-12</v>
      </c>
      <c r="Q593" s="82">
        <v>4.625</v>
      </c>
      <c r="R593" s="82">
        <v>4.3241079999999998</v>
      </c>
      <c r="S593" s="82">
        <v>2.1956488556585926E-11</v>
      </c>
      <c r="T593" s="82">
        <v>0.16</v>
      </c>
      <c r="U593" s="82">
        <v>1.4329000000000001E-12</v>
      </c>
      <c r="V593" s="82">
        <v>1.414E-12</v>
      </c>
      <c r="W593" s="82">
        <v>3.6105074999999999E-12</v>
      </c>
      <c r="X593" s="82">
        <v>1</v>
      </c>
      <c r="Y593" s="82">
        <v>5.4939533675259841E-12</v>
      </c>
      <c r="AC593" s="82">
        <v>5.3159740141300542E-12</v>
      </c>
    </row>
    <row r="594" spans="1:29">
      <c r="A594" s="82">
        <v>1874</v>
      </c>
      <c r="B594" s="82" t="s">
        <v>257</v>
      </c>
      <c r="C594" s="82" t="s">
        <v>258</v>
      </c>
      <c r="D594" s="82">
        <v>134</v>
      </c>
      <c r="E594" s="82">
        <v>42004</v>
      </c>
      <c r="F594" s="83">
        <v>2123.9600494437577</v>
      </c>
      <c r="G594" s="82">
        <v>11.608356512239146</v>
      </c>
      <c r="H594" s="82">
        <v>11.23</v>
      </c>
      <c r="I594" s="82">
        <v>1.5964266413537476E-11</v>
      </c>
      <c r="J594" s="82">
        <v>0.17243143675808431</v>
      </c>
      <c r="K594" s="82">
        <v>1.3576343042494475E-11</v>
      </c>
      <c r="L594" s="82">
        <v>1.3800000000000002E-13</v>
      </c>
      <c r="M594" s="82">
        <v>3.5989999999999999E-12</v>
      </c>
      <c r="N594" s="82">
        <v>2.3419999999999999E-12</v>
      </c>
      <c r="O594" s="82">
        <v>1.9730000000000002E-12</v>
      </c>
      <c r="P594" s="82">
        <v>5.3290125000000004E-12</v>
      </c>
      <c r="Q594" s="82">
        <v>3.5</v>
      </c>
      <c r="R594" s="82">
        <v>4.2671833000000001</v>
      </c>
      <c r="S594" s="82">
        <v>1.931510647459063E-11</v>
      </c>
      <c r="T594" s="82">
        <v>0.15</v>
      </c>
      <c r="U594" s="82">
        <v>6.7530000000000006E-13</v>
      </c>
      <c r="V594" s="82">
        <v>9.0299999999999999E-13</v>
      </c>
      <c r="W594" s="82">
        <v>3.7361250000000005E-12</v>
      </c>
      <c r="X594" s="82">
        <v>0</v>
      </c>
      <c r="Y594" s="82">
        <v>5.8078935599560414E-12</v>
      </c>
      <c r="AC594" s="82">
        <v>4.8942580044023274E-12</v>
      </c>
    </row>
    <row r="595" spans="1:29">
      <c r="A595" s="82">
        <v>1875</v>
      </c>
      <c r="B595" s="82" t="s">
        <v>257</v>
      </c>
      <c r="C595" s="82" t="s">
        <v>258</v>
      </c>
      <c r="D595" s="82">
        <v>134</v>
      </c>
      <c r="E595" s="82">
        <v>42518</v>
      </c>
      <c r="F595" s="83">
        <v>2112.351712839572</v>
      </c>
      <c r="G595" s="82">
        <v>11.945419794246268</v>
      </c>
      <c r="H595" s="82">
        <v>11.36</v>
      </c>
      <c r="I595" s="82">
        <v>1.5716954936594779E-11</v>
      </c>
      <c r="J595" s="82">
        <v>0.13595000548185507</v>
      </c>
      <c r="K595" s="82">
        <v>1.2850889695092527E-11</v>
      </c>
      <c r="L595" s="82">
        <v>1.7499999999999999E-13</v>
      </c>
      <c r="M595" s="82">
        <v>3.5279999999999999E-12</v>
      </c>
      <c r="N595" s="82">
        <v>2.4919999999999999E-12</v>
      </c>
      <c r="O595" s="82">
        <v>1.5960000000000001E-12</v>
      </c>
      <c r="P595" s="82">
        <v>5.0915812500000003E-12</v>
      </c>
      <c r="Q595" s="82">
        <v>4.75</v>
      </c>
      <c r="R595" s="82">
        <v>4.2480250000000002</v>
      </c>
      <c r="S595" s="82">
        <v>1.436251507084944E-11</v>
      </c>
      <c r="T595" s="82">
        <v>0.17</v>
      </c>
      <c r="U595" s="82">
        <v>5.7149999999999994E-13</v>
      </c>
      <c r="V595" s="82">
        <v>6.1899999999999999E-13</v>
      </c>
      <c r="W595" s="82">
        <v>3.6608306999999999E-12</v>
      </c>
      <c r="X595" s="82">
        <v>0</v>
      </c>
      <c r="Y595" s="82">
        <v>6.1392748741877667E-12</v>
      </c>
      <c r="AC595" s="82">
        <v>4.9322877452623684E-12</v>
      </c>
    </row>
    <row r="596" spans="1:29">
      <c r="A596" s="82">
        <v>1876</v>
      </c>
      <c r="B596" s="82" t="s">
        <v>257</v>
      </c>
      <c r="C596" s="82" t="s">
        <v>258</v>
      </c>
      <c r="D596" s="82">
        <v>134</v>
      </c>
      <c r="E596" s="82">
        <v>43059</v>
      </c>
      <c r="F596" s="83">
        <v>2070.6703622472346</v>
      </c>
      <c r="G596" s="82">
        <v>11.943773072868524</v>
      </c>
      <c r="H596" s="82">
        <v>11.02</v>
      </c>
      <c r="I596" s="82">
        <v>1.6071671518178313E-11</v>
      </c>
      <c r="J596" s="82">
        <v>0.13302905488144273</v>
      </c>
      <c r="K596" s="82">
        <v>1.2954525880323761E-11</v>
      </c>
      <c r="L596" s="82">
        <v>2.4999999999999999E-13</v>
      </c>
      <c r="M596" s="82">
        <v>3.7979999999999998E-12</v>
      </c>
      <c r="N596" s="82">
        <v>2.5459999999999999E-12</v>
      </c>
      <c r="O596" s="82">
        <v>1.4689999999999999E-12</v>
      </c>
      <c r="P596" s="82">
        <v>5.1590000000000001E-12</v>
      </c>
      <c r="Q596" s="82">
        <v>3.75</v>
      </c>
      <c r="R596" s="82">
        <v>4.2532420000000002</v>
      </c>
      <c r="S596" s="82">
        <v>1.2216392129228258E-11</v>
      </c>
      <c r="T596" s="82">
        <v>0.2</v>
      </c>
      <c r="U596" s="82">
        <v>6.39E-13</v>
      </c>
      <c r="V596" s="82">
        <v>5.1700000000000002E-13</v>
      </c>
      <c r="W596" s="82">
        <v>3.7680296000000002E-12</v>
      </c>
      <c r="X596" s="82">
        <v>0</v>
      </c>
      <c r="Y596" s="82">
        <v>5.2672187841042773E-12</v>
      </c>
      <c r="AC596" s="82">
        <v>5.0380035261544135E-12</v>
      </c>
    </row>
    <row r="597" spans="1:29">
      <c r="A597" s="82">
        <v>1877</v>
      </c>
      <c r="B597" s="82" t="s">
        <v>257</v>
      </c>
      <c r="C597" s="82" t="s">
        <v>258</v>
      </c>
      <c r="D597" s="82">
        <v>134</v>
      </c>
      <c r="E597" s="82">
        <v>43610</v>
      </c>
      <c r="F597" s="83">
        <v>2032.6288242851026</v>
      </c>
      <c r="G597" s="82">
        <v>11.896429833258361</v>
      </c>
      <c r="H597" s="82">
        <v>11.04</v>
      </c>
      <c r="I597" s="82">
        <v>1.595873019776088E-11</v>
      </c>
      <c r="J597" s="82">
        <v>0.10508786034225336</v>
      </c>
      <c r="K597" s="82">
        <v>1.2747253490839266E-11</v>
      </c>
      <c r="L597" s="82">
        <v>2.5900000000000001E-13</v>
      </c>
      <c r="M597" s="82">
        <v>3.7689999999999998E-12</v>
      </c>
      <c r="N597" s="82">
        <v>2.76E-12</v>
      </c>
      <c r="O597" s="82">
        <v>1.43E-12</v>
      </c>
      <c r="P597" s="82">
        <v>5.0300000000000002E-12</v>
      </c>
      <c r="Q597" s="82">
        <v>4</v>
      </c>
      <c r="R597" s="82">
        <v>4.2347169999999998</v>
      </c>
      <c r="S597" s="82">
        <v>1.1886219368978844E-11</v>
      </c>
      <c r="T597" s="82">
        <v>0.23</v>
      </c>
      <c r="U597" s="82">
        <v>5.3510000000000001E-13</v>
      </c>
      <c r="V597" s="82">
        <v>5.3600000000000004E-13</v>
      </c>
      <c r="W597" s="82">
        <v>4.0264830000000001E-12</v>
      </c>
      <c r="X597" s="82">
        <v>0</v>
      </c>
      <c r="Y597" s="82">
        <v>5.5113944893276553E-12</v>
      </c>
      <c r="AC597" s="82">
        <v>4.759024600399138E-12</v>
      </c>
    </row>
    <row r="598" spans="1:29">
      <c r="A598" s="82">
        <v>1878</v>
      </c>
      <c r="B598" s="82" t="s">
        <v>257</v>
      </c>
      <c r="C598" s="82" t="s">
        <v>258</v>
      </c>
      <c r="D598" s="82">
        <v>134</v>
      </c>
      <c r="E598" s="82">
        <v>44129</v>
      </c>
      <c r="F598" s="83">
        <v>2102.9982607060592</v>
      </c>
      <c r="G598" s="82">
        <v>12.271058946695284</v>
      </c>
      <c r="H598" s="82">
        <v>11.47</v>
      </c>
      <c r="I598" s="82">
        <v>1.6114073281339315E-11</v>
      </c>
      <c r="J598" s="82">
        <v>0.10182387825892357</v>
      </c>
      <c r="K598" s="82">
        <v>1.2332708566424673E-11</v>
      </c>
      <c r="L598" s="82">
        <v>3.9400000000000004E-13</v>
      </c>
      <c r="M598" s="82">
        <v>3.5059999999999998E-12</v>
      </c>
      <c r="N598" s="82">
        <v>2.8849999999999999E-12</v>
      </c>
      <c r="O598" s="82">
        <v>1.412E-12</v>
      </c>
      <c r="P598" s="82">
        <v>5.1350000000000002E-12</v>
      </c>
      <c r="Q598" s="82">
        <v>4.5</v>
      </c>
      <c r="R598" s="82">
        <v>4.2748670000000004</v>
      </c>
      <c r="S598" s="82">
        <v>1.2381478509352961E-11</v>
      </c>
      <c r="T598" s="82">
        <v>0.23</v>
      </c>
      <c r="U598" s="82">
        <v>7.7259999999999996E-13</v>
      </c>
      <c r="V598" s="82">
        <v>7.2400000000000005E-13</v>
      </c>
      <c r="W598" s="82">
        <v>4.1765034999999998E-12</v>
      </c>
      <c r="X598" s="82">
        <v>0</v>
      </c>
      <c r="Y598" s="82">
        <v>5.8427758035593807E-12</v>
      </c>
      <c r="AC598" s="82">
        <v>4.3552101896819907E-12</v>
      </c>
    </row>
    <row r="599" spans="1:29">
      <c r="A599" s="82">
        <v>1879</v>
      </c>
      <c r="B599" s="82" t="s">
        <v>257</v>
      </c>
      <c r="C599" s="82" t="s">
        <v>258</v>
      </c>
      <c r="D599" s="82">
        <v>134</v>
      </c>
      <c r="E599" s="82">
        <v>44641</v>
      </c>
      <c r="F599" s="83">
        <v>2028.6671002508592</v>
      </c>
      <c r="G599" s="82">
        <v>12.408457261650858</v>
      </c>
      <c r="H599" s="82">
        <v>11.26</v>
      </c>
      <c r="I599" s="82">
        <v>1.6070499055475375E-11</v>
      </c>
      <c r="J599" s="82">
        <v>7.2550665547427742E-2</v>
      </c>
      <c r="K599" s="82">
        <v>1.2021799971208741E-11</v>
      </c>
      <c r="L599" s="82">
        <v>3.2199999999999999E-13</v>
      </c>
      <c r="M599" s="82">
        <v>3.7669999999999996E-12</v>
      </c>
      <c r="N599" s="82">
        <v>2.7750000000000002E-12</v>
      </c>
      <c r="O599" s="82">
        <v>1.639E-12</v>
      </c>
      <c r="P599" s="82">
        <v>5.3519999999999998E-12</v>
      </c>
      <c r="Q599" s="82">
        <v>3.5</v>
      </c>
      <c r="R599" s="82">
        <v>4.1800829999999998</v>
      </c>
      <c r="S599" s="82">
        <v>1.9150020094465915E-11</v>
      </c>
      <c r="T599" s="82">
        <v>0.28000000000000003</v>
      </c>
      <c r="U599" s="82">
        <v>5.840999999999999E-13</v>
      </c>
      <c r="V599" s="82">
        <v>6.0199999999999996E-13</v>
      </c>
      <c r="W599" s="82">
        <v>4.2091979999999999E-12</v>
      </c>
      <c r="X599" s="82">
        <v>0</v>
      </c>
      <c r="Y599" s="82">
        <v>6.0520692651794178E-12</v>
      </c>
      <c r="AC599" s="82">
        <v>4.3500334820336765E-12</v>
      </c>
    </row>
    <row r="600" spans="1:29">
      <c r="A600" s="82">
        <v>1880</v>
      </c>
      <c r="B600" s="82" t="s">
        <v>257</v>
      </c>
      <c r="C600" s="82" t="s">
        <v>258</v>
      </c>
      <c r="D600" s="82">
        <v>134</v>
      </c>
      <c r="E600" s="82">
        <v>45095</v>
      </c>
      <c r="F600" s="83">
        <v>1991.406436781609</v>
      </c>
      <c r="G600" s="82">
        <v>11.975987059820653</v>
      </c>
      <c r="H600" s="82">
        <v>10.74</v>
      </c>
      <c r="I600" s="82">
        <v>1.6353373589904267E-11</v>
      </c>
      <c r="J600" s="82">
        <v>7.868891255472725E-2</v>
      </c>
      <c r="K600" s="82">
        <v>1.2539981073541059E-11</v>
      </c>
      <c r="L600" s="82">
        <v>2.9099999999999997E-13</v>
      </c>
      <c r="M600" s="82">
        <v>2.8030000000000001E-12</v>
      </c>
      <c r="N600" s="82">
        <v>2.923E-12</v>
      </c>
      <c r="O600" s="82">
        <v>1.6589999999999999E-12</v>
      </c>
      <c r="P600" s="82">
        <v>5.5220000000000001E-12</v>
      </c>
      <c r="Q600" s="82">
        <v>3.375</v>
      </c>
      <c r="R600" s="82">
        <v>4.05</v>
      </c>
      <c r="S600" s="82">
        <v>1.8984933714341212E-11</v>
      </c>
      <c r="T600" s="82">
        <v>0.31</v>
      </c>
      <c r="U600" s="82">
        <v>5.3039999999999994E-13</v>
      </c>
      <c r="V600" s="82">
        <v>5.1900000000000001E-13</v>
      </c>
      <c r="W600" s="82">
        <v>4.2167520000000001E-12</v>
      </c>
      <c r="X600" s="82">
        <v>0</v>
      </c>
      <c r="Y600" s="82">
        <v>6.4357739448161536E-12</v>
      </c>
      <c r="AC600" s="82">
        <v>4.0421689037585792E-12</v>
      </c>
    </row>
    <row r="601" spans="1:29">
      <c r="A601" s="82">
        <v>1881</v>
      </c>
      <c r="B601" s="82" t="s">
        <v>257</v>
      </c>
      <c r="C601" s="82" t="s">
        <v>258</v>
      </c>
      <c r="D601" s="82">
        <v>134</v>
      </c>
      <c r="E601" s="82">
        <v>45426</v>
      </c>
      <c r="F601" s="83">
        <v>2025.2850525931501</v>
      </c>
      <c r="G601" s="82">
        <v>12.330340916294091</v>
      </c>
      <c r="H601" s="82">
        <v>10.95</v>
      </c>
      <c r="I601" s="82">
        <v>1.6679887302280999E-11</v>
      </c>
      <c r="J601" s="82">
        <v>9.1748413156376232E-2</v>
      </c>
      <c r="K601" s="82">
        <v>1.2332708566424673E-11</v>
      </c>
      <c r="L601" s="82">
        <v>3.6299999999999997E-13</v>
      </c>
      <c r="M601" s="82">
        <v>2.9620000000000001E-12</v>
      </c>
      <c r="N601" s="82">
        <v>3.0290000000000001E-12</v>
      </c>
      <c r="O601" s="82">
        <v>1.8600000000000002E-12</v>
      </c>
      <c r="P601" s="82">
        <v>5.9989999999999998E-12</v>
      </c>
      <c r="Q601" s="82">
        <v>4.125</v>
      </c>
      <c r="R601" s="82">
        <v>3.96</v>
      </c>
      <c r="S601" s="82">
        <v>2.1131056655962392E-11</v>
      </c>
      <c r="T601" s="82">
        <v>0.32</v>
      </c>
      <c r="U601" s="82">
        <v>6.3400000000000002E-13</v>
      </c>
      <c r="V601" s="82">
        <v>5.3600000000000004E-13</v>
      </c>
      <c r="W601" s="82">
        <v>4.2296309999999998E-12</v>
      </c>
      <c r="X601" s="82">
        <v>0</v>
      </c>
      <c r="Y601" s="82">
        <v>6.8718019898578983E-12</v>
      </c>
      <c r="AC601" s="82">
        <v>4.6160455326536463E-12</v>
      </c>
    </row>
    <row r="602" spans="1:29">
      <c r="A602" s="82">
        <v>1882</v>
      </c>
      <c r="B602" s="82" t="s">
        <v>257</v>
      </c>
      <c r="C602" s="82" t="s">
        <v>258</v>
      </c>
      <c r="D602" s="82">
        <v>134</v>
      </c>
      <c r="E602" s="82">
        <v>45717</v>
      </c>
      <c r="F602" s="83">
        <v>2044.4813202756623</v>
      </c>
      <c r="G602" s="82">
        <v>12.43923036739746</v>
      </c>
      <c r="H602" s="82">
        <v>10.86</v>
      </c>
      <c r="I602" s="82">
        <v>1.707798277193412E-11</v>
      </c>
      <c r="J602" s="82">
        <v>8.7483561095545767E-2</v>
      </c>
      <c r="K602" s="82">
        <v>1.2436344776962788E-11</v>
      </c>
      <c r="L602" s="82">
        <v>4.6500000000000004E-13</v>
      </c>
      <c r="M602" s="82">
        <v>3.0979999999999999E-12</v>
      </c>
      <c r="N602" s="82">
        <v>3.224E-12</v>
      </c>
      <c r="O602" s="82">
        <v>1.7929999999999999E-12</v>
      </c>
      <c r="P602" s="82">
        <v>6.2039999999999998E-12</v>
      </c>
      <c r="Q602" s="82">
        <v>3.875</v>
      </c>
      <c r="R602" s="82">
        <v>3.94</v>
      </c>
      <c r="S602" s="82">
        <v>1.9975451995089452E-11</v>
      </c>
      <c r="T602" s="82">
        <v>0.34</v>
      </c>
      <c r="U602" s="82">
        <v>6.0210000000000003E-13</v>
      </c>
      <c r="V602" s="82">
        <v>5.2000000000000001E-13</v>
      </c>
      <c r="W602" s="82">
        <v>4.202491E-12</v>
      </c>
      <c r="X602" s="82">
        <v>0</v>
      </c>
      <c r="Y602" s="82">
        <v>7.1683010604862852E-12</v>
      </c>
      <c r="AC602" s="82">
        <v>4.4556817722004606E-12</v>
      </c>
    </row>
    <row r="603" spans="1:29">
      <c r="A603" s="82">
        <v>1883</v>
      </c>
      <c r="B603" s="82" t="s">
        <v>257</v>
      </c>
      <c r="C603" s="82" t="s">
        <v>258</v>
      </c>
      <c r="D603" s="82">
        <v>134</v>
      </c>
      <c r="E603" s="82">
        <v>46014</v>
      </c>
      <c r="F603" s="83">
        <v>2143.2783533015045</v>
      </c>
      <c r="G603" s="82">
        <v>12.880654616719154</v>
      </c>
      <c r="H603" s="82">
        <v>11.49</v>
      </c>
      <c r="I603" s="82">
        <v>1.7203820568555444E-11</v>
      </c>
      <c r="J603" s="82">
        <v>0.10047740646164094</v>
      </c>
      <c r="K603" s="82">
        <v>1.2021799971208741E-11</v>
      </c>
      <c r="L603" s="82">
        <v>2.8699999999999999E-13</v>
      </c>
      <c r="M603" s="82">
        <v>3.22E-12</v>
      </c>
      <c r="N603" s="82">
        <v>3.2590000000000001E-12</v>
      </c>
      <c r="O603" s="82">
        <v>1.9390000000000001E-12</v>
      </c>
      <c r="P603" s="82">
        <v>7.0890000000000002E-12</v>
      </c>
      <c r="Q603" s="82">
        <v>3.5</v>
      </c>
      <c r="R603" s="82">
        <v>3.92</v>
      </c>
      <c r="S603" s="82">
        <v>1.9315106474590627E-11</v>
      </c>
      <c r="T603" s="82">
        <v>0.37</v>
      </c>
      <c r="U603" s="82">
        <v>5.7770000000000005E-13</v>
      </c>
      <c r="V603" s="82">
        <v>5.0399999999999997E-13</v>
      </c>
      <c r="W603" s="82">
        <v>4.2136969999999992E-12</v>
      </c>
      <c r="X603" s="82">
        <v>0</v>
      </c>
      <c r="Y603" s="82">
        <v>7.5694500000000002E-12</v>
      </c>
      <c r="Z603" s="82">
        <v>2.9689999999999996E-12</v>
      </c>
      <c r="AC603" s="82">
        <v>4.4965854645751919E-12</v>
      </c>
    </row>
    <row r="604" spans="1:29">
      <c r="A604" s="82">
        <v>1884</v>
      </c>
      <c r="B604" s="82" t="s">
        <v>257</v>
      </c>
      <c r="C604" s="82" t="s">
        <v>258</v>
      </c>
      <c r="D604" s="82">
        <v>134</v>
      </c>
      <c r="E604" s="82">
        <v>46335</v>
      </c>
      <c r="F604" s="83">
        <v>2178.4275855908168</v>
      </c>
      <c r="G604" s="82">
        <v>13.37775863262584</v>
      </c>
      <c r="H604" s="82">
        <v>11.67</v>
      </c>
      <c r="I604" s="82">
        <v>1.7856978556226966E-11</v>
      </c>
      <c r="J604" s="82">
        <v>0.10571736785329018</v>
      </c>
      <c r="K604" s="82">
        <v>1.1918163797253297E-11</v>
      </c>
      <c r="L604" s="82">
        <v>5.1700000000000002E-13</v>
      </c>
      <c r="M604" s="82">
        <v>3.2359999999999999E-12</v>
      </c>
      <c r="N604" s="82">
        <v>3.1899999999999999E-12</v>
      </c>
      <c r="O604" s="82">
        <v>2.113E-12</v>
      </c>
      <c r="P604" s="82">
        <v>7.5080000000000007E-12</v>
      </c>
      <c r="Q604" s="82">
        <v>2.89</v>
      </c>
      <c r="R604" s="82">
        <v>3.88</v>
      </c>
      <c r="S604" s="82">
        <v>1.9810365614964746E-11</v>
      </c>
      <c r="T604" s="82">
        <v>0.39</v>
      </c>
      <c r="U604" s="82">
        <v>5.9369999999999998E-13</v>
      </c>
      <c r="V604" s="82">
        <v>5.0799999999999996E-13</v>
      </c>
      <c r="W604" s="82">
        <v>4.2079619999999997E-12</v>
      </c>
      <c r="X604" s="82">
        <v>0</v>
      </c>
      <c r="Y604" s="82">
        <v>8.0822400000000017E-12</v>
      </c>
      <c r="Z604" s="82">
        <v>3.1649999999999999E-12</v>
      </c>
      <c r="AC604" s="82">
        <v>5.257363456397858E-12</v>
      </c>
    </row>
    <row r="605" spans="1:29">
      <c r="A605" s="82">
        <v>1885</v>
      </c>
      <c r="B605" s="82" t="s">
        <v>257</v>
      </c>
      <c r="C605" s="82" t="s">
        <v>258</v>
      </c>
      <c r="D605" s="82">
        <v>134</v>
      </c>
      <c r="E605" s="82">
        <v>46705</v>
      </c>
      <c r="F605" s="83">
        <v>2216.2357377340077</v>
      </c>
      <c r="G605" s="82">
        <v>13.706897068002563</v>
      </c>
      <c r="H605" s="82">
        <v>11.94</v>
      </c>
      <c r="I605" s="82">
        <v>1.7938265012382088E-11</v>
      </c>
      <c r="J605" s="82">
        <v>0.10463936789279804</v>
      </c>
      <c r="K605" s="82">
        <v>1.1607255142424707E-11</v>
      </c>
      <c r="L605" s="82">
        <v>5.2800000000000007E-13</v>
      </c>
      <c r="M605" s="82">
        <v>2.923E-12</v>
      </c>
      <c r="N605" s="82">
        <v>2.8559999999999999E-12</v>
      </c>
      <c r="O605" s="82">
        <v>2.2169999999999999E-12</v>
      </c>
      <c r="P605" s="82">
        <v>7.6959999999999995E-12</v>
      </c>
      <c r="Q605" s="82">
        <v>2.85</v>
      </c>
      <c r="R605" s="82">
        <v>3.81</v>
      </c>
      <c r="S605" s="82">
        <v>1.9150020094465924E-11</v>
      </c>
      <c r="T605" s="82">
        <v>0.4</v>
      </c>
      <c r="U605" s="82">
        <v>6.1539999999999998E-13</v>
      </c>
      <c r="V605" s="82">
        <v>5.7799999999999986E-13</v>
      </c>
      <c r="W605" s="82">
        <v>4.2015954E-12</v>
      </c>
      <c r="X605" s="82">
        <v>0</v>
      </c>
      <c r="Y605" s="82">
        <v>8.5331100000000006E-12</v>
      </c>
      <c r="Z605" s="82">
        <v>3.3289999999999996E-12</v>
      </c>
      <c r="AC605" s="82">
        <v>5.087710963831521E-12</v>
      </c>
    </row>
    <row r="606" spans="1:29">
      <c r="A606" s="82">
        <v>1886</v>
      </c>
      <c r="B606" s="82" t="s">
        <v>257</v>
      </c>
      <c r="C606" s="82" t="s">
        <v>258</v>
      </c>
      <c r="D606" s="82">
        <v>134</v>
      </c>
      <c r="E606" s="82">
        <v>47103</v>
      </c>
      <c r="F606" s="83">
        <v>2211.3782661246014</v>
      </c>
      <c r="G606" s="82">
        <v>13.930130734773083</v>
      </c>
      <c r="H606" s="82">
        <v>12.05</v>
      </c>
      <c r="I606" s="82">
        <v>1.8233579939615718E-11</v>
      </c>
      <c r="J606" s="82">
        <v>0.10456825983628201</v>
      </c>
      <c r="K606" s="82">
        <v>1.1503618935597578E-11</v>
      </c>
      <c r="L606" s="82">
        <v>5.1100000000000004E-13</v>
      </c>
      <c r="M606" s="82">
        <v>2.873E-12</v>
      </c>
      <c r="N606" s="82">
        <v>2.9740000000000001E-12</v>
      </c>
      <c r="O606" s="82">
        <v>2.4199999999999998E-12</v>
      </c>
      <c r="P606" s="82">
        <v>8.1419999999999998E-12</v>
      </c>
      <c r="Q606" s="82">
        <v>2.16</v>
      </c>
      <c r="R606" s="82">
        <v>3.74</v>
      </c>
      <c r="S606" s="82">
        <v>1.9975451995089455E-11</v>
      </c>
      <c r="T606" s="82">
        <v>0.4</v>
      </c>
      <c r="U606" s="82">
        <v>6.719000000000001E-13</v>
      </c>
      <c r="V606" s="82">
        <v>6.17E-13</v>
      </c>
      <c r="W606" s="82">
        <v>4.1946343999999996E-12</v>
      </c>
      <c r="X606" s="82">
        <v>0</v>
      </c>
      <c r="Y606" s="82">
        <v>9.0576899999999999E-12</v>
      </c>
      <c r="Z606" s="82">
        <v>3.6E-12</v>
      </c>
      <c r="AC606" s="82">
        <v>4.8194971750870856E-12</v>
      </c>
    </row>
    <row r="607" spans="1:29">
      <c r="A607" s="82">
        <v>1887</v>
      </c>
      <c r="B607" s="82" t="s">
        <v>257</v>
      </c>
      <c r="C607" s="82" t="s">
        <v>258</v>
      </c>
      <c r="D607" s="82">
        <v>134</v>
      </c>
      <c r="E607" s="82">
        <v>47540</v>
      </c>
      <c r="F607" s="83">
        <v>2275.2421034325343</v>
      </c>
      <c r="G607" s="82">
        <v>14.14276363267437</v>
      </c>
      <c r="H607" s="82">
        <v>12.06</v>
      </c>
      <c r="I607" s="82">
        <v>1.8710747376576324E-11</v>
      </c>
      <c r="J607" s="82">
        <v>0.11566390041493776</v>
      </c>
      <c r="K607" s="82">
        <v>1.1503618935597578E-11</v>
      </c>
      <c r="L607" s="82">
        <v>4.5E-13</v>
      </c>
      <c r="M607" s="82">
        <v>3.1090000000000002E-12</v>
      </c>
      <c r="N607" s="82">
        <v>3.1370000000000001E-12</v>
      </c>
      <c r="O607" s="82">
        <v>2.3810000000000001E-12</v>
      </c>
      <c r="P607" s="82">
        <v>8.4059999999999995E-12</v>
      </c>
      <c r="Q607" s="82">
        <v>2.2999999999999998</v>
      </c>
      <c r="R607" s="82">
        <v>3.7</v>
      </c>
      <c r="S607" s="82">
        <v>2.0305624755338871E-11</v>
      </c>
      <c r="T607" s="82">
        <v>0.42</v>
      </c>
      <c r="U607" s="82">
        <v>9.493E-13</v>
      </c>
      <c r="V607" s="82">
        <v>7.3799999999999988E-13</v>
      </c>
      <c r="W607" s="82">
        <v>4.1947999999999999E-12</v>
      </c>
      <c r="X607" s="82">
        <v>0</v>
      </c>
      <c r="Y607" s="82">
        <v>9.6186800000000004E-12</v>
      </c>
      <c r="Z607" s="82">
        <v>3.8739999999999999E-12</v>
      </c>
      <c r="AC607" s="82">
        <v>6.2230039903228103E-12</v>
      </c>
    </row>
    <row r="608" spans="1:29">
      <c r="A608" s="82">
        <v>1888</v>
      </c>
      <c r="B608" s="82" t="s">
        <v>257</v>
      </c>
      <c r="C608" s="82" t="s">
        <v>258</v>
      </c>
      <c r="D608" s="82">
        <v>134</v>
      </c>
      <c r="E608" s="82">
        <v>48020</v>
      </c>
      <c r="F608" s="83">
        <v>2340.7836176887704</v>
      </c>
      <c r="G608" s="82">
        <v>14.573381272954613</v>
      </c>
      <c r="H608" s="82">
        <v>12.38</v>
      </c>
      <c r="I608" s="82">
        <v>1.9674461463356847E-11</v>
      </c>
      <c r="J608" s="82">
        <v>0.1158524811739718</v>
      </c>
      <c r="K608" s="82">
        <v>1.1607255142424705E-11</v>
      </c>
      <c r="L608" s="82">
        <v>7.0499999999999992E-13</v>
      </c>
      <c r="M608" s="82">
        <v>3.2639999999999998E-12</v>
      </c>
      <c r="N608" s="82">
        <v>3.207E-12</v>
      </c>
      <c r="O608" s="82">
        <v>2.5440000000000001E-12</v>
      </c>
      <c r="P608" s="82">
        <v>8.7990000000000008E-12</v>
      </c>
      <c r="Q608" s="82">
        <v>2.11</v>
      </c>
      <c r="R608" s="82">
        <v>3.64</v>
      </c>
      <c r="S608" s="82">
        <v>2.4102611498207116E-11</v>
      </c>
      <c r="T608" s="82">
        <v>0.4</v>
      </c>
      <c r="U608" s="82">
        <v>9.9570000000000009E-13</v>
      </c>
      <c r="V608" s="82">
        <v>8.1899999999999984E-13</v>
      </c>
      <c r="W608" s="82">
        <v>4.1797000000000001E-12</v>
      </c>
      <c r="X608" s="82">
        <v>0</v>
      </c>
      <c r="Y608" s="82">
        <v>1.0307E-11</v>
      </c>
      <c r="Z608" s="82">
        <v>4.2449999999999998E-12</v>
      </c>
      <c r="AC608" s="82">
        <v>5.7783889893015858E-12</v>
      </c>
    </row>
    <row r="609" spans="1:29">
      <c r="A609" s="82">
        <v>1889</v>
      </c>
      <c r="B609" s="82" t="s">
        <v>257</v>
      </c>
      <c r="C609" s="82" t="s">
        <v>258</v>
      </c>
      <c r="D609" s="82">
        <v>134</v>
      </c>
      <c r="E609" s="82">
        <v>48512</v>
      </c>
      <c r="F609" s="83">
        <v>2379.2176369390227</v>
      </c>
      <c r="G609" s="82">
        <v>14.65664362261683</v>
      </c>
      <c r="H609" s="82">
        <v>12.57</v>
      </c>
      <c r="I609" s="82">
        <v>2.0732228212611395E-11</v>
      </c>
      <c r="J609" s="82">
        <v>0.12923644995384412</v>
      </c>
      <c r="K609" s="82">
        <v>1.2021799971208739E-11</v>
      </c>
      <c r="L609" s="82">
        <v>5.9799999999999998E-13</v>
      </c>
      <c r="M609" s="82">
        <v>3.9899999999999998E-12</v>
      </c>
      <c r="N609" s="82">
        <v>3.1649999999999999E-12</v>
      </c>
      <c r="O609" s="82">
        <v>3.019E-12</v>
      </c>
      <c r="P609" s="82">
        <v>9.7709999999999995E-12</v>
      </c>
      <c r="Q609" s="82">
        <v>2.63</v>
      </c>
      <c r="R609" s="82">
        <v>3.6</v>
      </c>
      <c r="S609" s="82">
        <v>3.0706066703195364E-11</v>
      </c>
      <c r="T609" s="82">
        <v>0.41</v>
      </c>
      <c r="U609" s="82">
        <v>1.2064E-12</v>
      </c>
      <c r="V609" s="82">
        <v>8.5599999999999999E-13</v>
      </c>
      <c r="W609" s="82">
        <v>4.1864E-12</v>
      </c>
      <c r="X609" s="82">
        <v>0</v>
      </c>
      <c r="Y609" s="82">
        <v>1.1770400000000002E-11</v>
      </c>
      <c r="Z609" s="82">
        <v>4.7599999999999999E-12</v>
      </c>
      <c r="AC609" s="82">
        <v>6.1485257507214742E-12</v>
      </c>
    </row>
    <row r="610" spans="1:29">
      <c r="A610" s="82">
        <v>1890</v>
      </c>
      <c r="B610" s="82" t="s">
        <v>257</v>
      </c>
      <c r="C610" s="82" t="s">
        <v>258</v>
      </c>
      <c r="D610" s="82">
        <v>134</v>
      </c>
      <c r="E610" s="82">
        <v>49239</v>
      </c>
      <c r="F610" s="83">
        <v>2427.8085995756928</v>
      </c>
      <c r="G610" s="82">
        <v>14.723232918329384</v>
      </c>
      <c r="H610" s="82">
        <v>12.7</v>
      </c>
      <c r="I610" s="82">
        <v>2.1601694196773773E-11</v>
      </c>
      <c r="J610" s="82">
        <v>0.1419158641662443</v>
      </c>
      <c r="K610" s="82">
        <v>1.2332708566424672E-11</v>
      </c>
      <c r="L610" s="82">
        <v>4.4600000000000002E-13</v>
      </c>
      <c r="M610" s="82">
        <v>4.1460000000000003E-12</v>
      </c>
      <c r="N610" s="82">
        <v>3.3269999999999999E-12</v>
      </c>
      <c r="O610" s="82">
        <v>2.9099999999999999E-12</v>
      </c>
      <c r="P610" s="82">
        <v>9.8920000000000003E-12</v>
      </c>
      <c r="Q610" s="82">
        <v>3.78</v>
      </c>
      <c r="R610" s="82">
        <v>3.68</v>
      </c>
      <c r="S610" s="82">
        <v>2.525821615908006E-11</v>
      </c>
      <c r="T610" s="82">
        <v>0.42</v>
      </c>
      <c r="U610" s="82">
        <v>1.2532E-12</v>
      </c>
      <c r="V610" s="82">
        <v>1.044E-12</v>
      </c>
      <c r="W610" s="82">
        <v>4.1818999999999994E-12</v>
      </c>
      <c r="X610" s="82">
        <v>0</v>
      </c>
      <c r="Y610" s="82">
        <v>1.22582E-11</v>
      </c>
      <c r="Z610" s="82">
        <v>5.1239999999999996E-12</v>
      </c>
      <c r="AC610" s="82">
        <v>6.6963113054060317E-12</v>
      </c>
    </row>
    <row r="611" spans="1:29">
      <c r="A611" s="82">
        <v>1891</v>
      </c>
      <c r="B611" s="82" t="s">
        <v>257</v>
      </c>
      <c r="C611" s="82" t="s">
        <v>258</v>
      </c>
      <c r="D611" s="82">
        <v>134</v>
      </c>
      <c r="E611" s="82">
        <v>49767</v>
      </c>
      <c r="F611" s="83">
        <v>2396.5457832076295</v>
      </c>
      <c r="G611" s="82">
        <v>14.646351614005926</v>
      </c>
      <c r="H611" s="82">
        <v>12.81</v>
      </c>
      <c r="I611" s="82">
        <v>2.2090846348193567E-11</v>
      </c>
      <c r="J611" s="82">
        <v>9.1937765205091934E-2</v>
      </c>
      <c r="K611" s="82">
        <v>1.2539981073541056E-11</v>
      </c>
      <c r="L611" s="82">
        <v>3.4399999999999995E-13</v>
      </c>
      <c r="M611" s="82">
        <v>4.1510000000000004E-12</v>
      </c>
      <c r="N611" s="82">
        <v>3.1760000000000002E-12</v>
      </c>
      <c r="O611" s="82">
        <v>2.9640000000000003E-12</v>
      </c>
      <c r="P611" s="82">
        <v>1.0128999999999999E-11</v>
      </c>
      <c r="Q611" s="82">
        <v>3.02</v>
      </c>
      <c r="R611" s="82">
        <v>3.71</v>
      </c>
      <c r="S611" s="82">
        <v>2.1131056655962402E-11</v>
      </c>
      <c r="T611" s="82">
        <v>0.46</v>
      </c>
      <c r="U611" s="82">
        <v>1.4139000000000001E-12</v>
      </c>
      <c r="V611" s="82">
        <v>1.0429999999999999E-12</v>
      </c>
      <c r="W611" s="82">
        <v>4.1793999999999997E-12</v>
      </c>
      <c r="X611" s="82">
        <v>1</v>
      </c>
      <c r="Y611" s="82">
        <v>1.2693199999999999E-11</v>
      </c>
      <c r="Z611" s="82">
        <v>5.5190000000000002E-12</v>
      </c>
      <c r="AC611" s="82">
        <v>7.3161962898629712E-12</v>
      </c>
    </row>
    <row r="612" spans="1:29">
      <c r="A612" s="82">
        <v>1892</v>
      </c>
      <c r="B612" s="82" t="s">
        <v>257</v>
      </c>
      <c r="C612" s="82" t="s">
        <v>258</v>
      </c>
      <c r="D612" s="82">
        <v>134</v>
      </c>
      <c r="E612" s="82">
        <v>50279</v>
      </c>
      <c r="F612" s="83">
        <v>2469.31079719532</v>
      </c>
      <c r="G612" s="82">
        <v>14.70192846050481</v>
      </c>
      <c r="H612" s="82">
        <v>13.02</v>
      </c>
      <c r="I612" s="82">
        <v>2.2220917629569195E-11</v>
      </c>
      <c r="J612" s="82">
        <v>0.13050164166077885</v>
      </c>
      <c r="K612" s="82">
        <v>1.2436344776962785E-11</v>
      </c>
      <c r="L612" s="82">
        <v>2.0000000000000001E-13</v>
      </c>
      <c r="M612" s="82">
        <v>4.0189999999999997E-12</v>
      </c>
      <c r="N612" s="82">
        <v>2.9540000000000001E-12</v>
      </c>
      <c r="O612" s="82">
        <v>2.961E-12</v>
      </c>
      <c r="P612" s="82">
        <v>1.0494E-11</v>
      </c>
      <c r="Q612" s="82">
        <v>1.8</v>
      </c>
      <c r="R612" s="82">
        <v>3.68</v>
      </c>
      <c r="S612" s="82">
        <v>2.1296143036087105E-11</v>
      </c>
      <c r="T612" s="82">
        <v>0.48</v>
      </c>
      <c r="U612" s="82">
        <v>1.2084E-12</v>
      </c>
      <c r="V612" s="82">
        <v>1.0489999999999999E-12</v>
      </c>
      <c r="W612" s="82">
        <v>4.1784E-12</v>
      </c>
      <c r="X612" s="82">
        <v>0</v>
      </c>
      <c r="Y612" s="82">
        <v>1.3393E-11</v>
      </c>
      <c r="Z612" s="82">
        <v>6.0049999999999987E-12</v>
      </c>
      <c r="AC612" s="82">
        <v>7.0572934400828307E-12</v>
      </c>
    </row>
    <row r="613" spans="1:29">
      <c r="A613" s="82">
        <v>1893</v>
      </c>
      <c r="B613" s="82" t="s">
        <v>257</v>
      </c>
      <c r="C613" s="82" t="s">
        <v>258</v>
      </c>
      <c r="D613" s="82">
        <v>134</v>
      </c>
      <c r="E613" s="82">
        <v>50778</v>
      </c>
      <c r="F613" s="83">
        <v>2565.4640799625431</v>
      </c>
      <c r="G613" s="82">
        <v>15.613903343517054</v>
      </c>
      <c r="H613" s="82">
        <v>13.84</v>
      </c>
      <c r="I613" s="82">
        <v>2.2433513204343706E-11</v>
      </c>
      <c r="J613" s="82">
        <v>0.12029396066839101</v>
      </c>
      <c r="K613" s="82">
        <v>1.1710891379299841E-11</v>
      </c>
      <c r="L613" s="82">
        <v>3.8E-13</v>
      </c>
      <c r="M613" s="82">
        <v>3.9620000000000003E-12</v>
      </c>
      <c r="N613" s="82">
        <v>3.0920000000000002E-12</v>
      </c>
      <c r="O613" s="82">
        <v>2.9560000000000003E-12</v>
      </c>
      <c r="P613" s="82">
        <v>1.0888E-11</v>
      </c>
      <c r="Q613" s="82">
        <v>3.17</v>
      </c>
      <c r="R613" s="82">
        <v>3.65</v>
      </c>
      <c r="S613" s="82">
        <v>2.1791402176461223E-11</v>
      </c>
      <c r="T613" s="82">
        <v>0.49</v>
      </c>
      <c r="U613" s="82">
        <v>1.2549999999999998E-12</v>
      </c>
      <c r="V613" s="82">
        <v>1.103E-12</v>
      </c>
      <c r="W613" s="82">
        <v>4.1875000000000001E-12</v>
      </c>
      <c r="X613" s="82">
        <v>0</v>
      </c>
      <c r="Y613" s="82">
        <v>1.4045999999999997E-11</v>
      </c>
      <c r="Z613" s="82">
        <v>6.4480000000000016E-12</v>
      </c>
      <c r="AC613" s="82">
        <v>7.2522657872197091E-12</v>
      </c>
    </row>
    <row r="614" spans="1:29">
      <c r="A614" s="82">
        <v>1894</v>
      </c>
      <c r="B614" s="82" t="s">
        <v>257</v>
      </c>
      <c r="C614" s="82" t="s">
        <v>258</v>
      </c>
      <c r="D614" s="82">
        <v>134</v>
      </c>
      <c r="E614" s="82">
        <v>51339</v>
      </c>
      <c r="F614" s="83">
        <v>2597.6019153773409</v>
      </c>
      <c r="G614" s="82">
        <v>15.936660733555017</v>
      </c>
      <c r="H614" s="82">
        <v>13.86</v>
      </c>
      <c r="I614" s="82">
        <v>2.2752210971439601E-11</v>
      </c>
      <c r="J614" s="82">
        <v>0.10385452157136407</v>
      </c>
      <c r="K614" s="82">
        <v>1.1503618935597576E-11</v>
      </c>
      <c r="L614" s="82">
        <v>6.3500000000000002E-13</v>
      </c>
      <c r="M614" s="82">
        <v>3.9380000000000004E-12</v>
      </c>
      <c r="N614" s="82">
        <v>2.9620000000000001E-12</v>
      </c>
      <c r="O614" s="82">
        <v>3.5020000000000002E-12</v>
      </c>
      <c r="P614" s="82">
        <v>1.1828E-11</v>
      </c>
      <c r="Q614" s="82">
        <v>1.74</v>
      </c>
      <c r="R614" s="82">
        <v>3.56</v>
      </c>
      <c r="S614" s="82">
        <v>2.509312977895535E-11</v>
      </c>
      <c r="T614" s="82">
        <v>0.5</v>
      </c>
      <c r="U614" s="82">
        <v>1.3440999999999999E-12</v>
      </c>
      <c r="V614" s="82">
        <v>1.1439999999999998E-12</v>
      </c>
      <c r="W614" s="82">
        <v>4.1807999999999993E-12</v>
      </c>
      <c r="X614" s="82">
        <v>0</v>
      </c>
      <c r="Y614" s="82">
        <v>1.54118E-11</v>
      </c>
      <c r="Z614" s="82">
        <v>7.0380000000000005E-12</v>
      </c>
      <c r="AC614" s="82">
        <v>6.7096935538301074E-12</v>
      </c>
    </row>
    <row r="615" spans="1:29">
      <c r="A615" s="82">
        <v>1895</v>
      </c>
      <c r="B615" s="82" t="s">
        <v>257</v>
      </c>
      <c r="C615" s="82" t="s">
        <v>258</v>
      </c>
      <c r="D615" s="82">
        <v>134</v>
      </c>
      <c r="E615" s="82">
        <v>52001</v>
      </c>
      <c r="F615" s="83">
        <v>2686.0838313841509</v>
      </c>
      <c r="G615" s="82">
        <v>16.18089009789178</v>
      </c>
      <c r="H615" s="82">
        <v>14.42</v>
      </c>
      <c r="I615" s="82">
        <v>2.3824567664849268E-11</v>
      </c>
      <c r="J615" s="82">
        <v>0.11206145561099232</v>
      </c>
      <c r="K615" s="82">
        <v>1.1710891379299841E-11</v>
      </c>
      <c r="L615" s="82">
        <v>3.32E-13</v>
      </c>
      <c r="M615" s="82">
        <v>4.1209999999999999E-12</v>
      </c>
      <c r="N615" s="82">
        <v>3.3180000000000002E-12</v>
      </c>
      <c r="O615" s="82">
        <v>3.8630000000000008E-12</v>
      </c>
      <c r="P615" s="82">
        <v>1.2776E-11</v>
      </c>
      <c r="Q615" s="82">
        <v>2.0099999999999998</v>
      </c>
      <c r="R615" s="82">
        <v>3.36</v>
      </c>
      <c r="S615" s="82">
        <v>2.6578907200077706E-11</v>
      </c>
      <c r="T615" s="82">
        <v>0.5</v>
      </c>
      <c r="U615" s="82">
        <v>1.2248E-12</v>
      </c>
      <c r="V615" s="82">
        <v>1.132E-12</v>
      </c>
      <c r="W615" s="82">
        <v>4.1752999999999998E-12</v>
      </c>
      <c r="X615" s="82">
        <v>0</v>
      </c>
      <c r="Y615" s="82">
        <v>1.68051E-11</v>
      </c>
      <c r="Z615" s="82">
        <v>7.6720000000000004E-12</v>
      </c>
      <c r="AC615" s="82">
        <v>6.9838429975791937E-12</v>
      </c>
    </row>
    <row r="616" spans="1:29">
      <c r="A616" s="82">
        <v>1896</v>
      </c>
      <c r="B616" s="82" t="s">
        <v>257</v>
      </c>
      <c r="C616" s="82" t="s">
        <v>258</v>
      </c>
      <c r="D616" s="82">
        <v>134</v>
      </c>
      <c r="E616" s="82">
        <v>52753</v>
      </c>
      <c r="F616" s="83">
        <v>2739.6427383537789</v>
      </c>
      <c r="G616" s="82">
        <v>16.530406710318093</v>
      </c>
      <c r="H616" s="82">
        <v>14.37</v>
      </c>
      <c r="I616" s="82">
        <v>2.4911579326622092E-11</v>
      </c>
      <c r="J616" s="82">
        <v>0.13306645909781681</v>
      </c>
      <c r="K616" s="82">
        <v>1.181452758995148E-11</v>
      </c>
      <c r="L616" s="82">
        <v>5.9100000000000001E-13</v>
      </c>
      <c r="M616" s="82">
        <v>4.3070000000000001E-12</v>
      </c>
      <c r="N616" s="82">
        <v>3.525E-12</v>
      </c>
      <c r="O616" s="82">
        <v>3.8039999999999995E-12</v>
      </c>
      <c r="P616" s="82">
        <v>1.3347E-11</v>
      </c>
      <c r="Q616" s="82">
        <v>3.04</v>
      </c>
      <c r="R616" s="82">
        <v>3.35</v>
      </c>
      <c r="S616" s="82">
        <v>2.8229771001324765E-11</v>
      </c>
      <c r="T616" s="82">
        <v>0.49</v>
      </c>
      <c r="U616" s="82">
        <v>1.2479E-12</v>
      </c>
      <c r="V616" s="82">
        <v>1.1369999999999999E-12</v>
      </c>
      <c r="W616" s="82">
        <v>4.1812E-12</v>
      </c>
      <c r="X616" s="82">
        <v>0</v>
      </c>
      <c r="Y616" s="82">
        <v>1.8023299999999998E-11</v>
      </c>
      <c r="Z616" s="82">
        <v>8.2889999999999991E-12</v>
      </c>
      <c r="AC616" s="82">
        <v>7.0914190194044559E-12</v>
      </c>
    </row>
    <row r="617" spans="1:29">
      <c r="A617" s="82">
        <v>1897</v>
      </c>
      <c r="B617" s="82" t="s">
        <v>257</v>
      </c>
      <c r="C617" s="82" t="s">
        <v>258</v>
      </c>
      <c r="D617" s="82">
        <v>134</v>
      </c>
      <c r="E617" s="82">
        <v>53549</v>
      </c>
      <c r="F617" s="83">
        <v>2774.6099651393465</v>
      </c>
      <c r="G617" s="82">
        <v>16.756213379241338</v>
      </c>
      <c r="H617" s="82">
        <v>14.55</v>
      </c>
      <c r="I617" s="82">
        <v>2.6096616707857047E-11</v>
      </c>
      <c r="J617" s="82">
        <v>0.14452880128160478</v>
      </c>
      <c r="K617" s="82">
        <v>1.2021799971208738E-11</v>
      </c>
      <c r="L617" s="82">
        <v>6.6900000000000008E-13</v>
      </c>
      <c r="M617" s="82">
        <v>4.6809999999999999E-12</v>
      </c>
      <c r="N617" s="82">
        <v>3.6350000000000002E-12</v>
      </c>
      <c r="O617" s="82">
        <v>4.168E-12</v>
      </c>
      <c r="P617" s="82">
        <v>1.5329000000000001E-11</v>
      </c>
      <c r="Q617" s="82">
        <v>3.09</v>
      </c>
      <c r="R617" s="82">
        <v>3.36</v>
      </c>
      <c r="S617" s="82">
        <v>3.0210807562821242E-11</v>
      </c>
      <c r="T617" s="82">
        <v>0.48</v>
      </c>
      <c r="U617" s="82">
        <v>1.7329000000000002E-12</v>
      </c>
      <c r="V617" s="82">
        <v>1.2200000000000001E-12</v>
      </c>
      <c r="W617" s="82">
        <v>4.1856000000000003E-12</v>
      </c>
      <c r="X617" s="82">
        <v>0</v>
      </c>
      <c r="Y617" s="82">
        <v>1.9450900000000001E-11</v>
      </c>
      <c r="Z617" s="82">
        <v>8.9519999999999998E-12</v>
      </c>
      <c r="AC617" s="82">
        <v>7.4568790254154546E-12</v>
      </c>
    </row>
    <row r="618" spans="1:29">
      <c r="A618" s="82">
        <v>1898</v>
      </c>
      <c r="B618" s="82" t="s">
        <v>257</v>
      </c>
      <c r="C618" s="82" t="s">
        <v>258</v>
      </c>
      <c r="D618" s="82">
        <v>134</v>
      </c>
      <c r="E618" s="82">
        <v>54406</v>
      </c>
      <c r="F618" s="83">
        <v>2847.8220385570485</v>
      </c>
      <c r="G618" s="82">
        <v>17.409447165775447</v>
      </c>
      <c r="H618" s="82">
        <v>14.9</v>
      </c>
      <c r="I618" s="82">
        <v>2.7532157291091803E-11</v>
      </c>
      <c r="J618" s="82">
        <v>0.14452880128160478</v>
      </c>
      <c r="K618" s="82">
        <v>1.2021799971208738E-11</v>
      </c>
      <c r="L618" s="82">
        <v>8.1399999999999996E-13</v>
      </c>
      <c r="M618" s="82">
        <v>5.0809999999999999E-12</v>
      </c>
      <c r="N618" s="82">
        <v>3.7570000000000002E-12</v>
      </c>
      <c r="O618" s="82">
        <v>4.6500000000000006E-12</v>
      </c>
      <c r="P618" s="82">
        <v>1.62355E-11</v>
      </c>
      <c r="Q618" s="82">
        <v>3.55</v>
      </c>
      <c r="R618" s="82">
        <v>3.4</v>
      </c>
      <c r="S618" s="82">
        <v>3.0210807562821242E-11</v>
      </c>
      <c r="T618" s="82">
        <v>0.47</v>
      </c>
      <c r="U618" s="82">
        <v>1.8567999999999999E-12</v>
      </c>
      <c r="V618" s="82">
        <v>1.301E-12</v>
      </c>
      <c r="W618" s="82">
        <v>4.2090999999999999E-12</v>
      </c>
      <c r="X618" s="82">
        <v>0</v>
      </c>
      <c r="Y618" s="82">
        <v>2.1262599999999998E-11</v>
      </c>
      <c r="Z618" s="82">
        <v>9.8670000000000007E-12</v>
      </c>
      <c r="AC618" s="82">
        <v>7.4124632801503072E-12</v>
      </c>
    </row>
    <row r="619" spans="1:29">
      <c r="A619" s="82">
        <v>1899</v>
      </c>
      <c r="B619" s="82" t="s">
        <v>257</v>
      </c>
      <c r="C619" s="82" t="s">
        <v>258</v>
      </c>
      <c r="D619" s="82">
        <v>134</v>
      </c>
      <c r="E619" s="82">
        <v>55248</v>
      </c>
      <c r="F619" s="83">
        <v>2905.093894611136</v>
      </c>
      <c r="G619" s="82">
        <v>17.132592134142115</v>
      </c>
      <c r="H619" s="82">
        <v>15</v>
      </c>
      <c r="I619" s="82">
        <v>2.82441957850892E-11</v>
      </c>
      <c r="J619" s="82">
        <v>0.16970498409999685</v>
      </c>
      <c r="K619" s="82">
        <v>1.233270856642467E-11</v>
      </c>
      <c r="L619" s="82">
        <v>3.6899999999999999E-13</v>
      </c>
      <c r="M619" s="82">
        <v>5.483E-12</v>
      </c>
      <c r="N619" s="82">
        <v>4.2070000000000001E-12</v>
      </c>
      <c r="O619" s="82">
        <v>5.1099999999999998E-12</v>
      </c>
      <c r="P619" s="82">
        <v>1.7753E-11</v>
      </c>
      <c r="Q619" s="82">
        <v>4.45</v>
      </c>
      <c r="R619" s="82">
        <v>3.55</v>
      </c>
      <c r="S619" s="82">
        <v>3.0210807562821242E-11</v>
      </c>
      <c r="T619" s="82">
        <v>0.47</v>
      </c>
      <c r="U619" s="82">
        <v>1.9731000000000001E-12</v>
      </c>
      <c r="V619" s="82">
        <v>1.3919999999999999E-12</v>
      </c>
      <c r="W619" s="82">
        <v>4.1962999999999998E-12</v>
      </c>
      <c r="X619" s="82">
        <v>0</v>
      </c>
      <c r="Y619" s="82">
        <v>2.2918699999999999E-11</v>
      </c>
      <c r="Z619" s="82">
        <v>1.0105999999999999E-11</v>
      </c>
      <c r="AC619" s="82">
        <v>8.5810847924601651E-12</v>
      </c>
    </row>
    <row r="620" spans="1:29">
      <c r="A620" s="82">
        <v>1900</v>
      </c>
      <c r="B620" s="82" t="s">
        <v>257</v>
      </c>
      <c r="C620" s="82" t="s">
        <v>258</v>
      </c>
      <c r="D620" s="82">
        <v>134</v>
      </c>
      <c r="E620" s="82">
        <v>56046</v>
      </c>
      <c r="F620" s="83">
        <v>2984.7592851364275</v>
      </c>
      <c r="G620" s="82">
        <v>17.117874561828522</v>
      </c>
      <c r="H620" s="82">
        <v>14.77</v>
      </c>
      <c r="I620" s="82">
        <v>2.9361494720535673E-11</v>
      </c>
      <c r="J620" s="82">
        <v>0.15717455621301776</v>
      </c>
      <c r="K620" s="82">
        <v>1.2643617291677967E-11</v>
      </c>
      <c r="L620" s="82">
        <v>4.02E-13</v>
      </c>
      <c r="M620" s="82">
        <v>5.7660000000000003E-12</v>
      </c>
      <c r="N620" s="82">
        <v>4.6109999999999996E-12</v>
      </c>
      <c r="O620" s="82">
        <v>5.4569999999999999E-12</v>
      </c>
      <c r="P620" s="82">
        <v>1.8144E-11</v>
      </c>
      <c r="Q620" s="82">
        <v>4.41</v>
      </c>
      <c r="R620" s="82">
        <v>3.68</v>
      </c>
      <c r="S620" s="82">
        <v>2.6578907200077706E-11</v>
      </c>
      <c r="T620" s="82">
        <v>0.46</v>
      </c>
      <c r="U620" s="82">
        <v>2.0970000000000001E-12</v>
      </c>
      <c r="V620" s="82">
        <v>1.4940000000000003E-12</v>
      </c>
      <c r="W620" s="82">
        <v>4.2012000000000003E-12</v>
      </c>
      <c r="X620" s="82">
        <v>0</v>
      </c>
      <c r="Y620" s="82">
        <v>2.3864000000000004E-11</v>
      </c>
      <c r="Z620" s="82">
        <v>1.0443E-11</v>
      </c>
      <c r="AC620" s="82">
        <v>7.7161583290653584E-12</v>
      </c>
    </row>
    <row r="621" spans="1:29">
      <c r="A621" s="82">
        <v>1901</v>
      </c>
      <c r="B621" s="82" t="s">
        <v>257</v>
      </c>
      <c r="C621" s="82" t="s">
        <v>258</v>
      </c>
      <c r="D621" s="82">
        <v>134</v>
      </c>
      <c r="E621" s="82">
        <v>56874</v>
      </c>
      <c r="F621" s="83">
        <v>2871.3329228094321</v>
      </c>
      <c r="G621" s="82">
        <v>17.006103348314095</v>
      </c>
      <c r="H621" s="82">
        <v>14.72</v>
      </c>
      <c r="I621" s="82">
        <v>2.9615775594976042E-11</v>
      </c>
      <c r="J621" s="82">
        <v>0.12303507606667299</v>
      </c>
      <c r="K621" s="82">
        <v>1.2643617291677967E-11</v>
      </c>
      <c r="L621" s="82">
        <v>4.15E-13</v>
      </c>
      <c r="M621" s="82">
        <v>5.4209999999999996E-12</v>
      </c>
      <c r="N621" s="82">
        <v>4.431E-12</v>
      </c>
      <c r="O621" s="82">
        <v>5.4860000000000007E-12</v>
      </c>
      <c r="P621" s="82">
        <v>1.9263999999999999E-11</v>
      </c>
      <c r="Q621" s="82">
        <v>3.06</v>
      </c>
      <c r="R621" s="82">
        <v>3.65</v>
      </c>
      <c r="S621" s="82">
        <v>2.4267697878331819E-11</v>
      </c>
      <c r="T621" s="82">
        <v>0.49</v>
      </c>
      <c r="U621" s="82">
        <v>2.4161999999999997E-12</v>
      </c>
      <c r="V621" s="82">
        <v>1.6710000000000003E-12</v>
      </c>
      <c r="W621" s="82">
        <v>4.1852999999999999E-12</v>
      </c>
      <c r="X621" s="82">
        <v>1</v>
      </c>
      <c r="Y621" s="82">
        <v>2.4529000000000003E-11</v>
      </c>
      <c r="Z621" s="82">
        <v>1.1035000000000001E-11</v>
      </c>
      <c r="AC621" s="82">
        <v>7.0537419162735694E-12</v>
      </c>
    </row>
    <row r="622" spans="1:29">
      <c r="A622" s="82">
        <v>1902</v>
      </c>
      <c r="B622" s="82" t="s">
        <v>257</v>
      </c>
      <c r="C622" s="82" t="s">
        <v>258</v>
      </c>
      <c r="D622" s="82">
        <v>134</v>
      </c>
      <c r="E622" s="82">
        <v>57767</v>
      </c>
      <c r="F622" s="83">
        <v>2893.4672750606019</v>
      </c>
      <c r="G622" s="82">
        <v>17.09708470443449</v>
      </c>
      <c r="H622" s="82">
        <v>14.83</v>
      </c>
      <c r="I622" s="82">
        <v>3.0499440694214687E-11</v>
      </c>
      <c r="J622" s="82">
        <v>0.11024805813079429</v>
      </c>
      <c r="K622" s="82">
        <v>1.2747253490839261E-11</v>
      </c>
      <c r="L622" s="82">
        <v>4.8699999999999994E-13</v>
      </c>
      <c r="M622" s="82">
        <v>5.6309999999999997E-12</v>
      </c>
      <c r="N622" s="82">
        <v>4.6780000000000001E-12</v>
      </c>
      <c r="O622" s="82">
        <v>5.9179999999999996E-12</v>
      </c>
      <c r="P622" s="82">
        <v>2.0581E-11</v>
      </c>
      <c r="Q622" s="82">
        <v>2.19</v>
      </c>
      <c r="R622" s="82">
        <v>3.52</v>
      </c>
      <c r="S622" s="82">
        <v>2.5258216159080056E-11</v>
      </c>
      <c r="T622" s="82">
        <v>0.5</v>
      </c>
      <c r="U622" s="82">
        <v>2.1768999999999997E-12</v>
      </c>
      <c r="V622" s="82">
        <v>1.725E-12</v>
      </c>
      <c r="W622" s="82">
        <v>4.1936999999999998E-12</v>
      </c>
      <c r="X622" s="82">
        <v>0</v>
      </c>
      <c r="Y622" s="82">
        <v>2.6061999999999999E-11</v>
      </c>
      <c r="Z622" s="82">
        <v>1.1771000000000001E-11</v>
      </c>
      <c r="AC622" s="82">
        <v>7.4470711426836666E-12</v>
      </c>
    </row>
    <row r="623" spans="1:29">
      <c r="A623" s="82">
        <v>1903</v>
      </c>
      <c r="B623" s="82" t="s">
        <v>257</v>
      </c>
      <c r="C623" s="82" t="s">
        <v>258</v>
      </c>
      <c r="D623" s="82">
        <v>134</v>
      </c>
      <c r="E623" s="82">
        <v>58629</v>
      </c>
      <c r="F623" s="83">
        <v>3008.1579972964914</v>
      </c>
      <c r="G623" s="82">
        <v>17.499913921465293</v>
      </c>
      <c r="H623" s="82">
        <v>15.19</v>
      </c>
      <c r="I623" s="82">
        <v>3.1685129484008168E-11</v>
      </c>
      <c r="J623" s="82">
        <v>0.14417766408929714</v>
      </c>
      <c r="K623" s="82">
        <v>1.2747253490839261E-11</v>
      </c>
      <c r="L623" s="82">
        <v>4.3099999999999998E-13</v>
      </c>
      <c r="M623" s="82">
        <v>6.0030000000000002E-12</v>
      </c>
      <c r="N623" s="82">
        <v>5.0149999999999999E-12</v>
      </c>
      <c r="O623" s="82">
        <v>6.2520000000000004E-12</v>
      </c>
      <c r="P623" s="82">
        <v>2.1943999999999999E-11</v>
      </c>
      <c r="Q623" s="82">
        <v>3.01</v>
      </c>
      <c r="R623" s="82">
        <v>3.53</v>
      </c>
      <c r="S623" s="82">
        <v>2.8229771001324768E-11</v>
      </c>
      <c r="T623" s="82">
        <v>0.5</v>
      </c>
      <c r="U623" s="82">
        <v>2.4421999999999998E-12</v>
      </c>
      <c r="V623" s="82">
        <v>1.7699999999999999E-12</v>
      </c>
      <c r="W623" s="82">
        <v>4.1963999999999994E-12</v>
      </c>
      <c r="X623" s="82">
        <v>0</v>
      </c>
      <c r="Y623" s="82">
        <v>2.7824999999999998E-11</v>
      </c>
      <c r="Z623" s="82">
        <v>1.255E-11</v>
      </c>
      <c r="AC623" s="82">
        <v>7.4504498935062222E-12</v>
      </c>
    </row>
    <row r="624" spans="1:29">
      <c r="A624" s="82">
        <v>1904</v>
      </c>
      <c r="B624" s="82" t="s">
        <v>257</v>
      </c>
      <c r="C624" s="82" t="s">
        <v>258</v>
      </c>
      <c r="D624" s="82">
        <v>134</v>
      </c>
      <c r="E624" s="82">
        <v>59475</v>
      </c>
      <c r="F624" s="83">
        <v>3083.353492717019</v>
      </c>
      <c r="G624" s="82">
        <v>17.87814523791603</v>
      </c>
      <c r="H624" s="82">
        <v>15.37</v>
      </c>
      <c r="I624" s="82">
        <v>3.2838772630834265E-11</v>
      </c>
      <c r="J624" s="82">
        <v>0.15516481093594972</v>
      </c>
      <c r="K624" s="82">
        <v>1.2747253490839261E-11</v>
      </c>
      <c r="L624" s="82">
        <v>6.2099999999999998E-13</v>
      </c>
      <c r="M624" s="82">
        <v>6.3539999999999998E-12</v>
      </c>
      <c r="N624" s="82">
        <v>5.2229999999999999E-12</v>
      </c>
      <c r="O624" s="82">
        <v>7.0399999999999999E-12</v>
      </c>
      <c r="P624" s="82">
        <v>2.3685E-11</v>
      </c>
      <c r="Q624" s="82">
        <v>3.14</v>
      </c>
      <c r="R624" s="82">
        <v>3.57</v>
      </c>
      <c r="S624" s="82">
        <v>3.0045721182696533E-11</v>
      </c>
      <c r="T624" s="82">
        <v>0.5</v>
      </c>
      <c r="U624" s="82">
        <v>2.1341999999999999E-12</v>
      </c>
      <c r="V624" s="82">
        <v>1.8730000000000002E-12</v>
      </c>
      <c r="W624" s="82">
        <v>4.1787999999999999E-12</v>
      </c>
      <c r="X624" s="82">
        <v>0</v>
      </c>
      <c r="Y624" s="82">
        <v>3.0062000000000002E-11</v>
      </c>
      <c r="Z624" s="82">
        <v>1.3462999999999999E-11</v>
      </c>
      <c r="AC624" s="82">
        <v>8.1199233192911665E-12</v>
      </c>
    </row>
    <row r="625" spans="1:29">
      <c r="A625" s="82">
        <v>1905</v>
      </c>
      <c r="B625" s="82" t="s">
        <v>257</v>
      </c>
      <c r="C625" s="82" t="s">
        <v>258</v>
      </c>
      <c r="D625" s="82">
        <v>134</v>
      </c>
      <c r="E625" s="82">
        <v>60314</v>
      </c>
      <c r="F625" s="83">
        <v>3104.0454948502834</v>
      </c>
      <c r="G625" s="82">
        <v>18.46509848899591</v>
      </c>
      <c r="H625" s="82">
        <v>15.43</v>
      </c>
      <c r="I625" s="82">
        <v>3.5511457375847964E-11</v>
      </c>
      <c r="J625" s="82">
        <v>0.15561500077164464</v>
      </c>
      <c r="K625" s="82">
        <v>1.3161798305513671E-11</v>
      </c>
      <c r="L625" s="82">
        <v>1.288E-12</v>
      </c>
      <c r="M625" s="82">
        <v>7.129E-12</v>
      </c>
      <c r="N625" s="82">
        <v>5.7320000000000002E-12</v>
      </c>
      <c r="O625" s="82">
        <v>7.9870000000000014E-12</v>
      </c>
      <c r="P625" s="82">
        <v>2.6406E-11</v>
      </c>
      <c r="Q625" s="82">
        <v>2.85</v>
      </c>
      <c r="R625" s="82">
        <v>3.57</v>
      </c>
      <c r="S625" s="82">
        <v>3.087115308332006E-11</v>
      </c>
      <c r="T625" s="82">
        <v>0.49</v>
      </c>
      <c r="U625" s="82">
        <v>2.3942E-12</v>
      </c>
      <c r="V625" s="82">
        <v>1.9979999999999998E-12</v>
      </c>
      <c r="W625" s="82">
        <v>4.1842000000000007E-12</v>
      </c>
      <c r="X625" s="82">
        <v>0</v>
      </c>
      <c r="Y625" s="82">
        <v>3.2798000000000001E-11</v>
      </c>
      <c r="Z625" s="82">
        <v>1.4179000000000001E-11</v>
      </c>
      <c r="AC625" s="82">
        <v>9.3847603396660785E-12</v>
      </c>
    </row>
    <row r="626" spans="1:29">
      <c r="A626" s="82">
        <v>1906</v>
      </c>
      <c r="B626" s="82" t="s">
        <v>257</v>
      </c>
      <c r="C626" s="82" t="s">
        <v>258</v>
      </c>
      <c r="D626" s="82">
        <v>134</v>
      </c>
      <c r="E626" s="82">
        <v>61153</v>
      </c>
      <c r="F626" s="83">
        <v>3152.1373211613795</v>
      </c>
      <c r="G626" s="82">
        <v>18.270373686077598</v>
      </c>
      <c r="H626" s="82">
        <v>15.3</v>
      </c>
      <c r="I626" s="82">
        <v>3.7608427720553054E-11</v>
      </c>
      <c r="J626" s="82">
        <v>0.16435794601776443</v>
      </c>
      <c r="K626" s="82">
        <v>1.3887251706925117E-11</v>
      </c>
      <c r="L626" s="82">
        <v>4.9000000000000003E-13</v>
      </c>
      <c r="M626" s="82">
        <v>8.0219999999999995E-12</v>
      </c>
      <c r="N626" s="82">
        <v>6.3589999999999999E-12</v>
      </c>
      <c r="O626" s="82">
        <v>8.8990000000000008E-12</v>
      </c>
      <c r="P626" s="82">
        <v>2.8580999999999999E-11</v>
      </c>
      <c r="Q626" s="82">
        <v>4.04</v>
      </c>
      <c r="R626" s="82">
        <v>3.63</v>
      </c>
      <c r="S626" s="82">
        <v>3.0706066703195351E-11</v>
      </c>
      <c r="T626" s="82">
        <v>0.48</v>
      </c>
      <c r="U626" s="82">
        <v>2.3765999999999998E-12</v>
      </c>
      <c r="V626" s="82">
        <v>2.1469999999999996E-12</v>
      </c>
      <c r="W626" s="82">
        <v>4.2154E-12</v>
      </c>
      <c r="X626" s="82">
        <v>0</v>
      </c>
      <c r="Y626" s="82">
        <v>3.5591999999999995E-11</v>
      </c>
      <c r="Z626" s="82">
        <v>1.4794E-11</v>
      </c>
      <c r="AC626" s="82">
        <v>9.339300462937013E-12</v>
      </c>
    </row>
    <row r="627" spans="1:29">
      <c r="A627" s="82">
        <v>1907</v>
      </c>
      <c r="B627" s="82" t="s">
        <v>257</v>
      </c>
      <c r="C627" s="82" t="s">
        <v>258</v>
      </c>
      <c r="D627" s="82">
        <v>134</v>
      </c>
      <c r="E627" s="82">
        <v>62013</v>
      </c>
      <c r="F627" s="83">
        <v>3244.8733033923863</v>
      </c>
      <c r="G627" s="82">
        <v>18.642223957189575</v>
      </c>
      <c r="H627" s="82">
        <v>15.82</v>
      </c>
      <c r="I627" s="82">
        <v>3.8627179615309201E-11</v>
      </c>
      <c r="J627" s="82">
        <v>0.17707557706626956</v>
      </c>
      <c r="K627" s="82">
        <v>1.3783615523991073E-11</v>
      </c>
      <c r="L627" s="82">
        <v>1.2300000000000001E-13</v>
      </c>
      <c r="M627" s="82">
        <v>8.749E-12</v>
      </c>
      <c r="N627" s="82">
        <v>6.8459999999999997E-12</v>
      </c>
      <c r="O627" s="82">
        <v>9.758000000000001E-12</v>
      </c>
      <c r="P627" s="82">
        <v>2.9769000000000002E-11</v>
      </c>
      <c r="Q627" s="82">
        <v>5.12</v>
      </c>
      <c r="R627" s="82">
        <v>3.75</v>
      </c>
      <c r="S627" s="82">
        <v>2.7239252720576518E-11</v>
      </c>
      <c r="T627" s="82">
        <v>0.48</v>
      </c>
      <c r="U627" s="82">
        <v>2.5177999999999996E-12</v>
      </c>
      <c r="V627" s="82">
        <v>2.4870000000000002E-12</v>
      </c>
      <c r="W627" s="82">
        <v>4.2032999999999993E-12</v>
      </c>
      <c r="X627" s="82">
        <v>1</v>
      </c>
      <c r="Y627" s="82">
        <v>3.7201E-11</v>
      </c>
      <c r="Z627" s="82">
        <v>1.5527E-11</v>
      </c>
      <c r="AC627" s="82">
        <v>1.0363974854804359E-11</v>
      </c>
    </row>
    <row r="628" spans="1:29">
      <c r="A628" s="82">
        <v>1908</v>
      </c>
      <c r="B628" s="82" t="s">
        <v>257</v>
      </c>
      <c r="C628" s="82" t="s">
        <v>258</v>
      </c>
      <c r="D628" s="82">
        <v>134</v>
      </c>
      <c r="E628" s="82">
        <v>62863</v>
      </c>
      <c r="F628" s="83">
        <v>3254.3113406442544</v>
      </c>
      <c r="G628" s="82">
        <v>19.233705692058255</v>
      </c>
      <c r="H628" s="82">
        <v>16.22</v>
      </c>
      <c r="I628" s="82">
        <v>4.0394379579768284E-11</v>
      </c>
      <c r="J628" s="82">
        <v>0.1321835018025023</v>
      </c>
      <c r="K628" s="82">
        <v>1.3783615523991073E-11</v>
      </c>
      <c r="L628" s="82">
        <v>5.3900000000000003E-13</v>
      </c>
      <c r="M628" s="82">
        <v>7.6669999999999995E-12</v>
      </c>
      <c r="N628" s="82">
        <v>6.3989999999999997E-12</v>
      </c>
      <c r="O628" s="82">
        <v>1.0214E-11</v>
      </c>
      <c r="P628" s="82">
        <v>3.1637E-11</v>
      </c>
      <c r="Q628" s="82">
        <v>3.52</v>
      </c>
      <c r="R628" s="82">
        <v>3.8</v>
      </c>
      <c r="S628" s="82">
        <v>2.7899598241075339E-11</v>
      </c>
      <c r="T628" s="82">
        <v>0.5</v>
      </c>
      <c r="U628" s="82">
        <v>2.4579999999999998E-12</v>
      </c>
      <c r="V628" s="82">
        <v>2.5419999999999999E-12</v>
      </c>
      <c r="W628" s="82">
        <v>4.197E-12</v>
      </c>
      <c r="X628" s="82">
        <v>0</v>
      </c>
      <c r="Y628" s="82">
        <v>3.9095000000000002E-11</v>
      </c>
      <c r="Z628" s="82">
        <v>1.6324999999999999E-11</v>
      </c>
      <c r="AC628" s="82">
        <v>1.026158050223616E-11</v>
      </c>
    </row>
    <row r="629" spans="1:29">
      <c r="A629" s="82">
        <v>1909</v>
      </c>
      <c r="B629" s="82" t="s">
        <v>257</v>
      </c>
      <c r="C629" s="82" t="s">
        <v>258</v>
      </c>
      <c r="D629" s="82">
        <v>134</v>
      </c>
      <c r="E629" s="82">
        <v>63717</v>
      </c>
      <c r="F629" s="83">
        <v>3274.7056965085912</v>
      </c>
      <c r="G629" s="82">
        <v>19.205402668378266</v>
      </c>
      <c r="H629" s="82">
        <v>16.149999999999999</v>
      </c>
      <c r="I629" s="82">
        <v>4.2126798398527077E-11</v>
      </c>
      <c r="J629" s="82">
        <v>0.13616484061499617</v>
      </c>
      <c r="K629" s="82">
        <v>1.4198160385765414E-11</v>
      </c>
      <c r="L629" s="82">
        <v>3.7700000000000001E-13</v>
      </c>
      <c r="M629" s="82">
        <v>8.5270000000000003E-12</v>
      </c>
      <c r="N629" s="82">
        <v>6.5940000000000004E-12</v>
      </c>
      <c r="O629" s="82">
        <v>1.1202E-11</v>
      </c>
      <c r="P629" s="82">
        <v>3.4704000000000002E-11</v>
      </c>
      <c r="Q629" s="82">
        <v>2.86</v>
      </c>
      <c r="R629" s="82">
        <v>3.7</v>
      </c>
      <c r="S629" s="82">
        <v>3.1201325843569466E-11</v>
      </c>
      <c r="T629" s="82">
        <v>0.52</v>
      </c>
      <c r="U629" s="82">
        <v>3.3071000000000003E-12</v>
      </c>
      <c r="V629" s="82">
        <v>2.6330000000000002E-12</v>
      </c>
      <c r="W629" s="82">
        <v>4.1879999999999995E-12</v>
      </c>
      <c r="X629" s="82">
        <v>0</v>
      </c>
      <c r="Y629" s="82">
        <v>4.1862000000000002E-11</v>
      </c>
      <c r="Z629" s="82">
        <v>1.7285000000000002E-11</v>
      </c>
      <c r="AC629" s="82">
        <v>9.9068180558649687E-12</v>
      </c>
    </row>
    <row r="630" spans="1:29">
      <c r="A630" s="82">
        <v>1910</v>
      </c>
      <c r="B630" s="82" t="s">
        <v>257</v>
      </c>
      <c r="C630" s="82" t="s">
        <v>258</v>
      </c>
      <c r="D630" s="82">
        <v>134</v>
      </c>
      <c r="E630" s="82">
        <v>64568</v>
      </c>
      <c r="F630" s="83">
        <v>3347.6477959417348</v>
      </c>
      <c r="G630" s="82">
        <v>19.277137968396271</v>
      </c>
      <c r="H630" s="82">
        <v>15.71</v>
      </c>
      <c r="I630" s="82">
        <v>4.4422686263749084E-11</v>
      </c>
      <c r="J630" s="82">
        <v>0.13323140766626623</v>
      </c>
      <c r="K630" s="82">
        <v>1.4716341395648174E-11</v>
      </c>
      <c r="L630" s="82">
        <v>7.2800000000000003E-13</v>
      </c>
      <c r="M630" s="82">
        <v>8.9340000000000005E-12</v>
      </c>
      <c r="N630" s="82">
        <v>7.4750000000000004E-12</v>
      </c>
      <c r="O630" s="82">
        <v>1.2315999999999999E-11</v>
      </c>
      <c r="P630" s="82">
        <v>3.6570000000000003E-11</v>
      </c>
      <c r="Q630" s="82">
        <v>3.54</v>
      </c>
      <c r="R630" s="82">
        <v>3.76</v>
      </c>
      <c r="S630" s="82">
        <v>3.1366412223694176E-11</v>
      </c>
      <c r="T630" s="82">
        <v>0.5</v>
      </c>
      <c r="U630" s="82">
        <v>2.9434000000000002E-12</v>
      </c>
      <c r="V630" s="82">
        <v>2.6730000000000004E-12</v>
      </c>
      <c r="W630" s="82">
        <v>4.2023000000000004E-12</v>
      </c>
      <c r="X630" s="82">
        <v>0</v>
      </c>
      <c r="Y630" s="82">
        <v>4.4877999999999994E-11</v>
      </c>
      <c r="Z630" s="82">
        <v>1.8309999999999999E-11</v>
      </c>
      <c r="AC630" s="82">
        <v>1.0645723769258611E-11</v>
      </c>
    </row>
    <row r="631" spans="1:29">
      <c r="A631" s="82">
        <v>1911</v>
      </c>
      <c r="B631" s="82" t="s">
        <v>257</v>
      </c>
      <c r="C631" s="82" t="s">
        <v>258</v>
      </c>
      <c r="D631" s="82">
        <v>134</v>
      </c>
      <c r="E631" s="82">
        <v>65359</v>
      </c>
      <c r="F631" s="83">
        <v>3408.4044979013975</v>
      </c>
      <c r="G631" s="82">
        <v>19.851329128798628</v>
      </c>
      <c r="H631" s="82">
        <v>16.04</v>
      </c>
      <c r="I631" s="82">
        <v>4.6429707483660292E-11</v>
      </c>
      <c r="J631" s="82">
        <v>0.15112459984201554</v>
      </c>
      <c r="K631" s="82">
        <v>1.4716341395648174E-11</v>
      </c>
      <c r="L631" s="82">
        <v>5.8499999999999993E-13</v>
      </c>
      <c r="M631" s="82">
        <v>9.7059999999999992E-12</v>
      </c>
      <c r="N631" s="82">
        <v>8.1059999999999996E-12</v>
      </c>
      <c r="O631" s="82">
        <v>1.2836000000000001E-11</v>
      </c>
      <c r="P631" s="82">
        <v>3.8530000000000002E-11</v>
      </c>
      <c r="Q631" s="82">
        <v>3.54</v>
      </c>
      <c r="R631" s="82">
        <v>3.79</v>
      </c>
      <c r="S631" s="82">
        <v>3.1696584983943588E-11</v>
      </c>
      <c r="T631" s="82">
        <v>0.48</v>
      </c>
      <c r="U631" s="82">
        <v>3.0576000000000002E-12</v>
      </c>
      <c r="V631" s="82">
        <v>2.694E-12</v>
      </c>
      <c r="W631" s="82">
        <v>4.1979000000000009E-12</v>
      </c>
      <c r="X631" s="82">
        <v>0</v>
      </c>
      <c r="Y631" s="82">
        <v>4.7265999999999993E-11</v>
      </c>
      <c r="Z631" s="82">
        <v>1.9021999999999997E-11</v>
      </c>
      <c r="AC631" s="82">
        <v>1.0885155531580824E-11</v>
      </c>
    </row>
    <row r="632" spans="1:29">
      <c r="A632" s="82">
        <v>1912</v>
      </c>
      <c r="B632" s="82" t="s">
        <v>257</v>
      </c>
      <c r="C632" s="82" t="s">
        <v>258</v>
      </c>
      <c r="D632" s="82">
        <v>134</v>
      </c>
      <c r="E632" s="82">
        <v>66146</v>
      </c>
      <c r="F632" s="83">
        <v>3523.6936872643782</v>
      </c>
      <c r="G632" s="82">
        <v>20.153605421700895</v>
      </c>
      <c r="H632" s="82">
        <v>16.57</v>
      </c>
      <c r="I632" s="82">
        <v>4.8246669287218833E-11</v>
      </c>
      <c r="J632" s="82">
        <v>0.16620444892655586</v>
      </c>
      <c r="K632" s="82">
        <v>1.4923613780201152E-11</v>
      </c>
      <c r="L632" s="82">
        <v>4.3600000000000001E-13</v>
      </c>
      <c r="M632" s="82">
        <v>1.0692E-11</v>
      </c>
      <c r="N632" s="82">
        <v>8.9570000000000007E-12</v>
      </c>
      <c r="O632" s="82">
        <v>1.3147E-11</v>
      </c>
      <c r="P632" s="82">
        <v>4.0215E-11</v>
      </c>
      <c r="Q632" s="82">
        <v>4.22</v>
      </c>
      <c r="R632" s="82">
        <v>3.91</v>
      </c>
      <c r="S632" s="82">
        <v>3.0210807562821229E-11</v>
      </c>
      <c r="T632" s="82">
        <v>0.47</v>
      </c>
      <c r="U632" s="82">
        <v>2.9153999999999999E-12</v>
      </c>
      <c r="V632" s="82">
        <v>2.8379999999999998E-12</v>
      </c>
      <c r="W632" s="82">
        <v>4.2010000000000004E-12</v>
      </c>
      <c r="X632" s="82">
        <v>0</v>
      </c>
      <c r="Y632" s="82">
        <v>4.8171000000000002E-11</v>
      </c>
      <c r="Z632" s="82">
        <v>1.9524999999999998E-11</v>
      </c>
      <c r="AC632" s="82">
        <v>1.0535728408362724E-11</v>
      </c>
    </row>
    <row r="633" spans="1:29">
      <c r="A633" s="82">
        <v>1913</v>
      </c>
      <c r="B633" s="82" t="s">
        <v>257</v>
      </c>
      <c r="C633" s="82" t="s">
        <v>258</v>
      </c>
      <c r="D633" s="82">
        <v>134</v>
      </c>
      <c r="E633" s="82">
        <v>66978</v>
      </c>
      <c r="F633" s="83">
        <v>3648.006394294322</v>
      </c>
      <c r="G633" s="82">
        <v>20.85109484526189</v>
      </c>
      <c r="H633" s="82">
        <v>16.39</v>
      </c>
      <c r="I633" s="82">
        <v>5.0716137643681437E-11</v>
      </c>
      <c r="J633" s="82">
        <v>0.15579710144927536</v>
      </c>
      <c r="K633" s="82">
        <v>1.5027249944261957E-11</v>
      </c>
      <c r="L633" s="82">
        <v>9.2100000000000001E-13</v>
      </c>
      <c r="M633" s="82">
        <v>1.077E-11</v>
      </c>
      <c r="N633" s="82">
        <v>1.0096999999999999E-11</v>
      </c>
      <c r="O633" s="82">
        <v>1.3507999999999999E-11</v>
      </c>
      <c r="P633" s="82">
        <v>4.1896999999999999E-11</v>
      </c>
      <c r="Q633" s="82">
        <v>4.9800000000000004</v>
      </c>
      <c r="R633" s="82">
        <v>4.09</v>
      </c>
      <c r="S633" s="82">
        <v>2.9550462042322404E-11</v>
      </c>
      <c r="T633" s="82">
        <v>0.47</v>
      </c>
      <c r="U633" s="82">
        <v>3.3847000000000003E-12</v>
      </c>
      <c r="V633" s="82">
        <v>3.4180000000000002E-12</v>
      </c>
      <c r="W633" s="82">
        <v>4.2107000000000002E-12</v>
      </c>
      <c r="X633" s="82">
        <v>0</v>
      </c>
      <c r="Y633" s="82">
        <v>4.9640999999999998E-11</v>
      </c>
      <c r="Z633" s="82">
        <v>1.9977000000000002E-11</v>
      </c>
      <c r="AC633" s="82">
        <v>1.2416320189899006E-11</v>
      </c>
    </row>
    <row r="634" spans="1:29">
      <c r="A634" s="82">
        <v>1914</v>
      </c>
      <c r="B634" s="82" t="s">
        <v>257</v>
      </c>
      <c r="C634" s="82" t="s">
        <v>258</v>
      </c>
      <c r="D634" s="82">
        <v>134</v>
      </c>
      <c r="E634" s="82">
        <v>67790</v>
      </c>
      <c r="F634" s="83">
        <v>3059.2904865649971</v>
      </c>
      <c r="G634" s="82">
        <v>19.267360560215916</v>
      </c>
      <c r="H634" s="82">
        <v>13.51</v>
      </c>
      <c r="I634" s="82">
        <v>4.811760007613481E-11</v>
      </c>
      <c r="K634" s="82">
        <v>1.544179487029796E-11</v>
      </c>
      <c r="P634" s="82">
        <v>4.6562999999999999E-11</v>
      </c>
      <c r="Q634" s="82">
        <v>3.63</v>
      </c>
      <c r="R634" s="82">
        <v>5.0599999999999996</v>
      </c>
      <c r="S634" s="82">
        <v>2.0965970275837686E-11</v>
      </c>
      <c r="U634" s="82">
        <v>8.1494E-12</v>
      </c>
      <c r="W634" s="82">
        <v>4.2800000000000003E-12</v>
      </c>
      <c r="X634" s="82">
        <v>0</v>
      </c>
      <c r="Y634" s="82">
        <v>5.0054E-11</v>
      </c>
      <c r="Z634" s="82">
        <v>2.0231000000000003E-11</v>
      </c>
      <c r="AC634" s="82">
        <v>9.1513216800637751E-12</v>
      </c>
    </row>
    <row r="635" spans="1:29">
      <c r="A635" s="82">
        <v>1915</v>
      </c>
      <c r="B635" s="82" t="s">
        <v>257</v>
      </c>
      <c r="C635" s="82" t="s">
        <v>258</v>
      </c>
      <c r="D635" s="82">
        <v>134</v>
      </c>
      <c r="E635" s="82">
        <v>67883</v>
      </c>
      <c r="F635" s="83">
        <v>2899.0123508983843</v>
      </c>
      <c r="G635" s="82">
        <v>16.768666709660529</v>
      </c>
      <c r="H635" s="82">
        <v>12.54</v>
      </c>
      <c r="I635" s="82">
        <v>5.5476045782309499E-11</v>
      </c>
      <c r="K635" s="82">
        <v>1.9379970725641004E-11</v>
      </c>
      <c r="P635" s="82">
        <v>5.1251E-11</v>
      </c>
      <c r="Q635" s="82">
        <v>3.89</v>
      </c>
      <c r="R635" s="82">
        <v>5.0599999999999996</v>
      </c>
      <c r="S635" s="82">
        <v>2.5753475299454165E-11</v>
      </c>
      <c r="U635" s="82">
        <v>3.3365400000000004E-11</v>
      </c>
      <c r="W635" s="82">
        <v>4.8599999999999999E-12</v>
      </c>
      <c r="X635" s="82">
        <v>0</v>
      </c>
      <c r="Y635" s="82">
        <v>5.2381999999999989E-11</v>
      </c>
      <c r="Z635" s="82">
        <v>2.0205E-11</v>
      </c>
      <c r="AC635" s="82">
        <v>9.1310036001109143E-12</v>
      </c>
    </row>
    <row r="636" spans="1:29">
      <c r="A636" s="82">
        <v>1916</v>
      </c>
      <c r="B636" s="82" t="s">
        <v>257</v>
      </c>
      <c r="C636" s="82" t="s">
        <v>258</v>
      </c>
      <c r="D636" s="82">
        <v>134</v>
      </c>
      <c r="E636" s="82">
        <v>67715</v>
      </c>
      <c r="F636" s="83">
        <v>2934.503359767541</v>
      </c>
      <c r="G636" s="82">
        <v>16.603171211197189</v>
      </c>
      <c r="H636" s="82">
        <v>11.24</v>
      </c>
      <c r="I636" s="82">
        <v>6.9597843844156517E-11</v>
      </c>
      <c r="K636" s="82">
        <v>2.5494506967403004E-11</v>
      </c>
      <c r="P636" s="82">
        <v>6.1386999999999994E-11</v>
      </c>
      <c r="Q636" s="82">
        <v>4.62</v>
      </c>
      <c r="R636" s="82">
        <v>5.0999999999999996</v>
      </c>
      <c r="S636" s="82">
        <v>3.1201325843569466E-11</v>
      </c>
      <c r="W636" s="82">
        <v>5.5199999999999991E-12</v>
      </c>
      <c r="X636" s="82">
        <v>0</v>
      </c>
      <c r="Y636" s="82">
        <v>5.7164000000000008E-11</v>
      </c>
      <c r="Z636" s="82">
        <v>2.0057E-11</v>
      </c>
      <c r="AC636" s="82">
        <v>7.4213614193291036E-12</v>
      </c>
    </row>
    <row r="637" spans="1:29">
      <c r="A637" s="82">
        <v>1917</v>
      </c>
      <c r="B637" s="82" t="s">
        <v>257</v>
      </c>
      <c r="C637" s="82" t="s">
        <v>258</v>
      </c>
      <c r="D637" s="82">
        <v>134</v>
      </c>
      <c r="E637" s="82">
        <v>67368</v>
      </c>
      <c r="F637" s="83">
        <v>2952.0790718184994</v>
      </c>
      <c r="G637" s="82">
        <v>14.222115019064441</v>
      </c>
      <c r="H637" s="82">
        <v>9.86</v>
      </c>
      <c r="I637" s="82">
        <v>1.018915353636066E-10</v>
      </c>
      <c r="K637" s="82">
        <v>3.8241760523451689E-11</v>
      </c>
      <c r="P637" s="82">
        <v>8.5068000000000005E-11</v>
      </c>
      <c r="Q637" s="82">
        <v>4.63</v>
      </c>
      <c r="R637" s="82">
        <v>5.1100000000000003</v>
      </c>
      <c r="S637" s="82">
        <v>3.9125472089555357E-11</v>
      </c>
      <c r="W637" s="82">
        <v>6.5799999999999998E-12</v>
      </c>
      <c r="X637" s="82">
        <v>0</v>
      </c>
      <c r="Y637" s="82">
        <v>6.9293000000000013E-11</v>
      </c>
      <c r="Z637" s="82">
        <v>1.9547999999999999E-11</v>
      </c>
      <c r="AC637" s="82">
        <v>8.4412851809916439E-12</v>
      </c>
    </row>
    <row r="638" spans="1:29">
      <c r="A638" s="82">
        <v>1918</v>
      </c>
      <c r="B638" s="82" t="s">
        <v>257</v>
      </c>
      <c r="C638" s="82" t="s">
        <v>258</v>
      </c>
      <c r="D638" s="82">
        <v>134</v>
      </c>
      <c r="E638" s="82">
        <v>66811</v>
      </c>
      <c r="F638" s="83">
        <v>2983.1574106718576</v>
      </c>
      <c r="G638" s="82">
        <v>13.955243235783689</v>
      </c>
      <c r="H638" s="82">
        <v>9.5299999999999994</v>
      </c>
      <c r="I638" s="82">
        <v>1.2200811694641399E-10</v>
      </c>
      <c r="K638" s="82">
        <v>4.7050837962563053E-11</v>
      </c>
      <c r="P638" s="82">
        <v>1.11601E-10</v>
      </c>
      <c r="Q638" s="82">
        <v>4.63</v>
      </c>
      <c r="R638" s="82">
        <v>5.1100000000000003</v>
      </c>
      <c r="S638" s="82">
        <v>2.311209321745886E-11</v>
      </c>
      <c r="W638" s="82">
        <v>6.0099999999999996E-12</v>
      </c>
      <c r="X638" s="82">
        <v>0</v>
      </c>
      <c r="Y638" s="82">
        <v>8.2326999999999989E-11</v>
      </c>
      <c r="Z638" s="82">
        <v>1.9175000000000001E-11</v>
      </c>
      <c r="AC638" s="82">
        <v>1.022591423239085E-11</v>
      </c>
    </row>
    <row r="639" spans="1:29">
      <c r="A639" s="82">
        <v>1919</v>
      </c>
      <c r="B639" s="82" t="s">
        <v>257</v>
      </c>
      <c r="C639" s="82" t="s">
        <v>258</v>
      </c>
      <c r="D639" s="82">
        <v>134</v>
      </c>
      <c r="E639" s="82">
        <v>62897</v>
      </c>
      <c r="F639" s="83">
        <v>2586.271821890432</v>
      </c>
      <c r="G639" s="82">
        <v>13.414192343108441</v>
      </c>
      <c r="H639" s="82">
        <v>11.46</v>
      </c>
      <c r="I639" s="82">
        <v>1.4411767239014471E-10</v>
      </c>
      <c r="K639" s="82">
        <v>6.2492632882622125E-11</v>
      </c>
      <c r="P639" s="82">
        <v>1.63044E-10</v>
      </c>
      <c r="Q639" s="82">
        <v>4.63</v>
      </c>
      <c r="R639" s="82">
        <v>6.2</v>
      </c>
      <c r="S639" s="82">
        <v>3.2356930504442406E-11</v>
      </c>
      <c r="W639" s="82">
        <v>1.9760000000000001E-11</v>
      </c>
      <c r="X639" s="82">
        <v>0</v>
      </c>
      <c r="Y639" s="82">
        <v>1.1119999999999999E-10</v>
      </c>
      <c r="Z639" s="82">
        <v>1.8912999999999999E-11</v>
      </c>
      <c r="AC639" s="82">
        <v>1.1852237668042217E-11</v>
      </c>
    </row>
    <row r="640" spans="1:29">
      <c r="A640" s="82">
        <v>1920</v>
      </c>
      <c r="B640" s="82" t="s">
        <v>257</v>
      </c>
      <c r="C640" s="82" t="s">
        <v>258</v>
      </c>
      <c r="D640" s="82">
        <v>134</v>
      </c>
      <c r="E640" s="82">
        <v>61974</v>
      </c>
      <c r="F640" s="83">
        <v>2795.595625184747</v>
      </c>
      <c r="G640" s="82">
        <v>14.932984053819611</v>
      </c>
      <c r="H640" s="82">
        <v>10.99</v>
      </c>
      <c r="I640" s="82">
        <v>3.9579741112180395E-10</v>
      </c>
      <c r="J640" s="82">
        <v>0.14299999999999999</v>
      </c>
      <c r="K640" s="82">
        <v>1.5338158650649405E-10</v>
      </c>
      <c r="P640" s="82">
        <v>2.4472999999999999E-10</v>
      </c>
      <c r="Q640" s="82">
        <v>3.59</v>
      </c>
      <c r="R640" s="82">
        <v>6.34</v>
      </c>
      <c r="S640" s="82">
        <v>6.9996625172875411E-11</v>
      </c>
      <c r="W640" s="82">
        <v>6.306E-11</v>
      </c>
      <c r="X640" s="82">
        <v>0</v>
      </c>
      <c r="Y640" s="82">
        <v>1.5210400000000001E-10</v>
      </c>
      <c r="AC640" s="82">
        <v>1.8117661128614263E-11</v>
      </c>
    </row>
    <row r="641" spans="1:29">
      <c r="A641" s="82">
        <v>1921</v>
      </c>
      <c r="B641" s="82" t="s">
        <v>257</v>
      </c>
      <c r="C641" s="82" t="s">
        <v>258</v>
      </c>
      <c r="D641" s="82">
        <v>134</v>
      </c>
      <c r="E641" s="82">
        <v>62473</v>
      </c>
      <c r="F641" s="83">
        <v>3077.8263199779126</v>
      </c>
      <c r="G641" s="82">
        <v>15.663716665193828</v>
      </c>
      <c r="H641" s="82">
        <v>12.79</v>
      </c>
      <c r="I641" s="82">
        <v>5.4998759874048986E-10</v>
      </c>
      <c r="J641" s="82">
        <v>0.17899999999999999</v>
      </c>
      <c r="K641" s="82">
        <v>2.0105424070659674E-10</v>
      </c>
      <c r="P641" s="82">
        <v>1.31131E-10</v>
      </c>
      <c r="Q641" s="82">
        <v>3.49</v>
      </c>
      <c r="R641" s="82">
        <v>6.45</v>
      </c>
      <c r="S641" s="82">
        <v>1.8654760954091799E-10</v>
      </c>
      <c r="W641" s="82">
        <v>1.0456999999999999E-10</v>
      </c>
      <c r="X641" s="82">
        <v>0</v>
      </c>
      <c r="AC641" s="82">
        <v>1.9972160987333383E-11</v>
      </c>
    </row>
    <row r="642" spans="1:29">
      <c r="A642" s="82">
        <v>1922</v>
      </c>
      <c r="B642" s="82" t="s">
        <v>257</v>
      </c>
      <c r="C642" s="82" t="s">
        <v>258</v>
      </c>
      <c r="D642" s="82">
        <v>134</v>
      </c>
      <c r="E642" s="82">
        <v>61185</v>
      </c>
      <c r="F642" s="83">
        <v>3330.9854604200323</v>
      </c>
      <c r="G642" s="82">
        <v>16.516100818348935</v>
      </c>
      <c r="H642" s="82">
        <v>13.39</v>
      </c>
      <c r="I642" s="82">
        <v>6.5494113952119908E-9</v>
      </c>
      <c r="J642" s="82">
        <v>0.184</v>
      </c>
      <c r="K642" s="82">
        <v>2.2592693101963121E-9</v>
      </c>
      <c r="P642" s="82">
        <v>1.454634E-9</v>
      </c>
      <c r="Q642" s="82">
        <v>5.94</v>
      </c>
      <c r="W642" s="82">
        <v>1.8857800000000001E-9</v>
      </c>
      <c r="X642" s="82">
        <v>0</v>
      </c>
      <c r="AC642" s="82">
        <v>3.2715763055034247E-11</v>
      </c>
    </row>
    <row r="643" spans="1:29">
      <c r="A643" s="82">
        <v>1923</v>
      </c>
      <c r="B643" s="82" t="s">
        <v>257</v>
      </c>
      <c r="C643" s="82" t="s">
        <v>258</v>
      </c>
      <c r="D643" s="82">
        <v>134</v>
      </c>
      <c r="E643" s="82">
        <v>61577</v>
      </c>
      <c r="F643" s="83">
        <v>2749.5786990225815</v>
      </c>
      <c r="G643" s="82">
        <v>14.255049446619333</v>
      </c>
      <c r="H643" s="82">
        <v>11.69</v>
      </c>
      <c r="I643" s="82">
        <v>6.0210692264086116</v>
      </c>
      <c r="J643" s="82">
        <v>0.13800000000000001</v>
      </c>
      <c r="K643" s="82">
        <v>2.3882661418066782</v>
      </c>
      <c r="O643" s="82">
        <v>4.2690000000000001</v>
      </c>
      <c r="W643" s="82">
        <v>0.53490000000000004</v>
      </c>
      <c r="X643" s="82">
        <v>0</v>
      </c>
    </row>
    <row r="644" spans="1:29">
      <c r="A644" s="82">
        <v>1924</v>
      </c>
      <c r="B644" s="82" t="s">
        <v>257</v>
      </c>
      <c r="C644" s="82" t="s">
        <v>258</v>
      </c>
      <c r="D644" s="82">
        <v>134</v>
      </c>
      <c r="E644" s="82">
        <v>61953</v>
      </c>
      <c r="F644" s="83">
        <v>3198.8292900776751</v>
      </c>
      <c r="G644" s="82">
        <v>15.793395973691222</v>
      </c>
      <c r="H644" s="82">
        <v>14.3</v>
      </c>
      <c r="I644" s="82">
        <v>55.625618940193803</v>
      </c>
      <c r="J644" s="82">
        <v>0.121</v>
      </c>
      <c r="K644" s="82">
        <v>19.802945276729737</v>
      </c>
      <c r="M644" s="82">
        <v>9.1319999999999997</v>
      </c>
      <c r="N644" s="82">
        <v>6.6740000000000004</v>
      </c>
      <c r="O644" s="82">
        <v>8.9770000000000003</v>
      </c>
      <c r="Q644" s="82">
        <v>11.11</v>
      </c>
      <c r="R644" s="82">
        <v>9.9700000000000006</v>
      </c>
      <c r="S644" s="82">
        <v>7.9241462459858969</v>
      </c>
      <c r="W644" s="82">
        <v>4.2011511154056205</v>
      </c>
      <c r="X644" s="82">
        <v>0</v>
      </c>
      <c r="Y644" s="82">
        <v>2.819</v>
      </c>
      <c r="Z644" s="82">
        <v>0.71099999999999997</v>
      </c>
      <c r="AC644" s="82">
        <v>4.9733753441507025</v>
      </c>
    </row>
    <row r="645" spans="1:29">
      <c r="A645" s="82">
        <v>1925</v>
      </c>
      <c r="B645" s="82" t="s">
        <v>257</v>
      </c>
      <c r="C645" s="82" t="s">
        <v>258</v>
      </c>
      <c r="D645" s="82">
        <v>134</v>
      </c>
      <c r="E645" s="82">
        <v>62411</v>
      </c>
      <c r="F645" s="83">
        <v>3531.6784346008931</v>
      </c>
      <c r="G645" s="82">
        <v>16.82249391469556</v>
      </c>
      <c r="H645" s="82">
        <v>16.079999999999998</v>
      </c>
      <c r="I645" s="82">
        <v>65.259957025369644</v>
      </c>
      <c r="J645" s="82">
        <v>0.14474000000000001</v>
      </c>
      <c r="K645" s="82">
        <v>21.659471359825421</v>
      </c>
      <c r="L645" s="82">
        <v>-2.0369999999999999</v>
      </c>
      <c r="M645" s="82">
        <v>12.429</v>
      </c>
      <c r="N645" s="82">
        <v>9.2840000000000007</v>
      </c>
      <c r="O645" s="82">
        <v>11.73</v>
      </c>
      <c r="P645" s="82">
        <v>16.706</v>
      </c>
      <c r="Q645" s="82">
        <v>8.1999999999999993</v>
      </c>
      <c r="R645" s="82">
        <v>8.4499999999999993</v>
      </c>
      <c r="S645" s="82">
        <v>5.4478505441153047</v>
      </c>
      <c r="U645" s="82">
        <v>4.8712</v>
      </c>
      <c r="V645" s="82">
        <v>5.3209999999999997</v>
      </c>
      <c r="W645" s="82">
        <v>4.2004452471962033</v>
      </c>
      <c r="X645" s="82">
        <v>0</v>
      </c>
      <c r="Y645" s="82">
        <v>5.37</v>
      </c>
      <c r="Z645" s="82">
        <v>1.7769999999999997</v>
      </c>
      <c r="AC645" s="82">
        <v>5.5262984873227978</v>
      </c>
    </row>
    <row r="646" spans="1:29">
      <c r="A646" s="82">
        <v>1926</v>
      </c>
      <c r="B646" s="82" t="s">
        <v>257</v>
      </c>
      <c r="C646" s="82" t="s">
        <v>258</v>
      </c>
      <c r="D646" s="82">
        <v>134</v>
      </c>
      <c r="E646" s="82">
        <v>62866</v>
      </c>
      <c r="F646" s="83">
        <v>3604.6361779035046</v>
      </c>
      <c r="G646" s="82">
        <v>16.916254113140901</v>
      </c>
      <c r="H646" s="82">
        <v>15.72</v>
      </c>
      <c r="I646" s="82">
        <v>67.5025577842883</v>
      </c>
      <c r="J646" s="82">
        <v>0.14314060000000001</v>
      </c>
      <c r="K646" s="82">
        <v>21.814181896394679</v>
      </c>
      <c r="L646" s="82">
        <v>1.137</v>
      </c>
      <c r="M646" s="82">
        <v>9.984</v>
      </c>
      <c r="N646" s="82">
        <v>10.414999999999999</v>
      </c>
      <c r="O646" s="82">
        <v>14.759</v>
      </c>
      <c r="P646" s="82">
        <v>19.292999999999999</v>
      </c>
      <c r="Q646" s="82">
        <v>6.03</v>
      </c>
      <c r="R646" s="82">
        <v>6.71</v>
      </c>
      <c r="S646" s="82">
        <v>11.390960228604728</v>
      </c>
      <c r="U646" s="82">
        <v>5.7083000000000004</v>
      </c>
      <c r="V646" s="82">
        <v>6.5614000000000008</v>
      </c>
      <c r="W646" s="82">
        <v>4.2023869557908888</v>
      </c>
      <c r="X646" s="82">
        <v>0</v>
      </c>
      <c r="Y646" s="82">
        <v>10.236000000000001</v>
      </c>
      <c r="Z646" s="82">
        <v>4.3019999999999996</v>
      </c>
      <c r="AC646" s="82">
        <v>6.3349387946296227</v>
      </c>
    </row>
    <row r="647" spans="1:29">
      <c r="A647" s="82">
        <v>1927</v>
      </c>
      <c r="B647" s="82" t="s">
        <v>257</v>
      </c>
      <c r="C647" s="82" t="s">
        <v>258</v>
      </c>
      <c r="D647" s="82">
        <v>134</v>
      </c>
      <c r="E647" s="82">
        <v>63252</v>
      </c>
      <c r="F647" s="83">
        <v>3941.0992924417787</v>
      </c>
      <c r="G647" s="82">
        <v>18.540230151855514</v>
      </c>
      <c r="H647" s="82">
        <v>17.75</v>
      </c>
      <c r="I647" s="82">
        <v>75.894668593204571</v>
      </c>
      <c r="J647" s="82">
        <v>0.1556767</v>
      </c>
      <c r="K647" s="82">
        <v>22.89715545688216</v>
      </c>
      <c r="L647" s="82">
        <v>-2.6920000000000002</v>
      </c>
      <c r="M647" s="82">
        <v>14.114000000000001</v>
      </c>
      <c r="N647" s="82">
        <v>10.801</v>
      </c>
      <c r="O647" s="82">
        <v>17.135999999999999</v>
      </c>
      <c r="P647" s="82">
        <v>20.989000000000001</v>
      </c>
      <c r="Q647" s="82">
        <v>7.26</v>
      </c>
      <c r="R647" s="82">
        <v>5.93</v>
      </c>
      <c r="S647" s="82">
        <v>11.556046608729435</v>
      </c>
      <c r="T647" s="82">
        <v>0.18</v>
      </c>
      <c r="U647" s="82">
        <v>6.8006000000000002</v>
      </c>
      <c r="V647" s="82">
        <v>7.1538999999999993</v>
      </c>
      <c r="W647" s="82">
        <v>4.1841004184100417</v>
      </c>
      <c r="X647" s="82">
        <v>0</v>
      </c>
      <c r="Y647" s="82">
        <v>15.438000000000001</v>
      </c>
      <c r="Z647" s="82">
        <v>7.3329999999999993</v>
      </c>
      <c r="AC647" s="82">
        <v>8.0891202515867437</v>
      </c>
    </row>
    <row r="648" spans="1:29">
      <c r="A648" s="82">
        <v>1928</v>
      </c>
      <c r="B648" s="82" t="s">
        <v>257</v>
      </c>
      <c r="C648" s="82" t="s">
        <v>258</v>
      </c>
      <c r="D648" s="82">
        <v>134</v>
      </c>
      <c r="E648" s="82">
        <v>63618</v>
      </c>
      <c r="F648" s="83">
        <v>4089.9942540338234</v>
      </c>
      <c r="G648" s="82">
        <v>19.033937804920601</v>
      </c>
      <c r="H648" s="82">
        <v>17.91</v>
      </c>
      <c r="I648" s="82">
        <v>81.088301000557252</v>
      </c>
      <c r="J648" s="82">
        <v>0.15339230000000001</v>
      </c>
      <c r="K648" s="82">
        <v>23.515997494325248</v>
      </c>
      <c r="L648" s="82">
        <v>-1.23</v>
      </c>
      <c r="M648" s="82">
        <v>13.930999999999999</v>
      </c>
      <c r="N648" s="82">
        <v>12.055</v>
      </c>
      <c r="O648" s="82">
        <v>18.850000000000001</v>
      </c>
      <c r="P648" s="82">
        <v>21.890999999999998</v>
      </c>
      <c r="Q648" s="82">
        <v>7.46</v>
      </c>
      <c r="R648" s="82">
        <v>6.89</v>
      </c>
      <c r="S648" s="82">
        <v>12.216392129228259</v>
      </c>
      <c r="T648" s="82">
        <v>0.2</v>
      </c>
      <c r="U648" s="82">
        <v>7.1379999999999999</v>
      </c>
      <c r="V648" s="82">
        <v>8.3750999999999998</v>
      </c>
      <c r="W648" s="82">
        <v>4.2016806722689068</v>
      </c>
      <c r="X648" s="82">
        <v>0</v>
      </c>
      <c r="Y648" s="82">
        <v>21.332999999999998</v>
      </c>
      <c r="Z648" s="82">
        <v>10.364000000000001</v>
      </c>
      <c r="AC648" s="82">
        <v>7.9591930577513352</v>
      </c>
    </row>
    <row r="649" spans="1:29">
      <c r="A649" s="82">
        <v>1929</v>
      </c>
      <c r="B649" s="82" t="s">
        <v>257</v>
      </c>
      <c r="C649" s="82" t="s">
        <v>258</v>
      </c>
      <c r="D649" s="82">
        <v>134</v>
      </c>
      <c r="E649" s="82">
        <v>63957</v>
      </c>
      <c r="F649" s="83">
        <v>4051.4064165340828</v>
      </c>
      <c r="G649" s="82">
        <v>18.64068015589794</v>
      </c>
      <c r="H649" s="82">
        <v>17.66</v>
      </c>
      <c r="I649" s="82">
        <v>81.127709187166772</v>
      </c>
      <c r="J649" s="82">
        <v>0.14292260000000001</v>
      </c>
      <c r="K649" s="82">
        <v>23.825418524295419</v>
      </c>
      <c r="L649" s="82">
        <v>-0.159</v>
      </c>
      <c r="M649" s="82">
        <v>13.359</v>
      </c>
      <c r="N649" s="82">
        <v>13.485999999999999</v>
      </c>
      <c r="O649" s="82">
        <v>19.466000000000001</v>
      </c>
      <c r="P649" s="82">
        <v>22.266999999999999</v>
      </c>
      <c r="Q649" s="82">
        <v>8.27</v>
      </c>
      <c r="R649" s="82">
        <v>7.27</v>
      </c>
      <c r="S649" s="82">
        <v>9.409923667108254</v>
      </c>
      <c r="T649" s="82">
        <v>0.24</v>
      </c>
      <c r="U649" s="82">
        <v>7.3663999999999987</v>
      </c>
      <c r="V649" s="82">
        <v>8.0419</v>
      </c>
      <c r="W649" s="82">
        <v>4.1841004184100417</v>
      </c>
      <c r="X649" s="82">
        <v>0</v>
      </c>
      <c r="Y649" s="82">
        <v>24.956999999999997</v>
      </c>
      <c r="Z649" s="82">
        <v>13.433999999999997</v>
      </c>
      <c r="AC649" s="82">
        <v>9.394785823772521</v>
      </c>
    </row>
    <row r="650" spans="1:29">
      <c r="A650" s="82">
        <v>1930</v>
      </c>
      <c r="B650" s="82" t="s">
        <v>257</v>
      </c>
      <c r="C650" s="82" t="s">
        <v>258</v>
      </c>
      <c r="D650" s="82">
        <v>134</v>
      </c>
      <c r="E650" s="82">
        <v>64294</v>
      </c>
      <c r="F650" s="83">
        <v>3973.3575072214367</v>
      </c>
      <c r="G650" s="82">
        <v>17.297573032174906</v>
      </c>
      <c r="H650" s="82">
        <v>16.829999999999998</v>
      </c>
      <c r="I650" s="82">
        <v>75.078094307877009</v>
      </c>
      <c r="J650" s="82">
        <v>0.1243809</v>
      </c>
      <c r="K650" s="82">
        <v>22.89715545688216</v>
      </c>
      <c r="L650" s="82">
        <v>1.0780000000000001</v>
      </c>
      <c r="M650" s="82">
        <v>10.349</v>
      </c>
      <c r="N650" s="82">
        <v>12.036000000000001</v>
      </c>
      <c r="O650" s="82">
        <v>18.062000000000001</v>
      </c>
      <c r="P650" s="82">
        <v>20.897999999999996</v>
      </c>
      <c r="Q650" s="82">
        <v>5.66</v>
      </c>
      <c r="R650" s="82">
        <v>7.24</v>
      </c>
      <c r="S650" s="82">
        <v>7.0987143453623682</v>
      </c>
      <c r="T650" s="82">
        <v>0.28999999999999998</v>
      </c>
      <c r="U650" s="82">
        <v>7.5549999999999997</v>
      </c>
      <c r="V650" s="82">
        <v>8.6263000000000005</v>
      </c>
      <c r="W650" s="82">
        <v>4.2016806722689068</v>
      </c>
      <c r="X650" s="82">
        <v>0</v>
      </c>
      <c r="Y650" s="82">
        <v>28.457000000000001</v>
      </c>
      <c r="Z650" s="82">
        <v>15.404999999999998</v>
      </c>
      <c r="AC650" s="82">
        <v>6.5651998617222036</v>
      </c>
    </row>
    <row r="651" spans="1:29">
      <c r="A651" s="82">
        <v>1931</v>
      </c>
      <c r="B651" s="82" t="s">
        <v>257</v>
      </c>
      <c r="C651" s="82" t="s">
        <v>258</v>
      </c>
      <c r="D651" s="82">
        <v>134</v>
      </c>
      <c r="E651" s="82">
        <v>64631</v>
      </c>
      <c r="F651" s="83">
        <v>3651.5139935496691</v>
      </c>
      <c r="G651" s="82">
        <v>15.001425911082121</v>
      </c>
      <c r="H651" s="82">
        <v>16.170000000000002</v>
      </c>
      <c r="I651" s="82">
        <v>61.451109966086463</v>
      </c>
      <c r="J651" s="82">
        <v>9.2212299999999997E-2</v>
      </c>
      <c r="K651" s="82">
        <v>21.040629339347035</v>
      </c>
      <c r="L651" s="82">
        <v>1.9650000000000001</v>
      </c>
      <c r="M651" s="82">
        <v>6.7130000000000001</v>
      </c>
      <c r="N651" s="82">
        <v>9.5920000000000005</v>
      </c>
      <c r="O651" s="82">
        <v>14.291</v>
      </c>
      <c r="P651" s="82">
        <v>17.577000000000002</v>
      </c>
      <c r="Q651" s="82">
        <v>8.4499999999999993</v>
      </c>
      <c r="R651" s="82">
        <v>7.33</v>
      </c>
      <c r="S651" s="82">
        <v>4.6224186434917751</v>
      </c>
      <c r="T651" s="82">
        <v>0.35</v>
      </c>
      <c r="U651" s="82">
        <v>6.4423000000000004</v>
      </c>
      <c r="V651" s="82">
        <v>7.0429000000000004</v>
      </c>
      <c r="W651" s="82">
        <v>4.2372881355932197</v>
      </c>
      <c r="X651" s="82">
        <v>1</v>
      </c>
      <c r="Y651" s="82">
        <v>27.616000000000003</v>
      </c>
      <c r="Z651" s="82">
        <v>16.094000000000001</v>
      </c>
      <c r="AC651" s="82">
        <v>6.1188676341356114</v>
      </c>
    </row>
    <row r="652" spans="1:29">
      <c r="A652" s="82">
        <v>1932</v>
      </c>
      <c r="B652" s="82" t="s">
        <v>257</v>
      </c>
      <c r="C652" s="82" t="s">
        <v>258</v>
      </c>
      <c r="D652" s="82">
        <v>134</v>
      </c>
      <c r="E652" s="82">
        <v>64911</v>
      </c>
      <c r="F652" s="83">
        <v>3361.6775214559621</v>
      </c>
      <c r="G652" s="82">
        <v>13.705970787227578</v>
      </c>
      <c r="H652" s="82">
        <v>15.74</v>
      </c>
      <c r="I652" s="82">
        <v>50.906212404943012</v>
      </c>
      <c r="J652" s="82">
        <v>7.3614499999999999E-2</v>
      </c>
      <c r="K652" s="82">
        <v>18.719971694232836</v>
      </c>
      <c r="L652" s="82">
        <v>0.317</v>
      </c>
      <c r="M652" s="82">
        <v>4.6529999999999996</v>
      </c>
      <c r="N652" s="82">
        <v>5.7409999999999988</v>
      </c>
      <c r="O652" s="82">
        <v>11.738</v>
      </c>
      <c r="P652" s="82">
        <v>15.933</v>
      </c>
      <c r="Q652" s="82">
        <v>5.04</v>
      </c>
      <c r="R652" s="82">
        <v>10.19</v>
      </c>
      <c r="S652" s="82">
        <v>5.1176777838658944</v>
      </c>
      <c r="T652" s="82">
        <v>0.43</v>
      </c>
      <c r="U652" s="82">
        <v>5.5918999999999999</v>
      </c>
      <c r="V652" s="82">
        <v>6.1551</v>
      </c>
      <c r="W652" s="82">
        <v>4.2016806722689068</v>
      </c>
      <c r="X652" s="82">
        <v>0</v>
      </c>
      <c r="Y652" s="82">
        <v>27.593999999999998</v>
      </c>
      <c r="Z652" s="82">
        <v>15.915999999999999</v>
      </c>
      <c r="AC652" s="82">
        <v>5.1642269838549097</v>
      </c>
    </row>
    <row r="653" spans="1:29">
      <c r="A653" s="82">
        <v>1933</v>
      </c>
      <c r="B653" s="82" t="s">
        <v>257</v>
      </c>
      <c r="C653" s="82" t="s">
        <v>258</v>
      </c>
      <c r="D653" s="82">
        <v>134</v>
      </c>
      <c r="E653" s="82">
        <v>65218</v>
      </c>
      <c r="F653" s="83">
        <v>3555.7877837854212</v>
      </c>
      <c r="G653" s="82">
        <v>14.699458378438186</v>
      </c>
      <c r="H653" s="82">
        <v>16.260000000000002</v>
      </c>
      <c r="I653" s="82">
        <v>52.288248344644416</v>
      </c>
      <c r="J653" s="82">
        <v>8.5179400000000002E-2</v>
      </c>
      <c r="K653" s="82">
        <v>18.255840167016665</v>
      </c>
      <c r="L653" s="82">
        <v>0.222</v>
      </c>
      <c r="M653" s="82">
        <v>4.1989999999999998</v>
      </c>
      <c r="N653" s="82">
        <v>4.8719999999999999</v>
      </c>
      <c r="O653" s="82">
        <v>11.173</v>
      </c>
      <c r="P653" s="82">
        <v>16.252999999999997</v>
      </c>
      <c r="Q653" s="82">
        <v>5.05</v>
      </c>
      <c r="R653" s="82">
        <v>7.81</v>
      </c>
      <c r="S653" s="82">
        <v>5.4478505441153073</v>
      </c>
      <c r="T653" s="82">
        <v>0.42</v>
      </c>
      <c r="U653" s="82">
        <v>5.7321</v>
      </c>
      <c r="V653" s="82">
        <v>6.0891999999999999</v>
      </c>
      <c r="W653" s="82">
        <v>2.679528403001072</v>
      </c>
      <c r="X653" s="82">
        <v>0</v>
      </c>
      <c r="Y653" s="82">
        <v>28.857999999999997</v>
      </c>
      <c r="Z653" s="82">
        <v>15.792999999999999</v>
      </c>
      <c r="AC653" s="82">
        <v>5.3831667087472423</v>
      </c>
    </row>
    <row r="654" spans="1:29">
      <c r="A654" s="82">
        <v>1934</v>
      </c>
      <c r="B654" s="82" t="s">
        <v>257</v>
      </c>
      <c r="C654" s="82" t="s">
        <v>258</v>
      </c>
      <c r="D654" s="82">
        <v>134</v>
      </c>
      <c r="E654" s="82">
        <v>65595</v>
      </c>
      <c r="F654" s="83">
        <v>3858.2119893387944</v>
      </c>
      <c r="G654" s="82">
        <v>16.11440372226533</v>
      </c>
      <c r="H654" s="82">
        <v>17.18</v>
      </c>
      <c r="I654" s="82">
        <v>58.41667959715322</v>
      </c>
      <c r="J654" s="82">
        <v>0.12497709999999999</v>
      </c>
      <c r="K654" s="82">
        <v>18.719971694232839</v>
      </c>
      <c r="L654" s="82">
        <v>-0.58499999999999996</v>
      </c>
      <c r="M654" s="82">
        <v>4.4480000000000004</v>
      </c>
      <c r="N654" s="82">
        <v>4.1779999999999999</v>
      </c>
      <c r="O654" s="82">
        <v>11.768000000000001</v>
      </c>
      <c r="P654" s="82">
        <v>17.582999999999998</v>
      </c>
      <c r="Q654" s="82">
        <v>4.55</v>
      </c>
      <c r="R654" s="82">
        <v>6.77</v>
      </c>
      <c r="S654" s="82">
        <v>6.6034552049882507</v>
      </c>
      <c r="T654" s="82">
        <v>0.39</v>
      </c>
      <c r="U654" s="82">
        <v>6.5263</v>
      </c>
      <c r="V654" s="82">
        <v>7.9920999999999998</v>
      </c>
      <c r="W654" s="82">
        <v>2.488181139586962</v>
      </c>
      <c r="X654" s="82">
        <v>0</v>
      </c>
      <c r="Y654" s="82">
        <v>30.408999999999999</v>
      </c>
      <c r="Z654" s="82">
        <v>17.481999999999999</v>
      </c>
      <c r="AC654" s="82">
        <v>4.6803178292221537</v>
      </c>
    </row>
    <row r="655" spans="1:29">
      <c r="A655" s="82">
        <v>1935</v>
      </c>
      <c r="B655" s="82" t="s">
        <v>257</v>
      </c>
      <c r="C655" s="82" t="s">
        <v>258</v>
      </c>
      <c r="D655" s="82">
        <v>134</v>
      </c>
      <c r="E655" s="82">
        <v>66871</v>
      </c>
      <c r="F655" s="83">
        <v>4119.8127738481562</v>
      </c>
      <c r="G655" s="82">
        <v>17.972111276533582</v>
      </c>
      <c r="H655" s="82">
        <v>17.14</v>
      </c>
      <c r="I655" s="82">
        <v>65.257207617001541</v>
      </c>
      <c r="J655" s="82">
        <v>0.1326949</v>
      </c>
      <c r="K655" s="82">
        <v>19.02939269921157</v>
      </c>
      <c r="L655" s="82">
        <v>-0.128</v>
      </c>
      <c r="M655" s="82">
        <v>4.1559999999999997</v>
      </c>
      <c r="N655" s="82">
        <v>4.2699999999999996</v>
      </c>
      <c r="O655" s="82">
        <v>12.741</v>
      </c>
      <c r="P655" s="82">
        <v>19.658999999999999</v>
      </c>
      <c r="Q655" s="82">
        <v>3.47</v>
      </c>
      <c r="R655" s="82">
        <v>4.78</v>
      </c>
      <c r="S655" s="82">
        <v>7.2638007254870756</v>
      </c>
      <c r="T655" s="82">
        <v>0.37</v>
      </c>
      <c r="U655" s="82">
        <v>7.9413</v>
      </c>
      <c r="V655" s="82">
        <v>10.004899999999999</v>
      </c>
      <c r="W655" s="82">
        <v>2.4863252113376428</v>
      </c>
      <c r="X655" s="82">
        <v>0</v>
      </c>
      <c r="Y655" s="82">
        <v>33.164000000000001</v>
      </c>
      <c r="Z655" s="82">
        <v>19.254000000000001</v>
      </c>
      <c r="AC655" s="82">
        <v>4.6163365112371197</v>
      </c>
    </row>
    <row r="656" spans="1:29">
      <c r="A656" s="82">
        <v>1936</v>
      </c>
      <c r="B656" s="82" t="s">
        <v>257</v>
      </c>
      <c r="C656" s="82" t="s">
        <v>258</v>
      </c>
      <c r="D656" s="82">
        <v>134</v>
      </c>
      <c r="E656" s="82">
        <v>67349</v>
      </c>
      <c r="F656" s="83">
        <v>4450.7416591189176</v>
      </c>
      <c r="G656" s="82">
        <v>19.898981128667113</v>
      </c>
      <c r="H656" s="82">
        <v>17.27</v>
      </c>
      <c r="I656" s="82">
        <v>72.557803303779636</v>
      </c>
      <c r="J656" s="82">
        <v>0.14285709999999999</v>
      </c>
      <c r="K656" s="82">
        <v>19.184103223682772</v>
      </c>
      <c r="L656" s="82">
        <v>0.36699999999999999</v>
      </c>
      <c r="M656" s="82">
        <v>4.2279999999999998</v>
      </c>
      <c r="N656" s="82">
        <v>4.7779999999999996</v>
      </c>
      <c r="O656" s="82">
        <v>13.914</v>
      </c>
      <c r="P656" s="82">
        <v>21.154</v>
      </c>
      <c r="Q656" s="82">
        <v>3.31</v>
      </c>
      <c r="R656" s="82">
        <v>4.7699999999999996</v>
      </c>
      <c r="S656" s="82">
        <v>8.5844917664847262</v>
      </c>
      <c r="T656" s="82">
        <v>0.35</v>
      </c>
      <c r="U656" s="82">
        <v>10.296900000000001</v>
      </c>
      <c r="V656" s="82">
        <v>13.096299999999998</v>
      </c>
      <c r="W656" s="82">
        <v>2.4857071836937608</v>
      </c>
      <c r="X656" s="82">
        <v>0</v>
      </c>
      <c r="Y656" s="82">
        <v>32.500999999999998</v>
      </c>
      <c r="Z656" s="82">
        <v>19.677</v>
      </c>
      <c r="AC656" s="82">
        <v>4.70299048645753</v>
      </c>
    </row>
    <row r="657" spans="1:29">
      <c r="A657" s="82">
        <v>1937</v>
      </c>
      <c r="B657" s="82" t="s">
        <v>257</v>
      </c>
      <c r="C657" s="82" t="s">
        <v>258</v>
      </c>
      <c r="D657" s="82">
        <v>134</v>
      </c>
      <c r="E657" s="82">
        <v>67831</v>
      </c>
      <c r="F657" s="83">
        <v>4684.9228228980846</v>
      </c>
      <c r="G657" s="82">
        <v>21.967160259028368</v>
      </c>
      <c r="H657" s="82">
        <v>18.170000000000002</v>
      </c>
      <c r="I657" s="82">
        <v>81.217523193858241</v>
      </c>
      <c r="J657" s="82">
        <v>0.14301430000000001</v>
      </c>
      <c r="K657" s="82">
        <v>19.338813739405722</v>
      </c>
      <c r="L657" s="82">
        <v>0.28999999999999998</v>
      </c>
      <c r="M657" s="82">
        <v>5.4950000000000001</v>
      </c>
      <c r="N657" s="82">
        <v>5.9189999999999996</v>
      </c>
      <c r="O657" s="82">
        <v>13.147</v>
      </c>
      <c r="P657" s="82">
        <v>22.916000000000004</v>
      </c>
      <c r="Q657" s="82">
        <v>3.17</v>
      </c>
      <c r="R657" s="82">
        <v>4.5999999999999996</v>
      </c>
      <c r="S657" s="82">
        <v>9.0797509068588447</v>
      </c>
      <c r="T657" s="82">
        <v>0.34</v>
      </c>
      <c r="U657" s="82">
        <v>13.2545</v>
      </c>
      <c r="V657" s="82">
        <v>17.1463</v>
      </c>
      <c r="W657" s="82">
        <v>2.481389578163772</v>
      </c>
      <c r="X657" s="82">
        <v>0</v>
      </c>
      <c r="Y657" s="82">
        <v>35.195999999999998</v>
      </c>
      <c r="Z657" s="82">
        <v>20.395</v>
      </c>
      <c r="AC657" s="82">
        <v>4.9170792730543464</v>
      </c>
    </row>
    <row r="658" spans="1:29">
      <c r="A658" s="82">
        <v>1938</v>
      </c>
      <c r="B658" s="82" t="s">
        <v>257</v>
      </c>
      <c r="C658" s="82" t="s">
        <v>258</v>
      </c>
      <c r="D658" s="82">
        <v>134</v>
      </c>
      <c r="E658" s="82">
        <v>68424</v>
      </c>
      <c r="F658" s="83">
        <v>4993.5966626797754</v>
      </c>
      <c r="G658" s="82">
        <v>23.809532720466375</v>
      </c>
      <c r="H658" s="82">
        <v>18.7</v>
      </c>
      <c r="I658" s="82">
        <v>90.479363516552127</v>
      </c>
      <c r="J658" s="82">
        <v>0.15069859999999999</v>
      </c>
      <c r="K658" s="82">
        <v>19.493524236666229</v>
      </c>
      <c r="L658" s="82">
        <v>-0.34</v>
      </c>
      <c r="M658" s="82">
        <v>5.4489999999999998</v>
      </c>
      <c r="N658" s="82">
        <v>5.2640000000000002</v>
      </c>
      <c r="O658" s="82">
        <v>16.902999999999999</v>
      </c>
      <c r="P658" s="82">
        <v>27.890999999999998</v>
      </c>
      <c r="Q658" s="82">
        <v>3.01</v>
      </c>
      <c r="R658" s="82">
        <v>4.51</v>
      </c>
      <c r="S658" s="82">
        <v>8.4194053863600207</v>
      </c>
      <c r="T658" s="82">
        <v>0.42</v>
      </c>
      <c r="U658" s="82">
        <v>18.027899999999999</v>
      </c>
      <c r="V658" s="82">
        <v>28.593699999999998</v>
      </c>
      <c r="W658" s="82">
        <v>2.4509803921568629</v>
      </c>
      <c r="X658" s="82">
        <v>0</v>
      </c>
      <c r="Y658" s="82">
        <v>38.598999999999997</v>
      </c>
      <c r="Z658" s="82">
        <v>21.867999999999999</v>
      </c>
      <c r="AC658" s="82">
        <v>5.411086398162622</v>
      </c>
    </row>
    <row r="659" spans="1:29">
      <c r="A659" s="82">
        <v>1939</v>
      </c>
      <c r="B659" s="82" t="s">
        <v>257</v>
      </c>
      <c r="C659" s="82" t="s">
        <v>258</v>
      </c>
      <c r="D659" s="82">
        <v>134</v>
      </c>
      <c r="E659" s="82">
        <v>69314</v>
      </c>
      <c r="F659" s="83">
        <v>5406.2436855930491</v>
      </c>
      <c r="G659" s="82">
        <v>28.025448207751168</v>
      </c>
      <c r="H659" s="82">
        <v>19.989999999999998</v>
      </c>
      <c r="I659" s="82">
        <v>109.27798499875051</v>
      </c>
      <c r="J659" s="82">
        <v>0.13400000000000001</v>
      </c>
      <c r="K659" s="82">
        <v>19.493524236666229</v>
      </c>
      <c r="M659" s="82">
        <v>5.2069999999999999</v>
      </c>
      <c r="N659" s="82">
        <v>5.6529999999999996</v>
      </c>
      <c r="Q659" s="82">
        <v>2.5</v>
      </c>
      <c r="R659" s="82">
        <v>4.5599999999999996</v>
      </c>
      <c r="S659" s="82">
        <v>8.7495781466094336</v>
      </c>
      <c r="T659" s="82">
        <v>0.49</v>
      </c>
      <c r="W659" s="82">
        <v>2.4937655860349124</v>
      </c>
      <c r="X659" s="82">
        <v>0</v>
      </c>
      <c r="Y659" s="82">
        <v>43.314</v>
      </c>
      <c r="Z659" s="82">
        <v>23.966000000000001</v>
      </c>
    </row>
    <row r="660" spans="1:29">
      <c r="A660" s="82">
        <v>1940</v>
      </c>
      <c r="B660" s="82" t="s">
        <v>257</v>
      </c>
      <c r="C660" s="82" t="s">
        <v>258</v>
      </c>
      <c r="D660" s="82">
        <v>134</v>
      </c>
      <c r="E660" s="82">
        <v>69838</v>
      </c>
      <c r="F660" s="83">
        <v>5402.5059067802677</v>
      </c>
      <c r="G660" s="82">
        <v>32.301571945409755</v>
      </c>
      <c r="H660" s="82">
        <v>18.350000000000001</v>
      </c>
      <c r="I660" s="82">
        <v>122.65935552632357</v>
      </c>
      <c r="K660" s="82">
        <v>20.112366285899107</v>
      </c>
      <c r="M660" s="82">
        <v>5.0119999999999996</v>
      </c>
      <c r="N660" s="82">
        <v>4.8680000000000003</v>
      </c>
      <c r="Q660" s="82">
        <v>2.2200000000000002</v>
      </c>
      <c r="R660" s="82">
        <v>4.49</v>
      </c>
      <c r="S660" s="82">
        <v>11.390960228604733</v>
      </c>
      <c r="T660" s="82">
        <v>0.72</v>
      </c>
      <c r="W660" s="82">
        <v>2.5012506253126565</v>
      </c>
      <c r="X660" s="82">
        <v>0</v>
      </c>
      <c r="Y660" s="82">
        <v>48.845999999999997</v>
      </c>
      <c r="Z660" s="82">
        <v>24.148</v>
      </c>
    </row>
    <row r="661" spans="1:29">
      <c r="A661" s="82">
        <v>1941</v>
      </c>
      <c r="B661" s="82" t="s">
        <v>257</v>
      </c>
      <c r="C661" s="82" t="s">
        <v>258</v>
      </c>
      <c r="D661" s="82">
        <v>134</v>
      </c>
      <c r="E661" s="82">
        <v>70244</v>
      </c>
      <c r="F661" s="83">
        <v>5711.1497067365181</v>
      </c>
      <c r="G661" s="82">
        <v>36.699450144935341</v>
      </c>
      <c r="H661" s="82">
        <v>17.75</v>
      </c>
      <c r="I661" s="82">
        <v>133.81003939790642</v>
      </c>
      <c r="K661" s="82">
        <v>20.576497820385075</v>
      </c>
      <c r="M661" s="82">
        <v>6.9249999999999998</v>
      </c>
      <c r="N661" s="82">
        <v>6.84</v>
      </c>
      <c r="Q661" s="82">
        <v>2.1800000000000002</v>
      </c>
      <c r="R661" s="82">
        <v>4.4000000000000004</v>
      </c>
      <c r="S661" s="82">
        <v>12.216392129228266</v>
      </c>
      <c r="T661" s="82">
        <v>1.02</v>
      </c>
      <c r="W661" s="82">
        <v>2.4893917963224896</v>
      </c>
      <c r="X661" s="82">
        <v>0</v>
      </c>
    </row>
    <row r="662" spans="1:29">
      <c r="A662" s="82">
        <v>1942</v>
      </c>
      <c r="B662" s="82" t="s">
        <v>257</v>
      </c>
      <c r="C662" s="82" t="s">
        <v>258</v>
      </c>
      <c r="D662" s="82">
        <v>134</v>
      </c>
      <c r="E662" s="82">
        <v>70834</v>
      </c>
      <c r="F662" s="83">
        <v>5739.9271536267897</v>
      </c>
      <c r="G662" s="82">
        <v>38.459280697313886</v>
      </c>
      <c r="H662" s="82">
        <v>15.91</v>
      </c>
      <c r="I662" s="82">
        <v>139.38492309896984</v>
      </c>
      <c r="K662" s="82">
        <v>21.195339868439003</v>
      </c>
      <c r="M662" s="82">
        <v>8.6910000000000007</v>
      </c>
      <c r="N662" s="82">
        <v>7.56</v>
      </c>
      <c r="Q662" s="82">
        <v>2.13</v>
      </c>
      <c r="R662" s="82">
        <v>4.3499999999999996</v>
      </c>
      <c r="S662" s="82">
        <v>12.711651269602385</v>
      </c>
      <c r="T662" s="82">
        <v>1.36</v>
      </c>
      <c r="W662" s="82">
        <v>2.4893917963224896</v>
      </c>
      <c r="X662" s="82">
        <v>0</v>
      </c>
    </row>
    <row r="663" spans="1:29">
      <c r="A663" s="82">
        <v>1943</v>
      </c>
      <c r="B663" s="82" t="s">
        <v>257</v>
      </c>
      <c r="C663" s="82" t="s">
        <v>258</v>
      </c>
      <c r="D663" s="82">
        <v>134</v>
      </c>
      <c r="E663" s="82">
        <v>70411</v>
      </c>
      <c r="F663" s="83">
        <v>5889.6479243300055</v>
      </c>
      <c r="G663" s="82">
        <v>41.137158417785116</v>
      </c>
      <c r="H663" s="82">
        <v>15.75</v>
      </c>
      <c r="I663" s="82">
        <v>150.53560697055272</v>
      </c>
      <c r="K663" s="82">
        <v>21.350050371401743</v>
      </c>
      <c r="M663" s="82">
        <v>8.2579999999999991</v>
      </c>
      <c r="N663" s="82">
        <v>8.5879999999999992</v>
      </c>
      <c r="Q663" s="82">
        <v>2.13</v>
      </c>
      <c r="R663" s="82">
        <v>4.3499999999999996</v>
      </c>
      <c r="S663" s="82">
        <v>12.546564889477679</v>
      </c>
      <c r="T663" s="82">
        <v>1.74</v>
      </c>
      <c r="W663" s="82">
        <v>2.4893917963224896</v>
      </c>
      <c r="X663" s="82">
        <v>0</v>
      </c>
    </row>
    <row r="664" spans="1:29">
      <c r="A664" s="82">
        <v>1944</v>
      </c>
      <c r="B664" s="82" t="s">
        <v>257</v>
      </c>
      <c r="C664" s="82" t="s">
        <v>258</v>
      </c>
      <c r="D664" s="82">
        <v>134</v>
      </c>
      <c r="E664" s="82">
        <v>64247</v>
      </c>
      <c r="F664" s="83">
        <v>6083.7472267945323</v>
      </c>
      <c r="G664" s="82">
        <v>37.967940206229315</v>
      </c>
      <c r="H664" s="82">
        <v>14.42</v>
      </c>
      <c r="I664" s="82">
        <v>144.96072326948931</v>
      </c>
      <c r="K664" s="82">
        <v>21.814181896394675</v>
      </c>
      <c r="Q664" s="82">
        <v>2.13</v>
      </c>
      <c r="S664" s="82">
        <v>12.546564889477681</v>
      </c>
      <c r="W664" s="82">
        <v>2.4893917963224896</v>
      </c>
      <c r="X664" s="82">
        <v>0</v>
      </c>
    </row>
    <row r="665" spans="1:29">
      <c r="A665" s="82">
        <v>1945</v>
      </c>
      <c r="B665" s="82" t="s">
        <v>257</v>
      </c>
      <c r="C665" s="82" t="s">
        <v>258</v>
      </c>
      <c r="D665" s="82">
        <v>134</v>
      </c>
      <c r="E665" s="82">
        <v>65884</v>
      </c>
      <c r="F665" s="83">
        <v>4514.2835820895525</v>
      </c>
      <c r="G665" s="82">
        <v>12.884462659905184</v>
      </c>
      <c r="H665" s="82">
        <v>11.75</v>
      </c>
      <c r="K665" s="82">
        <v>22.433023935057417</v>
      </c>
      <c r="S665" s="82">
        <v>11.886219368978855</v>
      </c>
      <c r="X665" s="82">
        <v>0</v>
      </c>
    </row>
    <row r="666" spans="1:29">
      <c r="A666" s="82">
        <v>1946</v>
      </c>
      <c r="B666" s="82" t="s">
        <v>257</v>
      </c>
      <c r="C666" s="82" t="s">
        <v>258</v>
      </c>
      <c r="D666" s="82">
        <v>134</v>
      </c>
      <c r="E666" s="82">
        <v>49260</v>
      </c>
      <c r="F666" s="83">
        <v>2216.8434398095183</v>
      </c>
      <c r="G666" s="82">
        <v>10.843969032707266</v>
      </c>
      <c r="H666" s="82">
        <v>12.39</v>
      </c>
      <c r="I666" s="82">
        <v>44.637561325660805</v>
      </c>
      <c r="K666" s="82">
        <v>24.444260548894921</v>
      </c>
      <c r="S666" s="82">
        <v>11.72113298885415</v>
      </c>
      <c r="W666" s="82">
        <v>17.5</v>
      </c>
      <c r="X666" s="82">
        <v>0</v>
      </c>
      <c r="Y666" s="82">
        <v>3.3180000000000005</v>
      </c>
    </row>
    <row r="667" spans="1:29">
      <c r="A667" s="82">
        <v>1947</v>
      </c>
      <c r="B667" s="82" t="s">
        <v>257</v>
      </c>
      <c r="C667" s="82" t="s">
        <v>258</v>
      </c>
      <c r="D667" s="82">
        <v>134</v>
      </c>
      <c r="E667" s="82">
        <v>49188</v>
      </c>
      <c r="F667" s="83">
        <v>2436.0910218779313</v>
      </c>
      <c r="G667" s="82">
        <v>12.602976224396947</v>
      </c>
      <c r="H667" s="82">
        <v>12.09</v>
      </c>
      <c r="I667" s="82">
        <v>56.210737616475988</v>
      </c>
      <c r="K667" s="82">
        <v>26.146076159445776</v>
      </c>
      <c r="S667" s="82">
        <v>12.546564889477681</v>
      </c>
      <c r="W667" s="82">
        <v>23.5</v>
      </c>
      <c r="X667" s="82">
        <v>0</v>
      </c>
      <c r="Y667" s="82">
        <v>3.9509000000000003</v>
      </c>
    </row>
    <row r="668" spans="1:29">
      <c r="A668" s="82">
        <v>1948</v>
      </c>
      <c r="B668" s="82" t="s">
        <v>257</v>
      </c>
      <c r="C668" s="82" t="s">
        <v>258</v>
      </c>
      <c r="D668" s="82">
        <v>134</v>
      </c>
      <c r="E668" s="82">
        <v>49311</v>
      </c>
      <c r="F668" s="83">
        <v>2833.7172152463036</v>
      </c>
      <c r="G668" s="82">
        <v>14.743199415034528</v>
      </c>
      <c r="H668" s="82">
        <v>13.97</v>
      </c>
      <c r="I668" s="82">
        <v>77.245544571400771</v>
      </c>
      <c r="J668" s="82">
        <v>0.20499999999999999</v>
      </c>
      <c r="K668" s="82">
        <v>30.168549425585496</v>
      </c>
      <c r="L668" s="82">
        <v>3.3329999999999999E-2</v>
      </c>
      <c r="M668" s="82">
        <v>3.1669999999999998</v>
      </c>
      <c r="N668" s="82">
        <v>1.8169999999999999</v>
      </c>
      <c r="O668" s="82">
        <v>12.02</v>
      </c>
      <c r="P668" s="82">
        <v>23.756870967741932</v>
      </c>
      <c r="R668" s="82">
        <v>5.5556000000000001</v>
      </c>
      <c r="S668" s="82">
        <v>3.1366412223694202</v>
      </c>
      <c r="W668" s="82">
        <v>20.5</v>
      </c>
      <c r="X668" s="82">
        <v>0</v>
      </c>
      <c r="Y668" s="82">
        <v>5.05</v>
      </c>
    </row>
    <row r="669" spans="1:29">
      <c r="A669" s="82">
        <v>1949</v>
      </c>
      <c r="B669" s="82" t="s">
        <v>257</v>
      </c>
      <c r="C669" s="82" t="s">
        <v>258</v>
      </c>
      <c r="D669" s="82">
        <v>134</v>
      </c>
      <c r="E669" s="82">
        <v>49987</v>
      </c>
      <c r="F669" s="83">
        <v>3282.4638555102883</v>
      </c>
      <c r="G669" s="82">
        <v>17.560019251752973</v>
      </c>
      <c r="H669" s="82">
        <v>15.39</v>
      </c>
      <c r="I669" s="82">
        <v>98.894386061869284</v>
      </c>
      <c r="J669" s="82">
        <v>0.20499999999999999</v>
      </c>
      <c r="K669" s="82">
        <v>32.290968301784488</v>
      </c>
      <c r="L669" s="82">
        <v>-0.14097199999999999</v>
      </c>
      <c r="M669" s="82">
        <v>7.4370000000000003</v>
      </c>
      <c r="N669" s="82">
        <v>3.806</v>
      </c>
      <c r="O669" s="82">
        <v>14.440000000000001</v>
      </c>
      <c r="P669" s="82">
        <v>29.239225806451607</v>
      </c>
      <c r="R669" s="82">
        <v>5.0891000000000002</v>
      </c>
      <c r="S669" s="82">
        <v>3.9620731229929516</v>
      </c>
      <c r="W669" s="82">
        <v>6.05</v>
      </c>
      <c r="X669" s="82">
        <v>0</v>
      </c>
      <c r="Y669" s="82">
        <v>11.782999999999999</v>
      </c>
      <c r="Z669" s="82">
        <v>1.0749</v>
      </c>
    </row>
    <row r="670" spans="1:29">
      <c r="A670" s="82">
        <v>1950</v>
      </c>
      <c r="B670" s="82" t="s">
        <v>257</v>
      </c>
      <c r="C670" s="82" t="s">
        <v>258</v>
      </c>
      <c r="D670" s="82">
        <v>134</v>
      </c>
      <c r="E670" s="82">
        <v>50799</v>
      </c>
      <c r="F670" s="83">
        <v>3880.8871812755187</v>
      </c>
      <c r="G670" s="82">
        <v>18.848167049493775</v>
      </c>
      <c r="H670" s="82">
        <v>17.3</v>
      </c>
      <c r="I670" s="82">
        <v>107.57151887161258</v>
      </c>
      <c r="J670" s="82">
        <v>0.22608430230537035</v>
      </c>
      <c r="K670" s="82">
        <v>30.282438498705474</v>
      </c>
      <c r="L670" s="82">
        <v>-0.41949799999999998</v>
      </c>
      <c r="M670" s="82">
        <v>11.37</v>
      </c>
      <c r="N670" s="82">
        <v>8.36</v>
      </c>
      <c r="O670" s="82">
        <v>16.309999999999999</v>
      </c>
      <c r="P670" s="82">
        <v>32.894129032258057</v>
      </c>
      <c r="Q670" s="82">
        <v>4.3099999999999996</v>
      </c>
      <c r="R670" s="82">
        <v>5.2763</v>
      </c>
      <c r="S670" s="82">
        <v>3.4668139826188327</v>
      </c>
      <c r="T670" s="82">
        <v>0.21</v>
      </c>
      <c r="U670" s="82">
        <v>17.898</v>
      </c>
      <c r="V670" s="82">
        <v>11.613</v>
      </c>
      <c r="W670" s="82">
        <v>4.1999999990000001</v>
      </c>
      <c r="X670" s="82">
        <v>0</v>
      </c>
      <c r="Y670" s="82">
        <v>20.358000000000001</v>
      </c>
      <c r="Z670" s="82">
        <v>3.5539999999999998</v>
      </c>
      <c r="AA670" s="82">
        <v>3.09</v>
      </c>
      <c r="AB670" s="82">
        <v>17.268000000000001</v>
      </c>
    </row>
    <row r="671" spans="1:29">
      <c r="A671" s="82">
        <v>1951</v>
      </c>
      <c r="B671" s="82" t="s">
        <v>257</v>
      </c>
      <c r="C671" s="82" t="s">
        <v>258</v>
      </c>
      <c r="D671" s="82">
        <v>134</v>
      </c>
      <c r="E671" s="82">
        <v>51157</v>
      </c>
      <c r="F671" s="83">
        <v>4205.8117177849936</v>
      </c>
      <c r="G671" s="82">
        <v>20.477700772858274</v>
      </c>
      <c r="H671" s="82">
        <v>18.47</v>
      </c>
      <c r="I671" s="82">
        <v>132.01009694535759</v>
      </c>
      <c r="J671" s="82">
        <v>0.22160479681678194</v>
      </c>
      <c r="K671" s="82">
        <v>32.599972081874945</v>
      </c>
      <c r="L671" s="82">
        <v>2.5589379999999999</v>
      </c>
      <c r="M671" s="82">
        <v>13.018000000000001</v>
      </c>
      <c r="N671" s="82">
        <v>14.6</v>
      </c>
      <c r="O671" s="82">
        <v>18.989999999999998</v>
      </c>
      <c r="P671" s="82">
        <v>38.376483870967739</v>
      </c>
      <c r="Q671" s="82">
        <v>6.02</v>
      </c>
      <c r="R671" s="82">
        <v>5.3183999999999996</v>
      </c>
      <c r="S671" s="82">
        <v>6.438368824863546</v>
      </c>
      <c r="T671" s="82">
        <v>0.19</v>
      </c>
      <c r="U671" s="82">
        <v>18.797999999999998</v>
      </c>
      <c r="V671" s="82">
        <v>17.898</v>
      </c>
      <c r="W671" s="82">
        <v>4.1999999990000001</v>
      </c>
      <c r="X671" s="82">
        <v>0</v>
      </c>
      <c r="Y671" s="82">
        <v>26.475000000000001</v>
      </c>
      <c r="Z671" s="82">
        <v>5.3247</v>
      </c>
      <c r="AA671" s="82">
        <v>5.0549999999999997</v>
      </c>
      <c r="AB671" s="82">
        <v>21.42</v>
      </c>
    </row>
    <row r="672" spans="1:29">
      <c r="A672" s="82">
        <v>1952</v>
      </c>
      <c r="B672" s="82" t="s">
        <v>257</v>
      </c>
      <c r="C672" s="82" t="s">
        <v>258</v>
      </c>
      <c r="D672" s="82">
        <v>134</v>
      </c>
      <c r="E672" s="82">
        <v>51611</v>
      </c>
      <c r="F672" s="83">
        <v>4552.6020091530445</v>
      </c>
      <c r="G672" s="82">
        <v>22.215609346895601</v>
      </c>
      <c r="H672" s="82">
        <v>20.04</v>
      </c>
      <c r="I672" s="82">
        <v>151.01787989160368</v>
      </c>
      <c r="J672" s="82">
        <v>0.22895610978810788</v>
      </c>
      <c r="K672" s="82">
        <v>33.295232181011748</v>
      </c>
      <c r="L672" s="82">
        <v>2.7686869999999999</v>
      </c>
      <c r="M672" s="82">
        <v>14.67</v>
      </c>
      <c r="N672" s="82">
        <v>16.899999999999999</v>
      </c>
      <c r="O672" s="82">
        <v>20.990000000000002</v>
      </c>
      <c r="P672" s="82">
        <v>42.031387096774196</v>
      </c>
      <c r="Q672" s="82">
        <v>5.1100000000000003</v>
      </c>
      <c r="R672" s="82">
        <v>4.75</v>
      </c>
      <c r="S672" s="82">
        <v>5.2827641639906018</v>
      </c>
      <c r="T672" s="82">
        <v>0.18</v>
      </c>
      <c r="U672" s="82">
        <v>20.655999999999999</v>
      </c>
      <c r="V672" s="82">
        <v>19.762</v>
      </c>
      <c r="W672" s="82">
        <v>4.1999999990000001</v>
      </c>
      <c r="X672" s="82">
        <v>0</v>
      </c>
      <c r="Y672" s="82">
        <v>34.170999999999999</v>
      </c>
      <c r="Z672" s="82">
        <v>7.3693999999999997</v>
      </c>
      <c r="AA672" s="82">
        <v>7.4420000000000002</v>
      </c>
      <c r="AB672" s="82">
        <v>26.728999999999999</v>
      </c>
    </row>
    <row r="673" spans="1:29">
      <c r="A673" s="82">
        <v>1953</v>
      </c>
      <c r="B673" s="82" t="s">
        <v>257</v>
      </c>
      <c r="C673" s="82" t="s">
        <v>258</v>
      </c>
      <c r="D673" s="82">
        <v>134</v>
      </c>
      <c r="E673" s="82">
        <v>52148</v>
      </c>
      <c r="F673" s="83">
        <v>4905.0875974022574</v>
      </c>
      <c r="G673" s="82">
        <v>23.943534672580348</v>
      </c>
      <c r="H673" s="82">
        <v>22.03</v>
      </c>
      <c r="I673" s="82">
        <v>162.19278525011103</v>
      </c>
      <c r="J673" s="82">
        <v>0.21389327458323093</v>
      </c>
      <c r="K673" s="82">
        <v>32.677223559666359</v>
      </c>
      <c r="L673" s="82">
        <v>4.0691300000000004</v>
      </c>
      <c r="M673" s="82">
        <v>14.753</v>
      </c>
      <c r="N673" s="82">
        <v>18.5</v>
      </c>
      <c r="O673" s="82">
        <v>22.9</v>
      </c>
      <c r="P673" s="82">
        <v>45.686290322580646</v>
      </c>
      <c r="Q673" s="82">
        <v>3.58</v>
      </c>
      <c r="R673" s="82">
        <v>5.2521000000000004</v>
      </c>
      <c r="S673" s="82">
        <v>6.1081960646141331</v>
      </c>
      <c r="T673" s="82">
        <v>0.23</v>
      </c>
      <c r="U673" s="82">
        <v>23.029699999999998</v>
      </c>
      <c r="V673" s="82">
        <v>22.662700000000001</v>
      </c>
      <c r="W673" s="82">
        <v>4.1999999990000001</v>
      </c>
      <c r="X673" s="82">
        <v>0</v>
      </c>
      <c r="Y673" s="82">
        <v>42.860999999999997</v>
      </c>
      <c r="Z673" s="82">
        <v>10.3668</v>
      </c>
      <c r="AA673" s="82">
        <v>10.433999999999997</v>
      </c>
      <c r="AB673" s="82">
        <v>32.427</v>
      </c>
    </row>
    <row r="674" spans="1:29">
      <c r="A674" s="82">
        <v>1954</v>
      </c>
      <c r="B674" s="82" t="s">
        <v>257</v>
      </c>
      <c r="C674" s="82" t="s">
        <v>258</v>
      </c>
      <c r="D674" s="82">
        <v>134</v>
      </c>
      <c r="E674" s="82">
        <v>52665</v>
      </c>
      <c r="F674" s="83">
        <v>5246.7996309904738</v>
      </c>
      <c r="G674" s="82">
        <v>25.52099083237368</v>
      </c>
      <c r="H674" s="82">
        <v>23.13</v>
      </c>
      <c r="I674" s="82">
        <v>174.09875918347396</v>
      </c>
      <c r="J674" s="82">
        <v>0.22853129533461905</v>
      </c>
      <c r="K674" s="82">
        <v>32.754475033410131</v>
      </c>
      <c r="L674" s="82">
        <v>3.6076830000000002</v>
      </c>
      <c r="M674" s="82">
        <v>17.946000000000002</v>
      </c>
      <c r="N674" s="82">
        <v>22</v>
      </c>
      <c r="O674" s="82">
        <v>26</v>
      </c>
      <c r="P674" s="82">
        <v>51.168645161290321</v>
      </c>
      <c r="Q674" s="82">
        <v>2.8899999999999997</v>
      </c>
      <c r="R674" s="82">
        <v>5.0236000000000001</v>
      </c>
      <c r="S674" s="82">
        <v>10.400441947856498</v>
      </c>
      <c r="T674" s="82">
        <v>0.25</v>
      </c>
      <c r="U674" s="82">
        <v>24.071300000000001</v>
      </c>
      <c r="V674" s="82">
        <v>23.657299999999999</v>
      </c>
      <c r="W674" s="82">
        <v>4.1997999989999997</v>
      </c>
      <c r="X674" s="82">
        <v>0</v>
      </c>
      <c r="Y674" s="82">
        <v>53.219000000000001</v>
      </c>
      <c r="Z674" s="82">
        <v>15.238799999999999</v>
      </c>
      <c r="AA674" s="82">
        <v>15.000999999999998</v>
      </c>
      <c r="AB674" s="82">
        <v>38.218000000000004</v>
      </c>
    </row>
    <row r="675" spans="1:29">
      <c r="A675" s="82">
        <v>1955</v>
      </c>
      <c r="B675" s="82" t="s">
        <v>257</v>
      </c>
      <c r="C675" s="82" t="s">
        <v>258</v>
      </c>
      <c r="D675" s="82">
        <v>134</v>
      </c>
      <c r="E675" s="82">
        <v>52229</v>
      </c>
      <c r="F675" s="83">
        <v>5796.9720386510771</v>
      </c>
      <c r="G675" s="82">
        <v>28.312595247995404</v>
      </c>
      <c r="H675" s="82">
        <v>25.31</v>
      </c>
      <c r="I675" s="82">
        <v>198.95509072856504</v>
      </c>
      <c r="J675" s="82">
        <v>0.25889053377375776</v>
      </c>
      <c r="K675" s="82">
        <v>33.295232181011748</v>
      </c>
      <c r="L675" s="82">
        <v>2.0618560000000001</v>
      </c>
      <c r="M675" s="82">
        <v>24.47</v>
      </c>
      <c r="N675" s="82">
        <v>25.72</v>
      </c>
      <c r="O675" s="82">
        <v>28.799999999999997</v>
      </c>
      <c r="P675" s="82">
        <v>56.651000000000003</v>
      </c>
      <c r="Q675" s="82">
        <v>3.1300000000000003</v>
      </c>
      <c r="R675" s="82">
        <v>4.9760999999999997</v>
      </c>
      <c r="S675" s="82">
        <v>12.381478509352974</v>
      </c>
      <c r="T675" s="82">
        <v>0.23</v>
      </c>
      <c r="U675" s="82">
        <v>26.226099999999999</v>
      </c>
      <c r="V675" s="82">
        <v>22.927099999999999</v>
      </c>
      <c r="W675" s="82">
        <v>4.2151999990000002</v>
      </c>
      <c r="X675" s="82">
        <v>0</v>
      </c>
      <c r="Y675" s="82">
        <v>64.817999999999998</v>
      </c>
      <c r="Z675" s="82">
        <v>20.189</v>
      </c>
      <c r="AA675" s="82">
        <v>20.167999999999999</v>
      </c>
      <c r="AB675" s="82">
        <v>44.65</v>
      </c>
    </row>
    <row r="676" spans="1:29">
      <c r="A676" s="82">
        <v>1956</v>
      </c>
      <c r="B676" s="82" t="s">
        <v>257</v>
      </c>
      <c r="C676" s="82" t="s">
        <v>258</v>
      </c>
      <c r="D676" s="82">
        <v>134</v>
      </c>
      <c r="E676" s="82">
        <v>53931</v>
      </c>
      <c r="F676" s="83">
        <v>6176.6352299219698</v>
      </c>
      <c r="G676" s="82">
        <v>30.110917912578739</v>
      </c>
      <c r="H676" s="82">
        <v>27.23</v>
      </c>
      <c r="I676" s="82">
        <v>219.94720266370496</v>
      </c>
      <c r="J676" s="82">
        <v>0.24872504369432086</v>
      </c>
      <c r="K676" s="82">
        <v>34.144995171045032</v>
      </c>
      <c r="L676" s="82">
        <v>4.4143569999999999</v>
      </c>
      <c r="M676" s="82">
        <v>24.934999999999999</v>
      </c>
      <c r="N676" s="82">
        <v>30.9</v>
      </c>
      <c r="O676" s="82">
        <v>30.9</v>
      </c>
      <c r="P676" s="82">
        <v>63.125</v>
      </c>
      <c r="Q676" s="82">
        <v>4.7</v>
      </c>
      <c r="R676" s="82">
        <v>6.8884999990016675</v>
      </c>
      <c r="S676" s="82">
        <v>11.390960228604737</v>
      </c>
      <c r="T676" s="82">
        <v>0.21</v>
      </c>
      <c r="U676" s="82">
        <v>27.710999999999999</v>
      </c>
      <c r="V676" s="82">
        <v>27.802</v>
      </c>
      <c r="W676" s="82">
        <v>4.1985999989999998</v>
      </c>
      <c r="X676" s="82">
        <v>0</v>
      </c>
      <c r="Y676" s="82">
        <v>73.263999999999996</v>
      </c>
      <c r="Z676" s="82">
        <v>24.4956</v>
      </c>
      <c r="AA676" s="82">
        <v>24.262999999999998</v>
      </c>
      <c r="AB676" s="82">
        <v>49.000999999999998</v>
      </c>
    </row>
    <row r="677" spans="1:29">
      <c r="A677" s="82">
        <v>1957</v>
      </c>
      <c r="B677" s="82" t="s">
        <v>257</v>
      </c>
      <c r="C677" s="82" t="s">
        <v>258</v>
      </c>
      <c r="D677" s="82">
        <v>134</v>
      </c>
      <c r="E677" s="82">
        <v>54657</v>
      </c>
      <c r="F677" s="83">
        <v>6492.2140840793054</v>
      </c>
      <c r="G677" s="82">
        <v>31.49704563229535</v>
      </c>
      <c r="H677" s="82">
        <v>28.6</v>
      </c>
      <c r="I677" s="82">
        <v>239.68605418480666</v>
      </c>
      <c r="J677" s="82">
        <v>0.24323651861431755</v>
      </c>
      <c r="K677" s="82">
        <v>34.866004695302294</v>
      </c>
      <c r="L677" s="82">
        <v>5.8816940000000004</v>
      </c>
      <c r="M677" s="82">
        <v>31.89</v>
      </c>
      <c r="N677" s="82">
        <v>35.979999999999997</v>
      </c>
      <c r="O677" s="82">
        <v>34.700000000000003</v>
      </c>
      <c r="P677" s="82">
        <v>73.275999999999996</v>
      </c>
      <c r="Q677" s="82">
        <v>3.9600000000000004</v>
      </c>
      <c r="R677" s="82">
        <v>7.4875000000000007</v>
      </c>
      <c r="S677" s="82">
        <v>12.051305749103562</v>
      </c>
      <c r="T677" s="82">
        <v>0.2</v>
      </c>
      <c r="U677" s="82">
        <v>28.565000000000001</v>
      </c>
      <c r="V677" s="82">
        <v>31.821999999999999</v>
      </c>
      <c r="W677" s="82">
        <v>4.2016999989999997</v>
      </c>
      <c r="X677" s="82">
        <v>0</v>
      </c>
      <c r="Y677" s="82">
        <v>80.632999999999996</v>
      </c>
      <c r="Z677" s="82">
        <v>29.1784</v>
      </c>
      <c r="AA677" s="82">
        <v>28.520999999999994</v>
      </c>
      <c r="AB677" s="82">
        <v>52.112000000000002</v>
      </c>
    </row>
    <row r="678" spans="1:29">
      <c r="A678" s="82">
        <v>1958</v>
      </c>
      <c r="B678" s="82" t="s">
        <v>257</v>
      </c>
      <c r="C678" s="82" t="s">
        <v>258</v>
      </c>
      <c r="D678" s="82">
        <v>134</v>
      </c>
      <c r="E678" s="82">
        <v>55292</v>
      </c>
      <c r="F678" s="83">
        <v>6736.7652607458804</v>
      </c>
      <c r="G678" s="82">
        <v>32.480961655497815</v>
      </c>
      <c r="H678" s="82">
        <v>29.69</v>
      </c>
      <c r="I678" s="82">
        <v>257.54501508485106</v>
      </c>
      <c r="J678" s="82">
        <v>0.23754071285826853</v>
      </c>
      <c r="K678" s="82">
        <v>35.593453125893809</v>
      </c>
      <c r="L678" s="82">
        <v>6.0782410000000002</v>
      </c>
      <c r="M678" s="82">
        <v>32.049999999999997</v>
      </c>
      <c r="N678" s="82">
        <v>36.99</v>
      </c>
      <c r="O678" s="82">
        <v>38.900000000000006</v>
      </c>
      <c r="P678" s="82">
        <v>83.248000000000005</v>
      </c>
      <c r="Q678" s="82">
        <v>3.08</v>
      </c>
      <c r="R678" s="82">
        <v>6.7886666656683339</v>
      </c>
      <c r="S678" s="82">
        <v>17.664242673343576</v>
      </c>
      <c r="T678" s="82">
        <v>0.2</v>
      </c>
      <c r="U678" s="82">
        <v>31.358000000000001</v>
      </c>
      <c r="V678" s="82">
        <v>34.003</v>
      </c>
      <c r="W678" s="82">
        <v>4.1774999990000001</v>
      </c>
      <c r="X678" s="82">
        <v>0</v>
      </c>
      <c r="Y678" s="82">
        <v>88.831000000000003</v>
      </c>
      <c r="Z678" s="82">
        <v>34.8307</v>
      </c>
      <c r="AA678" s="82">
        <v>32.785000000000004</v>
      </c>
      <c r="AB678" s="82">
        <v>56.045999999999999</v>
      </c>
    </row>
    <row r="679" spans="1:29">
      <c r="A679" s="82">
        <v>1959</v>
      </c>
      <c r="B679" s="82" t="s">
        <v>257</v>
      </c>
      <c r="C679" s="82" t="s">
        <v>258</v>
      </c>
      <c r="D679" s="82">
        <v>134</v>
      </c>
      <c r="E679" s="82">
        <v>56002</v>
      </c>
      <c r="F679" s="83">
        <v>7176.6886296168595</v>
      </c>
      <c r="G679" s="82">
        <v>34.637754979998959</v>
      </c>
      <c r="H679" s="82">
        <v>31.07</v>
      </c>
      <c r="I679" s="82">
        <v>282.08803152643259</v>
      </c>
      <c r="J679" s="82">
        <v>0.25134452728753554</v>
      </c>
      <c r="K679" s="82">
        <v>35.94108316284035</v>
      </c>
      <c r="L679" s="82">
        <v>4.17903</v>
      </c>
      <c r="M679" s="82">
        <v>35.83</v>
      </c>
      <c r="N679" s="82">
        <v>41.19</v>
      </c>
      <c r="O679" s="82">
        <v>44.1</v>
      </c>
      <c r="P679" s="82">
        <v>96.682000000000002</v>
      </c>
      <c r="Q679" s="82">
        <v>2.7050000000000001</v>
      </c>
      <c r="R679" s="82">
        <v>5.7903333323349999</v>
      </c>
      <c r="S679" s="82">
        <v>29.880634802571841</v>
      </c>
      <c r="T679" s="82">
        <v>0.19</v>
      </c>
      <c r="U679" s="82">
        <v>36.728000000000002</v>
      </c>
      <c r="V679" s="82">
        <v>38.072000000000003</v>
      </c>
      <c r="W679" s="82">
        <v>4.1699999989999998</v>
      </c>
      <c r="X679" s="82">
        <v>0</v>
      </c>
      <c r="Y679" s="82">
        <v>104.742</v>
      </c>
      <c r="Z679" s="82">
        <v>42.387500000000003</v>
      </c>
      <c r="AA679" s="82">
        <v>41.293000000000006</v>
      </c>
      <c r="AB679" s="82">
        <v>63.448999999999998</v>
      </c>
    </row>
    <row r="680" spans="1:29">
      <c r="A680" s="82">
        <v>1960</v>
      </c>
      <c r="B680" s="82" t="s">
        <v>257</v>
      </c>
      <c r="C680" s="82" t="s">
        <v>258</v>
      </c>
      <c r="D680" s="82">
        <v>134</v>
      </c>
      <c r="E680" s="82">
        <v>55433</v>
      </c>
      <c r="F680" s="83">
        <v>7705.2332250597037</v>
      </c>
      <c r="G680" s="82">
        <v>37.262320095865704</v>
      </c>
      <c r="H680" s="82">
        <v>33.24</v>
      </c>
      <c r="I680" s="82">
        <v>316.13493944113708</v>
      </c>
      <c r="J680" s="82">
        <v>0.27247994730203606</v>
      </c>
      <c r="K680" s="82">
        <v>36.475403473334367</v>
      </c>
      <c r="L680" s="82">
        <v>4.6291330000000004</v>
      </c>
      <c r="M680" s="82">
        <v>42.722999999999999</v>
      </c>
      <c r="N680" s="82">
        <v>47.945</v>
      </c>
      <c r="O680" s="82">
        <v>47.1</v>
      </c>
      <c r="P680" s="82">
        <v>107.181</v>
      </c>
      <c r="Q680" s="82">
        <v>4.5640000000000001</v>
      </c>
      <c r="R680" s="82">
        <v>6.389333332335001</v>
      </c>
      <c r="S680" s="82">
        <v>38.198293556854047</v>
      </c>
      <c r="T680" s="82">
        <v>0.17</v>
      </c>
      <c r="U680" s="82">
        <v>41.031999999999996</v>
      </c>
      <c r="V680" s="82">
        <v>41.093299999999999</v>
      </c>
      <c r="W680" s="82">
        <v>4.1709999990000002</v>
      </c>
      <c r="X680" s="82">
        <v>0</v>
      </c>
      <c r="Y680" s="82">
        <v>134.58600000000001</v>
      </c>
      <c r="Z680" s="82">
        <v>50.603999999999999</v>
      </c>
      <c r="AA680" s="82">
        <v>62.239000000000019</v>
      </c>
      <c r="AB680" s="82">
        <v>72.346999999999994</v>
      </c>
    </row>
    <row r="681" spans="1:29">
      <c r="A681" s="82">
        <v>1961</v>
      </c>
      <c r="B681" s="82" t="s">
        <v>257</v>
      </c>
      <c r="C681" s="82" t="s">
        <v>258</v>
      </c>
      <c r="D681" s="82">
        <v>134</v>
      </c>
      <c r="E681" s="82">
        <v>56185</v>
      </c>
      <c r="F681" s="83">
        <v>7952.160374714721</v>
      </c>
      <c r="G681" s="82">
        <v>38.430154312945028</v>
      </c>
      <c r="H681" s="82">
        <v>34.78</v>
      </c>
      <c r="I681" s="82">
        <v>346.422066113727</v>
      </c>
      <c r="J681" s="82">
        <v>0.2821812727991751</v>
      </c>
      <c r="K681" s="82">
        <v>37.305852841763809</v>
      </c>
      <c r="L681" s="82">
        <v>2.9735939999999998</v>
      </c>
      <c r="M681" s="82">
        <v>44.363</v>
      </c>
      <c r="N681" s="82">
        <v>50.981000000000002</v>
      </c>
      <c r="O681" s="82">
        <v>54.3</v>
      </c>
      <c r="P681" s="82">
        <v>123.01900000000001</v>
      </c>
      <c r="Q681" s="82">
        <v>2.9319999999999999</v>
      </c>
      <c r="R681" s="82">
        <v>5.8901666656683345</v>
      </c>
      <c r="S681" s="82">
        <v>35.030002217088771</v>
      </c>
      <c r="T681" s="82">
        <v>0.17</v>
      </c>
      <c r="U681" s="82">
        <v>47.860999999999997</v>
      </c>
      <c r="V681" s="82">
        <v>47.866999999999997</v>
      </c>
      <c r="W681" s="82">
        <v>3.9964999990000001</v>
      </c>
      <c r="X681" s="82">
        <v>0</v>
      </c>
      <c r="Y681" s="82">
        <v>156.184</v>
      </c>
      <c r="Z681" s="82">
        <v>58.854500000000002</v>
      </c>
      <c r="AA681" s="82">
        <v>70.968999999999994</v>
      </c>
      <c r="AB681" s="82">
        <v>85.215000000000003</v>
      </c>
    </row>
    <row r="682" spans="1:29">
      <c r="A682" s="82">
        <v>1962</v>
      </c>
      <c r="B682" s="82" t="s">
        <v>257</v>
      </c>
      <c r="C682" s="82" t="s">
        <v>258</v>
      </c>
      <c r="D682" s="82">
        <v>134</v>
      </c>
      <c r="E682" s="82">
        <v>56837</v>
      </c>
      <c r="F682" s="83">
        <v>8222.1217810351591</v>
      </c>
      <c r="G682" s="82">
        <v>39.724374395766262</v>
      </c>
      <c r="H682" s="82">
        <v>36.270000000000003</v>
      </c>
      <c r="I682" s="82">
        <v>376.81363115415348</v>
      </c>
      <c r="J682" s="82">
        <v>0.28893729574452753</v>
      </c>
      <c r="K682" s="82">
        <v>38.380931317679021</v>
      </c>
      <c r="L682" s="82">
        <v>-2.1588229999999999</v>
      </c>
      <c r="M682" s="82">
        <v>49.5</v>
      </c>
      <c r="N682" s="82">
        <v>52.975999999999999</v>
      </c>
      <c r="O682" s="82">
        <v>57.9</v>
      </c>
      <c r="P682" s="82">
        <v>135.77500000000001</v>
      </c>
      <c r="Q682" s="82">
        <v>2.6619999999999999</v>
      </c>
      <c r="R682" s="82">
        <v>5.8901666656683345</v>
      </c>
      <c r="S682" s="82">
        <v>27.627786558720686</v>
      </c>
      <c r="T682" s="82">
        <v>0.17</v>
      </c>
      <c r="U682" s="82">
        <v>50.063400000000001</v>
      </c>
      <c r="V682" s="82">
        <v>50.740099999999998</v>
      </c>
      <c r="W682" s="82">
        <v>3.9979999990000001</v>
      </c>
      <c r="X682" s="82">
        <v>0</v>
      </c>
      <c r="Y682" s="82">
        <v>177.06299999999999</v>
      </c>
      <c r="Z682" s="82">
        <v>68.546899999999994</v>
      </c>
      <c r="AA682" s="82">
        <v>80.810999999999993</v>
      </c>
      <c r="AB682" s="82">
        <v>96.251999999999995</v>
      </c>
      <c r="AC682" s="82">
        <v>21.644345592650488</v>
      </c>
    </row>
    <row r="683" spans="1:29">
      <c r="A683" s="82">
        <v>1963</v>
      </c>
      <c r="B683" s="82" t="s">
        <v>257</v>
      </c>
      <c r="C683" s="82" t="s">
        <v>258</v>
      </c>
      <c r="D683" s="82">
        <v>134</v>
      </c>
      <c r="E683" s="82">
        <v>57389</v>
      </c>
      <c r="F683" s="83">
        <v>8385.523537313431</v>
      </c>
      <c r="G683" s="82">
        <v>40.432979188627044</v>
      </c>
      <c r="H683" s="82">
        <v>36.94</v>
      </c>
      <c r="I683" s="82">
        <v>399.37231860684113</v>
      </c>
      <c r="J683" s="82">
        <v>0.28668710247087936</v>
      </c>
      <c r="K683" s="82">
        <v>39.526822337887275</v>
      </c>
      <c r="L683" s="82">
        <v>0.83712719999999996</v>
      </c>
      <c r="M683" s="82">
        <v>52.277999999999999</v>
      </c>
      <c r="N683" s="82">
        <v>58.31</v>
      </c>
      <c r="O683" s="82">
        <v>61.9</v>
      </c>
      <c r="P683" s="82">
        <v>149.154</v>
      </c>
      <c r="Q683" s="82">
        <v>2.996</v>
      </c>
      <c r="R683" s="82">
        <v>6.089833332335</v>
      </c>
      <c r="S683" s="82">
        <v>31.389685530992772</v>
      </c>
      <c r="T683" s="82">
        <v>0.18</v>
      </c>
      <c r="U683" s="82">
        <v>52.893500000000003</v>
      </c>
      <c r="V683" s="82">
        <v>55.2346</v>
      </c>
      <c r="W683" s="82">
        <v>3.975199999</v>
      </c>
      <c r="X683" s="82">
        <v>0</v>
      </c>
      <c r="Y683" s="82">
        <v>198.57</v>
      </c>
      <c r="Z683" s="82">
        <v>78.985399999999998</v>
      </c>
      <c r="AA683" s="82">
        <v>91.650999999999996</v>
      </c>
      <c r="AB683" s="82">
        <v>106.919</v>
      </c>
      <c r="AC683" s="82">
        <v>25.166137417895314</v>
      </c>
    </row>
    <row r="684" spans="1:29">
      <c r="A684" s="82">
        <v>1964</v>
      </c>
      <c r="B684" s="82" t="s">
        <v>257</v>
      </c>
      <c r="C684" s="82" t="s">
        <v>258</v>
      </c>
      <c r="D684" s="82">
        <v>134</v>
      </c>
      <c r="E684" s="82">
        <v>57971</v>
      </c>
      <c r="F684" s="83">
        <v>8822.3535574267935</v>
      </c>
      <c r="G684" s="82">
        <v>42.693310119753875</v>
      </c>
      <c r="H684" s="82">
        <v>38.51</v>
      </c>
      <c r="I684" s="82">
        <v>438.85002164904461</v>
      </c>
      <c r="J684" s="82">
        <v>0.29824484067640944</v>
      </c>
      <c r="K684" s="82">
        <v>40.45383579176994</v>
      </c>
      <c r="L684" s="82">
        <v>0.198741</v>
      </c>
      <c r="M684" s="82">
        <v>58.838999999999999</v>
      </c>
      <c r="N684" s="82">
        <v>64.918999999999997</v>
      </c>
      <c r="O684" s="82">
        <v>67.2</v>
      </c>
      <c r="P684" s="82">
        <v>163.16800000000001</v>
      </c>
      <c r="Q684" s="82">
        <v>3.2879999999999998</v>
      </c>
      <c r="R684" s="82">
        <v>6.1896666656683337</v>
      </c>
      <c r="S684" s="82">
        <v>34.178926213856109</v>
      </c>
      <c r="T684" s="82">
        <v>0.18</v>
      </c>
      <c r="U684" s="82">
        <v>58.246600000000001</v>
      </c>
      <c r="V684" s="82">
        <v>59.150199999999998</v>
      </c>
      <c r="W684" s="82">
        <v>3.9769999989999998</v>
      </c>
      <c r="X684" s="82">
        <v>0</v>
      </c>
      <c r="Y684" s="82">
        <v>223.065</v>
      </c>
      <c r="Z684" s="82">
        <v>90.746300000000005</v>
      </c>
      <c r="AA684" s="82">
        <v>104.248</v>
      </c>
      <c r="AB684" s="82">
        <v>118.81699999999999</v>
      </c>
      <c r="AC684" s="82">
        <v>26.74360667295289</v>
      </c>
    </row>
    <row r="685" spans="1:29">
      <c r="A685" s="82">
        <v>1965</v>
      </c>
      <c r="B685" s="82" t="s">
        <v>257</v>
      </c>
      <c r="C685" s="82" t="s">
        <v>258</v>
      </c>
      <c r="D685" s="82">
        <v>134</v>
      </c>
      <c r="E685" s="82">
        <v>58619</v>
      </c>
      <c r="F685" s="83">
        <v>9185.7291697886849</v>
      </c>
      <c r="G685" s="82">
        <v>44.487721821065065</v>
      </c>
      <c r="H685" s="82">
        <v>40.72</v>
      </c>
      <c r="I685" s="82">
        <v>479.58098510528629</v>
      </c>
      <c r="J685" s="82">
        <v>0.29268771072001332</v>
      </c>
      <c r="K685" s="82">
        <v>41.760667639733342</v>
      </c>
      <c r="L685" s="82">
        <v>-6.6699970000000004</v>
      </c>
      <c r="M685" s="82">
        <v>70.447999999999993</v>
      </c>
      <c r="N685" s="82">
        <v>71.650000000000006</v>
      </c>
      <c r="O685" s="82">
        <v>72.400000000000006</v>
      </c>
      <c r="P685" s="82">
        <v>180.40100000000001</v>
      </c>
      <c r="Q685" s="82">
        <v>4.1040000000000001</v>
      </c>
      <c r="R685" s="82">
        <v>7.0881666656683331</v>
      </c>
      <c r="S685" s="82">
        <v>30.209622165165975</v>
      </c>
      <c r="T685" s="82">
        <v>0.18</v>
      </c>
      <c r="U685" s="82">
        <v>63.550800000000002</v>
      </c>
      <c r="V685" s="82">
        <v>65.461600000000004</v>
      </c>
      <c r="W685" s="82">
        <v>4.0055999990000002</v>
      </c>
      <c r="X685" s="82">
        <v>0</v>
      </c>
      <c r="Y685" s="82">
        <v>249.952</v>
      </c>
      <c r="Z685" s="82">
        <v>102.6091</v>
      </c>
      <c r="AA685" s="82">
        <v>115.946</v>
      </c>
      <c r="AB685" s="82">
        <v>134.006</v>
      </c>
      <c r="AC685" s="82">
        <v>31.952923747794195</v>
      </c>
    </row>
    <row r="686" spans="1:29">
      <c r="A686" s="82">
        <v>1966</v>
      </c>
      <c r="B686" s="82" t="s">
        <v>257</v>
      </c>
      <c r="C686" s="82" t="s">
        <v>258</v>
      </c>
      <c r="D686" s="82">
        <v>134</v>
      </c>
      <c r="E686" s="82">
        <v>59148</v>
      </c>
      <c r="F686" s="83">
        <v>9387.5990859690592</v>
      </c>
      <c r="G686" s="82">
        <v>45.342370216114574</v>
      </c>
      <c r="H686" s="82">
        <v>41.6</v>
      </c>
      <c r="I686" s="82">
        <v>509.86811177787627</v>
      </c>
      <c r="J686" s="82">
        <v>0.28494509828520886</v>
      </c>
      <c r="K686" s="82">
        <v>43.273502361505123</v>
      </c>
      <c r="L686" s="82">
        <v>0.39984999999999998</v>
      </c>
      <c r="M686" s="82">
        <v>72.668999999999997</v>
      </c>
      <c r="N686" s="82">
        <v>80.628</v>
      </c>
      <c r="O686" s="82">
        <v>73.8</v>
      </c>
      <c r="P686" s="82">
        <v>195.33099999999999</v>
      </c>
      <c r="Q686" s="82">
        <v>5.3390000000000004</v>
      </c>
      <c r="R686" s="82">
        <v>8.086499999001667</v>
      </c>
      <c r="S686" s="82">
        <v>23.844431888888106</v>
      </c>
      <c r="T686" s="82">
        <v>0.19</v>
      </c>
      <c r="U686" s="82">
        <v>66.378900000000002</v>
      </c>
      <c r="V686" s="82">
        <v>68.508799999999994</v>
      </c>
      <c r="W686" s="82">
        <v>3.977299999</v>
      </c>
      <c r="X686" s="82">
        <v>0</v>
      </c>
      <c r="Y686" s="82">
        <v>271.41800000000001</v>
      </c>
      <c r="Z686" s="82">
        <v>111.133</v>
      </c>
      <c r="AA686" s="82">
        <v>125.089</v>
      </c>
      <c r="AB686" s="82">
        <v>146.32900000000001</v>
      </c>
      <c r="AC686" s="82">
        <v>35.511400904551984</v>
      </c>
    </row>
    <row r="687" spans="1:29">
      <c r="A687" s="82">
        <v>1967</v>
      </c>
      <c r="B687" s="82" t="s">
        <v>257</v>
      </c>
      <c r="C687" s="82" t="s">
        <v>258</v>
      </c>
      <c r="D687" s="82">
        <v>134</v>
      </c>
      <c r="E687" s="82">
        <v>59286</v>
      </c>
      <c r="F687" s="83">
        <v>9396.6811138625544</v>
      </c>
      <c r="G687" s="82">
        <v>45.096802890658395</v>
      </c>
      <c r="H687" s="82">
        <v>41.94</v>
      </c>
      <c r="I687" s="82">
        <v>516.34329058374033</v>
      </c>
      <c r="J687" s="82">
        <v>0.2589255014003774</v>
      </c>
      <c r="K687" s="82">
        <v>43.968762428799081</v>
      </c>
      <c r="L687" s="82">
        <v>9.9656739999999999</v>
      </c>
      <c r="M687" s="82">
        <v>70.182000000000002</v>
      </c>
      <c r="N687" s="82">
        <v>87.045000000000002</v>
      </c>
      <c r="O687" s="82">
        <v>81.300000000000011</v>
      </c>
      <c r="P687" s="82">
        <v>218.68100000000001</v>
      </c>
      <c r="Q687" s="82">
        <v>3.3480000000000003</v>
      </c>
      <c r="R687" s="82">
        <v>6.9883333333333342</v>
      </c>
      <c r="S687" s="82">
        <v>35.98835670812386</v>
      </c>
      <c r="T687" s="82">
        <v>0.22</v>
      </c>
      <c r="U687" s="82">
        <v>67.658000000000001</v>
      </c>
      <c r="V687" s="82">
        <v>76.721299999999999</v>
      </c>
      <c r="W687" s="82">
        <v>3.998999999</v>
      </c>
      <c r="X687" s="82">
        <v>0</v>
      </c>
      <c r="Y687" s="82">
        <v>289.08100000000002</v>
      </c>
      <c r="Z687" s="82">
        <v>130.97</v>
      </c>
      <c r="AA687" s="82">
        <v>133.20500000000001</v>
      </c>
      <c r="AB687" s="82">
        <v>155.876</v>
      </c>
      <c r="AC687" s="82">
        <v>38.776395409206039</v>
      </c>
    </row>
    <row r="688" spans="1:29">
      <c r="A688" s="82">
        <v>1968</v>
      </c>
      <c r="B688" s="82" t="s">
        <v>257</v>
      </c>
      <c r="C688" s="82" t="s">
        <v>258</v>
      </c>
      <c r="D688" s="82">
        <v>134</v>
      </c>
      <c r="E688" s="82">
        <v>59500</v>
      </c>
      <c r="F688" s="83">
        <v>9864.4500725415346</v>
      </c>
      <c r="G688" s="82">
        <v>47.425061078617198</v>
      </c>
      <c r="H688" s="82">
        <v>43.78</v>
      </c>
      <c r="I688" s="82">
        <v>556.9698156721455</v>
      </c>
      <c r="J688" s="82">
        <v>0.25075871986236686</v>
      </c>
      <c r="K688" s="82">
        <v>44.683335119515327</v>
      </c>
      <c r="L688" s="82">
        <v>11.85615</v>
      </c>
      <c r="M688" s="82">
        <v>81.180000000000007</v>
      </c>
      <c r="N688" s="82">
        <v>99.552000000000007</v>
      </c>
      <c r="O688" s="82">
        <v>87.9</v>
      </c>
      <c r="P688" s="82">
        <v>244.42400000000001</v>
      </c>
      <c r="Q688" s="82">
        <v>2.593</v>
      </c>
      <c r="R688" s="82">
        <v>6.4891666666666667</v>
      </c>
      <c r="S688" s="82">
        <v>39.735951882022292</v>
      </c>
      <c r="T688" s="82">
        <v>0.22</v>
      </c>
      <c r="U688" s="82">
        <v>71.160899999999998</v>
      </c>
      <c r="V688" s="82">
        <v>76.073999999999998</v>
      </c>
      <c r="W688" s="82">
        <v>3.9994999990000002</v>
      </c>
      <c r="X688" s="82">
        <v>0</v>
      </c>
      <c r="Y688" s="82">
        <v>322.62900000000002</v>
      </c>
      <c r="Z688" s="82">
        <v>150.80699999999999</v>
      </c>
      <c r="AA688" s="82">
        <v>150.93600000000001</v>
      </c>
      <c r="AB688" s="82">
        <v>171.69300000000001</v>
      </c>
      <c r="AC688" s="82">
        <v>42.224816571424931</v>
      </c>
    </row>
    <row r="689" spans="1:29">
      <c r="A689" s="82">
        <v>1969</v>
      </c>
      <c r="B689" s="82" t="s">
        <v>257</v>
      </c>
      <c r="C689" s="82" t="s">
        <v>258</v>
      </c>
      <c r="D689" s="82">
        <v>134</v>
      </c>
      <c r="E689" s="82">
        <v>60067</v>
      </c>
      <c r="F689" s="83">
        <v>10440.360485849507</v>
      </c>
      <c r="G689" s="82">
        <v>50.475715350975385</v>
      </c>
      <c r="H689" s="82">
        <v>46.85</v>
      </c>
      <c r="I689" s="82">
        <v>623.49705598400703</v>
      </c>
      <c r="J689" s="82">
        <v>0.26061674665589629</v>
      </c>
      <c r="K689" s="82">
        <v>45.52022232796206</v>
      </c>
      <c r="L689" s="82">
        <v>7.4581080000000002</v>
      </c>
      <c r="M689" s="82">
        <v>97.972999999999999</v>
      </c>
      <c r="N689" s="82">
        <v>113.55500000000001</v>
      </c>
      <c r="O689" s="82">
        <v>93.2</v>
      </c>
      <c r="P689" s="82">
        <v>267.30500000000001</v>
      </c>
      <c r="Q689" s="82">
        <v>4.8070000000000004</v>
      </c>
      <c r="R689" s="82">
        <v>6.7886666656683339</v>
      </c>
      <c r="S689" s="82">
        <v>44.5134205388241</v>
      </c>
      <c r="T689" s="82">
        <v>0.2</v>
      </c>
      <c r="U689" s="82">
        <v>83.603899999999996</v>
      </c>
      <c r="V689" s="82">
        <v>82.416700000000006</v>
      </c>
      <c r="W689" s="82">
        <v>3.6898999990000001</v>
      </c>
      <c r="X689" s="82">
        <v>0</v>
      </c>
      <c r="Y689" s="82">
        <v>372.50599999999997</v>
      </c>
      <c r="Z689" s="82">
        <v>162.30500000000001</v>
      </c>
      <c r="AA689" s="82">
        <v>166.58399999999997</v>
      </c>
      <c r="AB689" s="82">
        <v>205.922</v>
      </c>
      <c r="AC689" s="82">
        <v>43.838971157995474</v>
      </c>
    </row>
    <row r="690" spans="1:29">
      <c r="A690" s="82">
        <v>1970</v>
      </c>
      <c r="B690" s="82" t="s">
        <v>257</v>
      </c>
      <c r="C690" s="82" t="s">
        <v>258</v>
      </c>
      <c r="D690" s="82">
        <v>134</v>
      </c>
      <c r="E690" s="82">
        <v>60651</v>
      </c>
      <c r="F690" s="83">
        <v>10839.145088003876</v>
      </c>
      <c r="G690" s="82">
        <v>52.538130956514529</v>
      </c>
      <c r="H690" s="82">
        <v>49.94</v>
      </c>
      <c r="I690" s="82">
        <v>705.27229799999998</v>
      </c>
      <c r="J690" s="82">
        <v>0.28559139073531342</v>
      </c>
      <c r="K690" s="82">
        <v>47.084556980546431</v>
      </c>
      <c r="L690" s="82">
        <v>3.0995499999999998</v>
      </c>
      <c r="M690" s="82">
        <v>109.607</v>
      </c>
      <c r="N690" s="82">
        <v>125.276</v>
      </c>
      <c r="O690" s="82">
        <v>101.9</v>
      </c>
      <c r="P690" s="82">
        <v>291.517</v>
      </c>
      <c r="Q690" s="82">
        <v>8.6470000000000002</v>
      </c>
      <c r="R690" s="82">
        <v>8.2861666666666682</v>
      </c>
      <c r="S690" s="82">
        <v>31.747280490334223</v>
      </c>
      <c r="T690" s="82">
        <v>0.18</v>
      </c>
      <c r="U690" s="82">
        <v>88.624499999999998</v>
      </c>
      <c r="V690" s="82">
        <v>88.207899999999995</v>
      </c>
      <c r="W690" s="82">
        <v>3.647999999</v>
      </c>
      <c r="X690" s="82">
        <v>0</v>
      </c>
      <c r="Y690" s="82">
        <v>416.65899999999999</v>
      </c>
      <c r="Z690" s="82">
        <v>173.93799999999999</v>
      </c>
      <c r="AA690" s="82">
        <v>178.15299999999999</v>
      </c>
      <c r="AB690" s="82">
        <v>238.506</v>
      </c>
      <c r="AC690" s="82">
        <v>47.43413364626624</v>
      </c>
    </row>
    <row r="691" spans="1:29">
      <c r="A691" s="82">
        <v>1971</v>
      </c>
      <c r="B691" s="82" t="s">
        <v>257</v>
      </c>
      <c r="C691" s="82" t="s">
        <v>258</v>
      </c>
      <c r="D691" s="82">
        <v>134</v>
      </c>
      <c r="E691" s="82">
        <v>61284</v>
      </c>
      <c r="F691" s="83">
        <v>11076.768851250534</v>
      </c>
      <c r="G691" s="82">
        <v>53.543042677283239</v>
      </c>
      <c r="H691" s="82">
        <v>52.14</v>
      </c>
      <c r="I691" s="82">
        <v>782.80139919999999</v>
      </c>
      <c r="J691" s="82">
        <v>0.29328875133419063</v>
      </c>
      <c r="K691" s="82">
        <v>49.550155647303747</v>
      </c>
      <c r="L691" s="82">
        <v>0.34835576434879323</v>
      </c>
      <c r="M691" s="82">
        <v>120.117</v>
      </c>
      <c r="N691" s="82">
        <v>136.011</v>
      </c>
      <c r="O691" s="82">
        <v>114.5</v>
      </c>
      <c r="P691" s="82">
        <v>330.73500000000001</v>
      </c>
      <c r="Q691" s="82">
        <v>6.1629999999999994</v>
      </c>
      <c r="R691" s="82">
        <v>7.9866666666666672</v>
      </c>
      <c r="S691" s="82">
        <v>33.864242649635628</v>
      </c>
      <c r="T691" s="82">
        <v>0.18</v>
      </c>
      <c r="U691" s="82">
        <v>97.6233</v>
      </c>
      <c r="V691" s="82">
        <v>98.769400000000005</v>
      </c>
      <c r="W691" s="82">
        <v>3.2684999989999999</v>
      </c>
      <c r="X691" s="82">
        <v>0</v>
      </c>
      <c r="Y691" s="82">
        <v>476.29</v>
      </c>
      <c r="Z691" s="82">
        <v>189.001</v>
      </c>
      <c r="AA691" s="82">
        <v>197.97700000000003</v>
      </c>
      <c r="AB691" s="82">
        <v>278.31299999999999</v>
      </c>
      <c r="AC691" s="82">
        <v>50.699128150920295</v>
      </c>
    </row>
    <row r="692" spans="1:29">
      <c r="A692" s="82">
        <v>1972</v>
      </c>
      <c r="B692" s="82" t="s">
        <v>257</v>
      </c>
      <c r="C692" s="82" t="s">
        <v>258</v>
      </c>
      <c r="D692" s="82">
        <v>134</v>
      </c>
      <c r="E692" s="82">
        <v>61672</v>
      </c>
      <c r="F692" s="83">
        <v>11480.848986690156</v>
      </c>
      <c r="G692" s="82">
        <v>55.489879026121926</v>
      </c>
      <c r="H692" s="82">
        <v>54.62</v>
      </c>
      <c r="I692" s="82">
        <v>853.46553710000001</v>
      </c>
      <c r="J692" s="82">
        <v>0.28691989783801802</v>
      </c>
      <c r="K692" s="82">
        <v>52.273257058933687</v>
      </c>
      <c r="L692" s="82">
        <v>1.0876685436557132</v>
      </c>
      <c r="M692" s="82">
        <v>128.74299999999999</v>
      </c>
      <c r="N692" s="82">
        <v>149.02199999999999</v>
      </c>
      <c r="O692" s="82">
        <v>131.6</v>
      </c>
      <c r="P692" s="82">
        <v>378.44900000000001</v>
      </c>
      <c r="Q692" s="82">
        <v>4.3020000000000005</v>
      </c>
      <c r="R692" s="82">
        <v>7.8868333323350006</v>
      </c>
      <c r="S692" s="82">
        <v>38.362787238151107</v>
      </c>
      <c r="T692" s="82">
        <v>0.18</v>
      </c>
      <c r="U692" s="82">
        <v>106.714</v>
      </c>
      <c r="V692" s="82">
        <v>112.5737</v>
      </c>
      <c r="W692" s="82">
        <v>3.2014999990000002</v>
      </c>
      <c r="X692" s="82">
        <v>0</v>
      </c>
      <c r="Y692" s="82">
        <v>554.91999999999996</v>
      </c>
      <c r="Z692" s="82">
        <v>210.745</v>
      </c>
      <c r="AA692" s="82">
        <v>227.19599999999997</v>
      </c>
      <c r="AB692" s="82">
        <v>327.72399999999999</v>
      </c>
      <c r="AC692" s="82">
        <v>53.967605256416682</v>
      </c>
    </row>
    <row r="693" spans="1:29">
      <c r="A693" s="82">
        <v>1973</v>
      </c>
      <c r="B693" s="82" t="s">
        <v>257</v>
      </c>
      <c r="C693" s="82" t="s">
        <v>258</v>
      </c>
      <c r="D693" s="82">
        <v>134</v>
      </c>
      <c r="E693" s="82">
        <v>61976</v>
      </c>
      <c r="F693" s="83">
        <v>11966.464437971166</v>
      </c>
      <c r="G693" s="82">
        <v>57.907471848823377</v>
      </c>
      <c r="H693" s="82">
        <v>55.91</v>
      </c>
      <c r="I693" s="82">
        <v>950.57249660000002</v>
      </c>
      <c r="J693" s="82">
        <v>0.27003585027540927</v>
      </c>
      <c r="K693" s="82">
        <v>55.929810853706314</v>
      </c>
      <c r="L693" s="82">
        <v>11.300828912434152</v>
      </c>
      <c r="M693" s="82">
        <v>145.416</v>
      </c>
      <c r="N693" s="82">
        <v>178.39599999999999</v>
      </c>
      <c r="O693" s="82">
        <v>133.9</v>
      </c>
      <c r="P693" s="82">
        <v>416.74900000000002</v>
      </c>
      <c r="Q693" s="82">
        <v>10.183</v>
      </c>
      <c r="R693" s="82">
        <v>9.2845000000000013</v>
      </c>
      <c r="S693" s="82">
        <v>28.342976477403585</v>
      </c>
      <c r="T693" s="82">
        <v>0.18</v>
      </c>
      <c r="U693" s="82">
        <v>119.79649999999999</v>
      </c>
      <c r="V693" s="82">
        <v>122.5719</v>
      </c>
      <c r="W693" s="82">
        <v>2.7029999990000002</v>
      </c>
      <c r="X693" s="82">
        <v>0</v>
      </c>
      <c r="Y693" s="82">
        <v>616.12300000000005</v>
      </c>
      <c r="Z693" s="82">
        <v>236.648</v>
      </c>
      <c r="AA693" s="82">
        <v>256.73600000000005</v>
      </c>
      <c r="AB693" s="82">
        <v>359.387</v>
      </c>
      <c r="AC693" s="82">
        <v>57.727597954202167</v>
      </c>
    </row>
    <row r="694" spans="1:29">
      <c r="A694" s="82">
        <v>1974</v>
      </c>
      <c r="B694" s="82" t="s">
        <v>257</v>
      </c>
      <c r="C694" s="82" t="s">
        <v>258</v>
      </c>
      <c r="D694" s="82">
        <v>134</v>
      </c>
      <c r="E694" s="82">
        <v>62054</v>
      </c>
      <c r="F694" s="83">
        <v>12063.031524512842</v>
      </c>
      <c r="G694" s="82">
        <v>57.989087477107851</v>
      </c>
      <c r="H694" s="82">
        <v>55.74</v>
      </c>
      <c r="I694" s="82">
        <v>1028.8056965999999</v>
      </c>
      <c r="J694" s="82">
        <v>0.2420481721696939</v>
      </c>
      <c r="K694" s="82">
        <v>59.824553838399076</v>
      </c>
      <c r="L694" s="82">
        <v>21.890187387522356</v>
      </c>
      <c r="M694" s="82">
        <v>179.733</v>
      </c>
      <c r="N694" s="82">
        <v>230.58</v>
      </c>
      <c r="O694" s="82">
        <v>148.5</v>
      </c>
      <c r="P694" s="82">
        <v>429.09166666666698</v>
      </c>
      <c r="Q694" s="82">
        <v>8.8659999999999997</v>
      </c>
      <c r="R694" s="82">
        <v>10.382666666666667</v>
      </c>
      <c r="S694" s="82">
        <v>28.736330932679184</v>
      </c>
      <c r="T694" s="82">
        <v>0.19</v>
      </c>
      <c r="U694" s="82">
        <v>124.7135</v>
      </c>
      <c r="V694" s="82">
        <v>135.185</v>
      </c>
      <c r="W694" s="82">
        <v>2.4094999989999999</v>
      </c>
      <c r="X694" s="82">
        <v>0</v>
      </c>
      <c r="Y694" s="82">
        <v>656.45399999999995</v>
      </c>
      <c r="Z694" s="82">
        <v>254.30699999999999</v>
      </c>
      <c r="AA694" s="82">
        <v>271.45799999999997</v>
      </c>
      <c r="AB694" s="82">
        <v>384.99599999999998</v>
      </c>
      <c r="AC694" s="82">
        <v>61.872694134378428</v>
      </c>
    </row>
    <row r="695" spans="1:29">
      <c r="A695" s="82">
        <v>1975</v>
      </c>
      <c r="B695" s="82" t="s">
        <v>257</v>
      </c>
      <c r="C695" s="82" t="s">
        <v>258</v>
      </c>
      <c r="D695" s="82">
        <v>134</v>
      </c>
      <c r="E695" s="82">
        <v>61829</v>
      </c>
      <c r="F695" s="83">
        <v>12040.607595161939</v>
      </c>
      <c r="G695" s="82">
        <v>57.384020290872776</v>
      </c>
      <c r="H695" s="82">
        <v>58.02</v>
      </c>
      <c r="I695" s="82">
        <v>1077.6818883000001</v>
      </c>
      <c r="J695" s="82">
        <v>0.22748569539558894</v>
      </c>
      <c r="K695" s="82">
        <v>63.378105709459255</v>
      </c>
      <c r="L695" s="82">
        <v>8.1224305456704062</v>
      </c>
      <c r="M695" s="82">
        <v>184.31200000000001</v>
      </c>
      <c r="N695" s="82">
        <v>221.589</v>
      </c>
      <c r="O695" s="82">
        <v>170.1</v>
      </c>
      <c r="P695" s="82">
        <v>459.691666666667</v>
      </c>
      <c r="Q695" s="82">
        <v>4.4039999999999999</v>
      </c>
      <c r="R695" s="82">
        <v>8.4858333333333338</v>
      </c>
      <c r="S695" s="82">
        <v>40.279496220221297</v>
      </c>
      <c r="T695" s="82">
        <v>0.24</v>
      </c>
      <c r="U695" s="82">
        <v>125.1418</v>
      </c>
      <c r="V695" s="82">
        <v>160.1473</v>
      </c>
      <c r="W695" s="82">
        <v>2.622299999</v>
      </c>
      <c r="X695" s="82">
        <v>0</v>
      </c>
      <c r="Y695" s="82">
        <v>689.173</v>
      </c>
      <c r="Z695" s="82">
        <v>271.06099999999998</v>
      </c>
      <c r="AA695" s="82">
        <v>293.11900000000003</v>
      </c>
      <c r="AB695" s="82">
        <v>396.05399999999997</v>
      </c>
      <c r="AC695" s="82">
        <v>62.937286343975543</v>
      </c>
    </row>
    <row r="696" spans="1:29">
      <c r="A696" s="82">
        <v>1976</v>
      </c>
      <c r="B696" s="82" t="s">
        <v>257</v>
      </c>
      <c r="C696" s="82" t="s">
        <v>258</v>
      </c>
      <c r="D696" s="82">
        <v>134</v>
      </c>
      <c r="E696" s="82">
        <v>61531</v>
      </c>
      <c r="F696" s="83">
        <v>12683.847116890714</v>
      </c>
      <c r="G696" s="82">
        <v>60.744772782677522</v>
      </c>
      <c r="H696" s="82">
        <v>60.78</v>
      </c>
      <c r="I696" s="82">
        <v>1168.412842</v>
      </c>
      <c r="J696" s="82">
        <v>0.22609256262154015</v>
      </c>
      <c r="K696" s="82">
        <v>66.1012081293633</v>
      </c>
      <c r="L696" s="82">
        <v>8.8501188683542011</v>
      </c>
      <c r="M696" s="82">
        <v>222.172</v>
      </c>
      <c r="N696" s="82">
        <v>256.64100000000002</v>
      </c>
      <c r="O696" s="82">
        <v>175</v>
      </c>
      <c r="P696" s="82">
        <v>502.66666666666697</v>
      </c>
      <c r="Q696" s="82">
        <v>3.8850000000000002</v>
      </c>
      <c r="R696" s="82">
        <v>7.7869999990016669</v>
      </c>
      <c r="S696" s="82">
        <v>36.403166860959935</v>
      </c>
      <c r="T696" s="82">
        <v>0.25</v>
      </c>
      <c r="U696" s="82">
        <v>138.1403</v>
      </c>
      <c r="V696" s="82">
        <v>166.7071</v>
      </c>
      <c r="W696" s="82">
        <v>2.3624999990000002</v>
      </c>
      <c r="X696" s="82">
        <v>0</v>
      </c>
      <c r="Y696" s="82">
        <v>752.245</v>
      </c>
      <c r="Z696" s="82">
        <v>286.58600000000001</v>
      </c>
      <c r="AA696" s="82">
        <v>324.97700000000003</v>
      </c>
      <c r="AB696" s="82">
        <v>427.26799999999997</v>
      </c>
      <c r="AC696" s="82">
        <v>64.049990725009792</v>
      </c>
    </row>
    <row r="697" spans="1:29">
      <c r="A697" s="82">
        <v>1977</v>
      </c>
      <c r="B697" s="82" t="s">
        <v>257</v>
      </c>
      <c r="C697" s="82" t="s">
        <v>258</v>
      </c>
      <c r="D697" s="82">
        <v>134</v>
      </c>
      <c r="E697" s="82">
        <v>61400</v>
      </c>
      <c r="F697" s="83">
        <v>13071.902449071224</v>
      </c>
      <c r="G697" s="82">
        <v>62.60124529591247</v>
      </c>
      <c r="H697" s="82">
        <v>63.49</v>
      </c>
      <c r="I697" s="82">
        <v>1244.9640282</v>
      </c>
      <c r="J697" s="82">
        <v>0.22796953765839489</v>
      </c>
      <c r="K697" s="82">
        <v>68.541055287087119</v>
      </c>
      <c r="L697" s="82">
        <v>8.2193512862757014</v>
      </c>
      <c r="M697" s="82">
        <v>235.178</v>
      </c>
      <c r="N697" s="82">
        <v>273.61399999999998</v>
      </c>
      <c r="O697" s="82">
        <v>196.6</v>
      </c>
      <c r="P697" s="82">
        <v>549.21666666666704</v>
      </c>
      <c r="Q697" s="82">
        <v>4.1390000000000002</v>
      </c>
      <c r="R697" s="82">
        <v>6.1896666656683337</v>
      </c>
      <c r="S697" s="82">
        <v>39.285382233252044</v>
      </c>
      <c r="T697" s="82">
        <v>0.26</v>
      </c>
      <c r="U697" s="82">
        <v>151.5299</v>
      </c>
      <c r="V697" s="82">
        <v>174.19800000000001</v>
      </c>
      <c r="W697" s="82">
        <v>2.1049999989999999</v>
      </c>
      <c r="X697" s="82">
        <v>0</v>
      </c>
      <c r="Y697" s="82">
        <v>819.99099999999999</v>
      </c>
      <c r="Z697" s="82">
        <v>306.56200000000001</v>
      </c>
      <c r="AA697" s="82">
        <v>363.36799999999999</v>
      </c>
      <c r="AB697" s="82">
        <v>456.62299999999999</v>
      </c>
      <c r="AC697" s="82">
        <v>67.422171054374999</v>
      </c>
    </row>
    <row r="698" spans="1:29">
      <c r="A698" s="82">
        <v>1978</v>
      </c>
      <c r="B698" s="82" t="s">
        <v>257</v>
      </c>
      <c r="C698" s="82" t="s">
        <v>258</v>
      </c>
      <c r="D698" s="82">
        <v>134</v>
      </c>
      <c r="E698" s="82">
        <v>61326</v>
      </c>
      <c r="F698" s="83">
        <v>13455.319912719066</v>
      </c>
      <c r="G698" s="82">
        <v>64.560740815342569</v>
      </c>
      <c r="H698" s="82">
        <v>65.849999999999994</v>
      </c>
      <c r="I698" s="82">
        <v>1327.8912201999999</v>
      </c>
      <c r="J698" s="82">
        <v>0.23354292703864052</v>
      </c>
      <c r="K698" s="82">
        <v>70.382207439598645</v>
      </c>
      <c r="L698" s="82">
        <v>16.960121697703386</v>
      </c>
      <c r="M698" s="82">
        <v>243.70599999999999</v>
      </c>
      <c r="N698" s="82">
        <v>284.90699999999998</v>
      </c>
      <c r="O698" s="82">
        <v>225.8</v>
      </c>
      <c r="P698" s="82">
        <v>606.55833333333305</v>
      </c>
      <c r="Q698" s="82">
        <v>3.36</v>
      </c>
      <c r="R698" s="82">
        <v>5.7903333323349999</v>
      </c>
      <c r="S698" s="82">
        <v>41.130572223453946</v>
      </c>
      <c r="T698" s="82">
        <v>0.28000000000000003</v>
      </c>
      <c r="U698" s="82">
        <v>164.71610000000001</v>
      </c>
      <c r="V698" s="82">
        <v>191.22149999999999</v>
      </c>
      <c r="W698" s="82">
        <v>1.827999999</v>
      </c>
      <c r="X698" s="82">
        <v>0</v>
      </c>
      <c r="Y698" s="82">
        <v>908.32799999999997</v>
      </c>
      <c r="Z698" s="82">
        <v>335.96100000000001</v>
      </c>
      <c r="AA698" s="82">
        <v>416.37599999999998</v>
      </c>
      <c r="AB698" s="82">
        <v>491.952</v>
      </c>
      <c r="AC698" s="82">
        <v>71.908881318403061</v>
      </c>
    </row>
    <row r="699" spans="1:29">
      <c r="A699" s="82">
        <v>1979</v>
      </c>
      <c r="B699" s="82" t="s">
        <v>257</v>
      </c>
      <c r="C699" s="82" t="s">
        <v>258</v>
      </c>
      <c r="D699" s="82">
        <v>134</v>
      </c>
      <c r="E699" s="82">
        <v>61359</v>
      </c>
      <c r="F699" s="83">
        <v>13993.300725607871</v>
      </c>
      <c r="G699" s="82">
        <v>67.171102959326262</v>
      </c>
      <c r="H699" s="82">
        <v>67.95</v>
      </c>
      <c r="I699" s="82">
        <v>1442.1703671</v>
      </c>
      <c r="J699" s="82">
        <v>0.24457688526291105</v>
      </c>
      <c r="K699" s="82">
        <v>73.279124428106854</v>
      </c>
      <c r="L699" s="82">
        <v>-9.3270070678124544</v>
      </c>
      <c r="M699" s="82">
        <v>292.04000000000002</v>
      </c>
      <c r="N699" s="82">
        <v>314.46899999999999</v>
      </c>
      <c r="O699" s="82">
        <v>233.4</v>
      </c>
      <c r="P699" s="82">
        <v>664.58333333333303</v>
      </c>
      <c r="Q699" s="82">
        <v>5.8719999999999999</v>
      </c>
      <c r="R699" s="82">
        <v>7.3876666656683341</v>
      </c>
      <c r="S699" s="82">
        <v>35.602154152035077</v>
      </c>
      <c r="T699" s="82">
        <v>0.28999999999999998</v>
      </c>
      <c r="U699" s="82">
        <v>179.17160000000001</v>
      </c>
      <c r="V699" s="82">
        <v>205.06290000000001</v>
      </c>
      <c r="W699" s="82">
        <v>1.731499999</v>
      </c>
      <c r="X699" s="82">
        <v>0</v>
      </c>
      <c r="Y699" s="82">
        <v>1022.02</v>
      </c>
      <c r="Z699" s="82">
        <v>365.08199999999999</v>
      </c>
      <c r="AA699" s="82">
        <v>474.33400000000006</v>
      </c>
      <c r="AB699" s="82">
        <v>547.68299999999999</v>
      </c>
      <c r="AC699" s="82">
        <v>79.776428569325404</v>
      </c>
    </row>
    <row r="700" spans="1:29">
      <c r="A700" s="82">
        <v>1980</v>
      </c>
      <c r="B700" s="82" t="s">
        <v>257</v>
      </c>
      <c r="C700" s="82" t="s">
        <v>258</v>
      </c>
      <c r="D700" s="82">
        <v>134</v>
      </c>
      <c r="E700" s="82">
        <v>61566</v>
      </c>
      <c r="F700" s="83">
        <v>14114.030434326825</v>
      </c>
      <c r="G700" s="82">
        <v>67.671397497902333</v>
      </c>
      <c r="H700" s="82">
        <v>68.739999999999995</v>
      </c>
      <c r="I700" s="82">
        <v>1542.2110716</v>
      </c>
      <c r="J700" s="82">
        <v>0.25208451218430461</v>
      </c>
      <c r="K700" s="82">
        <v>77.251118836092957</v>
      </c>
      <c r="L700" s="82">
        <v>-30.669078545924926</v>
      </c>
      <c r="M700" s="82">
        <v>341.38</v>
      </c>
      <c r="N700" s="82">
        <v>350.32600000000002</v>
      </c>
      <c r="O700" s="82">
        <v>242.7</v>
      </c>
      <c r="P700" s="82">
        <v>708.17499999999995</v>
      </c>
      <c r="Q700" s="82">
        <v>9.0609999999999999</v>
      </c>
      <c r="R700" s="82">
        <v>8.4858333333333338</v>
      </c>
      <c r="S700" s="82">
        <v>34.393483189460966</v>
      </c>
      <c r="T700" s="82">
        <v>0.3</v>
      </c>
      <c r="U700" s="82">
        <v>189.94829999999999</v>
      </c>
      <c r="V700" s="82">
        <v>217.57830000000001</v>
      </c>
      <c r="W700" s="82">
        <v>1.9590000000000001</v>
      </c>
      <c r="X700" s="82">
        <v>0</v>
      </c>
      <c r="Y700" s="82">
        <v>1122.0899999999999</v>
      </c>
      <c r="Z700" s="82">
        <v>398.35500000000002</v>
      </c>
      <c r="AA700" s="82">
        <v>459.96900000000005</v>
      </c>
      <c r="AB700" s="82">
        <v>723.61500000000001</v>
      </c>
      <c r="AC700" s="82">
        <v>85.404227628870842</v>
      </c>
    </row>
    <row r="701" spans="1:29">
      <c r="A701" s="82">
        <v>1981</v>
      </c>
      <c r="B701" s="82" t="s">
        <v>257</v>
      </c>
      <c r="C701" s="82" t="s">
        <v>258</v>
      </c>
      <c r="D701" s="82">
        <v>134</v>
      </c>
      <c r="E701" s="82">
        <v>61682</v>
      </c>
      <c r="F701" s="83">
        <v>14148.598317156628</v>
      </c>
      <c r="G701" s="82">
        <v>67.606249083395312</v>
      </c>
      <c r="H701" s="82">
        <v>68.349999999999994</v>
      </c>
      <c r="I701" s="82">
        <v>1615.1048556999999</v>
      </c>
      <c r="J701" s="82">
        <v>0.24013466853529009</v>
      </c>
      <c r="K701" s="82">
        <v>82.137252993533096</v>
      </c>
      <c r="L701" s="82">
        <v>-11.961068213892645</v>
      </c>
      <c r="M701" s="82">
        <v>369.17899999999997</v>
      </c>
      <c r="N701" s="82">
        <v>396.89800000000002</v>
      </c>
      <c r="O701" s="82">
        <v>238.8</v>
      </c>
      <c r="P701" s="82">
        <v>767.30833333333305</v>
      </c>
      <c r="Q701" s="82">
        <v>11.263</v>
      </c>
      <c r="R701" s="82">
        <v>10.108333333333333</v>
      </c>
      <c r="S701" s="82">
        <v>35.072913612209724</v>
      </c>
      <c r="T701" s="82">
        <v>0.34</v>
      </c>
      <c r="U701" s="82">
        <v>196.9051</v>
      </c>
      <c r="V701" s="82">
        <v>234.86580000000001</v>
      </c>
      <c r="W701" s="82">
        <v>2.2547999989999998</v>
      </c>
      <c r="X701" s="82">
        <v>0</v>
      </c>
      <c r="Y701" s="82">
        <v>1205.6500000000001</v>
      </c>
      <c r="Z701" s="82">
        <v>426.98599999999999</v>
      </c>
      <c r="AA701" s="82">
        <v>429.08699999999999</v>
      </c>
      <c r="AB701" s="82">
        <v>776.56700000000001</v>
      </c>
      <c r="AC701" s="82">
        <v>91.020955588991342</v>
      </c>
    </row>
    <row r="702" spans="1:29">
      <c r="A702" s="82">
        <v>1982</v>
      </c>
      <c r="B702" s="82" t="s">
        <v>257</v>
      </c>
      <c r="C702" s="82" t="s">
        <v>258</v>
      </c>
      <c r="D702" s="82">
        <v>134</v>
      </c>
      <c r="E702" s="82">
        <v>61638</v>
      </c>
      <c r="F702" s="83">
        <v>14039.640843244217</v>
      </c>
      <c r="G702" s="82">
        <v>67.022486354984821</v>
      </c>
      <c r="H702" s="82">
        <v>67.709999999999994</v>
      </c>
      <c r="I702" s="82">
        <v>1682.4245243</v>
      </c>
      <c r="J702" s="82">
        <v>0.22507062932509156</v>
      </c>
      <c r="K702" s="82">
        <v>86.463315350527168</v>
      </c>
      <c r="L702" s="82">
        <v>13.099014523913556</v>
      </c>
      <c r="M702" s="82">
        <v>376.464</v>
      </c>
      <c r="N702" s="82">
        <v>427.74200000000002</v>
      </c>
      <c r="O702" s="82">
        <v>255.6</v>
      </c>
      <c r="P702" s="82">
        <v>823.59166666666601</v>
      </c>
      <c r="Q702" s="82">
        <v>8.6660000000000004</v>
      </c>
      <c r="R702" s="82">
        <v>8.9649999999999999</v>
      </c>
      <c r="S702" s="82">
        <v>39.535698704791059</v>
      </c>
      <c r="T702" s="82">
        <v>0.37</v>
      </c>
      <c r="U702" s="82">
        <v>208.9374</v>
      </c>
      <c r="V702" s="82">
        <v>246.6165</v>
      </c>
      <c r="W702" s="82">
        <v>2.376499999</v>
      </c>
      <c r="X702" s="82">
        <v>0</v>
      </c>
      <c r="Y702" s="82">
        <v>1270.29</v>
      </c>
      <c r="Z702" s="82">
        <v>455.23200000000003</v>
      </c>
      <c r="AA702" s="82">
        <v>455.64199999999994</v>
      </c>
      <c r="AB702" s="82">
        <v>814.65099999999995</v>
      </c>
      <c r="AC702" s="82">
        <v>92.155566613568595</v>
      </c>
    </row>
    <row r="703" spans="1:29">
      <c r="A703" s="82">
        <v>1983</v>
      </c>
      <c r="B703" s="82" t="s">
        <v>257</v>
      </c>
      <c r="C703" s="82" t="s">
        <v>258</v>
      </c>
      <c r="D703" s="82">
        <v>134</v>
      </c>
      <c r="E703" s="82">
        <v>61423</v>
      </c>
      <c r="F703" s="83">
        <v>14328.856704328653</v>
      </c>
      <c r="G703" s="82">
        <v>68.442474783031315</v>
      </c>
      <c r="H703" s="82">
        <v>68.900000000000006</v>
      </c>
      <c r="I703" s="82">
        <v>1756.8634141</v>
      </c>
      <c r="J703" s="82">
        <v>0.2271023302684162</v>
      </c>
      <c r="K703" s="82">
        <v>89.295856585561239</v>
      </c>
      <c r="L703" s="82">
        <v>11.839768395451882</v>
      </c>
      <c r="M703" s="82">
        <v>390.19200000000001</v>
      </c>
      <c r="N703" s="82">
        <v>432.28100000000001</v>
      </c>
      <c r="O703" s="82">
        <v>277.10000000000002</v>
      </c>
      <c r="P703" s="82">
        <v>877.58333333333303</v>
      </c>
      <c r="Q703" s="82">
        <v>5.3629999999999995</v>
      </c>
      <c r="R703" s="82">
        <v>8.0183333333333326</v>
      </c>
      <c r="S703" s="82">
        <v>55.355699706056953</v>
      </c>
      <c r="T703" s="82">
        <v>0.38</v>
      </c>
      <c r="U703" s="82">
        <v>216.78030000000001</v>
      </c>
      <c r="V703" s="82">
        <v>248.7209</v>
      </c>
      <c r="W703" s="82">
        <v>2.7237999990000001</v>
      </c>
      <c r="X703" s="82">
        <v>0</v>
      </c>
      <c r="Y703" s="82">
        <v>1360.34</v>
      </c>
      <c r="Z703" s="82">
        <v>487.79500000000002</v>
      </c>
      <c r="AA703" s="82">
        <v>496.82600000000002</v>
      </c>
      <c r="AB703" s="82">
        <v>863.51</v>
      </c>
      <c r="AC703" s="82">
        <v>92.159011609932207</v>
      </c>
    </row>
    <row r="704" spans="1:29">
      <c r="A704" s="82">
        <v>1984</v>
      </c>
      <c r="B704" s="82" t="s">
        <v>257</v>
      </c>
      <c r="C704" s="82" t="s">
        <v>258</v>
      </c>
      <c r="D704" s="82">
        <v>134</v>
      </c>
      <c r="E704" s="82">
        <v>61175</v>
      </c>
      <c r="F704" s="83">
        <v>14783.183629779824</v>
      </c>
      <c r="G704" s="82">
        <v>70.651448591189734</v>
      </c>
      <c r="H704" s="82">
        <v>70.53</v>
      </c>
      <c r="I704" s="82">
        <v>1842.39186</v>
      </c>
      <c r="J704" s="82">
        <v>0.22282497543293237</v>
      </c>
      <c r="K704" s="82">
        <v>91.446012514964281</v>
      </c>
      <c r="L704" s="82">
        <v>29.001695760370218</v>
      </c>
      <c r="M704" s="82">
        <v>434.255</v>
      </c>
      <c r="N704" s="82">
        <v>488.22399999999999</v>
      </c>
      <c r="O704" s="82">
        <v>295</v>
      </c>
      <c r="P704" s="82">
        <v>916.53333333333296</v>
      </c>
      <c r="Q704" s="82">
        <v>5.5449999999999999</v>
      </c>
      <c r="R704" s="82">
        <v>7.9491666666666667</v>
      </c>
      <c r="S704" s="82">
        <v>58.709940424679779</v>
      </c>
      <c r="T704" s="82">
        <v>0.39</v>
      </c>
      <c r="U704" s="82">
        <v>225.20400000000001</v>
      </c>
      <c r="V704" s="82">
        <v>253.8511</v>
      </c>
      <c r="W704" s="82">
        <v>3.1480000000000001</v>
      </c>
      <c r="X704" s="82">
        <v>0</v>
      </c>
      <c r="Y704" s="82">
        <v>1446.76</v>
      </c>
      <c r="Z704" s="82">
        <v>519.39300000000003</v>
      </c>
      <c r="AA704" s="82">
        <v>532.31400000000008</v>
      </c>
      <c r="AB704" s="82">
        <v>914.44299999999998</v>
      </c>
      <c r="AC704" s="82">
        <v>89.906131210194843</v>
      </c>
    </row>
    <row r="705" spans="1:29">
      <c r="A705" s="82">
        <v>1985</v>
      </c>
      <c r="B705" s="82" t="s">
        <v>257</v>
      </c>
      <c r="C705" s="82" t="s">
        <v>258</v>
      </c>
      <c r="D705" s="82">
        <v>134</v>
      </c>
      <c r="E705" s="82">
        <v>61024</v>
      </c>
      <c r="F705" s="83">
        <v>15139.761961741166</v>
      </c>
      <c r="G705" s="82">
        <v>72.260192457160201</v>
      </c>
      <c r="H705" s="82">
        <v>72.010000000000005</v>
      </c>
      <c r="I705" s="82">
        <v>1925.3386103</v>
      </c>
      <c r="J705" s="82">
        <v>0.21635069252845099</v>
      </c>
      <c r="K705" s="82">
        <v>93.441666602122481</v>
      </c>
      <c r="L705" s="82">
        <v>44.288759177481985</v>
      </c>
      <c r="M705" s="82">
        <v>463.81</v>
      </c>
      <c r="N705" s="82">
        <v>537.16399999999999</v>
      </c>
      <c r="O705" s="82">
        <v>315</v>
      </c>
      <c r="P705" s="82">
        <v>960.90833333333296</v>
      </c>
      <c r="Q705" s="82">
        <v>5.1929999999999996</v>
      </c>
      <c r="R705" s="82">
        <v>6.9474999999999998</v>
      </c>
      <c r="S705" s="82">
        <v>97.70924669045867</v>
      </c>
      <c r="T705" s="82">
        <v>0.39</v>
      </c>
      <c r="U705" s="82">
        <v>236.54589999999999</v>
      </c>
      <c r="V705" s="82">
        <v>259.31180000000001</v>
      </c>
      <c r="W705" s="82">
        <v>2.4613</v>
      </c>
      <c r="X705" s="82">
        <v>0</v>
      </c>
      <c r="Y705" s="82">
        <v>1547.54</v>
      </c>
      <c r="Z705" s="82">
        <v>556.59100000000001</v>
      </c>
      <c r="AA705" s="82">
        <v>579.14899999999989</v>
      </c>
      <c r="AB705" s="82">
        <v>968.39400000000001</v>
      </c>
      <c r="AC705" s="82">
        <v>89.903422324165348</v>
      </c>
    </row>
    <row r="706" spans="1:29">
      <c r="A706" s="82">
        <v>1986</v>
      </c>
      <c r="B706" s="82" t="s">
        <v>257</v>
      </c>
      <c r="C706" s="82" t="s">
        <v>258</v>
      </c>
      <c r="D706" s="82">
        <v>134</v>
      </c>
      <c r="E706" s="82">
        <v>61066</v>
      </c>
      <c r="F706" s="83">
        <v>15469.014161441866</v>
      </c>
      <c r="G706" s="82">
        <v>73.904855433182746</v>
      </c>
      <c r="H706" s="82">
        <v>74.709999999999994</v>
      </c>
      <c r="I706" s="82">
        <v>2028.4499679</v>
      </c>
      <c r="J706" s="82">
        <v>0.21555113303782675</v>
      </c>
      <c r="K706" s="82">
        <v>93.324854057307334</v>
      </c>
      <c r="L706" s="82">
        <v>75.034154985182155</v>
      </c>
      <c r="M706" s="82">
        <v>413.74400000000003</v>
      </c>
      <c r="N706" s="82">
        <v>526.36099999999999</v>
      </c>
      <c r="O706" s="82">
        <v>341</v>
      </c>
      <c r="P706" s="82">
        <v>1041.4749999999999</v>
      </c>
      <c r="Q706" s="82">
        <v>4.5730000000000004</v>
      </c>
      <c r="R706" s="82">
        <v>5.894166666666667</v>
      </c>
      <c r="S706" s="82">
        <v>102.43665205295267</v>
      </c>
      <c r="T706" s="82">
        <v>0.39</v>
      </c>
      <c r="U706" s="82">
        <v>240.3793</v>
      </c>
      <c r="V706" s="82">
        <v>263.66149999999999</v>
      </c>
      <c r="W706" s="82">
        <v>1.9408000000000001</v>
      </c>
      <c r="X706" s="82">
        <v>0</v>
      </c>
      <c r="Y706" s="82">
        <v>1614.22</v>
      </c>
      <c r="Z706" s="82">
        <v>587.64800000000002</v>
      </c>
      <c r="AA706" s="82">
        <v>612.86199999999985</v>
      </c>
      <c r="AB706" s="82">
        <v>1001.36</v>
      </c>
      <c r="AC706" s="82">
        <v>89.90577787723447</v>
      </c>
    </row>
    <row r="707" spans="1:29">
      <c r="A707" s="82">
        <v>1987</v>
      </c>
      <c r="B707" s="82" t="s">
        <v>257</v>
      </c>
      <c r="C707" s="82" t="s">
        <v>258</v>
      </c>
      <c r="D707" s="82">
        <v>134</v>
      </c>
      <c r="E707" s="82">
        <v>61077</v>
      </c>
      <c r="F707" s="83">
        <v>15701.373182413234</v>
      </c>
      <c r="G707" s="82">
        <v>74.989530220685978</v>
      </c>
      <c r="H707" s="82">
        <v>77.36</v>
      </c>
      <c r="I707" s="82">
        <v>2083.2132078999998</v>
      </c>
      <c r="J707" s="82">
        <v>0.2167969901564443</v>
      </c>
      <c r="K707" s="82">
        <v>93.5506908008213</v>
      </c>
      <c r="L707" s="82">
        <v>69.928427411210905</v>
      </c>
      <c r="M707" s="82">
        <v>409.642</v>
      </c>
      <c r="N707" s="82">
        <v>527.37900000000002</v>
      </c>
      <c r="O707" s="82">
        <v>367</v>
      </c>
      <c r="P707" s="82">
        <v>1112.8</v>
      </c>
      <c r="Q707" s="82">
        <v>3.7220000000000004</v>
      </c>
      <c r="R707" s="82">
        <v>6.1408333333333331</v>
      </c>
      <c r="S707" s="82">
        <v>71.518991868290627</v>
      </c>
      <c r="T707" s="82">
        <v>0.41</v>
      </c>
      <c r="U707" s="82">
        <v>243.4246</v>
      </c>
      <c r="V707" s="82">
        <v>271.34210000000002</v>
      </c>
      <c r="W707" s="82">
        <v>1.5814999999999999</v>
      </c>
      <c r="X707" s="82">
        <v>0</v>
      </c>
      <c r="Y707" s="82">
        <v>1665.29</v>
      </c>
      <c r="Z707" s="82">
        <v>612.07399999999996</v>
      </c>
      <c r="AA707" s="82">
        <v>643.77099999999996</v>
      </c>
      <c r="AB707" s="82">
        <v>1021.52</v>
      </c>
      <c r="AC707" s="82">
        <v>88.779352399572474</v>
      </c>
    </row>
    <row r="708" spans="1:29">
      <c r="A708" s="82">
        <v>1988</v>
      </c>
      <c r="B708" s="82" t="s">
        <v>257</v>
      </c>
      <c r="C708" s="82" t="s">
        <v>258</v>
      </c>
      <c r="D708" s="82">
        <v>134</v>
      </c>
      <c r="E708" s="82">
        <v>61449</v>
      </c>
      <c r="F708" s="83">
        <v>16160.114781678136</v>
      </c>
      <c r="G708" s="82">
        <v>77.308319760722753</v>
      </c>
      <c r="H708" s="82">
        <v>78.94</v>
      </c>
      <c r="I708" s="82">
        <v>2196.9642807</v>
      </c>
      <c r="J708" s="82">
        <v>0.2184249185519882</v>
      </c>
      <c r="K708" s="82">
        <v>94.742171417601966</v>
      </c>
      <c r="L708" s="82">
        <v>96.066877217806166</v>
      </c>
      <c r="M708" s="82">
        <v>439.60899999999998</v>
      </c>
      <c r="N708" s="82">
        <v>567.654</v>
      </c>
      <c r="O708" s="82">
        <v>409</v>
      </c>
      <c r="P708" s="82">
        <v>1187.86666666667</v>
      </c>
      <c r="Q708" s="82">
        <v>4.0090000000000003</v>
      </c>
      <c r="R708" s="82">
        <v>6.4891666666666659</v>
      </c>
      <c r="S708" s="82">
        <v>94.967923732147071</v>
      </c>
      <c r="T708" s="82">
        <v>0.41</v>
      </c>
      <c r="U708" s="82">
        <v>242.18260000000001</v>
      </c>
      <c r="V708" s="82">
        <v>278.17570000000001</v>
      </c>
      <c r="W708" s="82">
        <v>1.7803</v>
      </c>
      <c r="X708" s="82">
        <v>0</v>
      </c>
      <c r="Y708" s="82">
        <v>1753.66</v>
      </c>
      <c r="Z708" s="82">
        <v>640.62099999999998</v>
      </c>
      <c r="AA708" s="82">
        <v>680.85900000000015</v>
      </c>
      <c r="AB708" s="82">
        <v>1072.8</v>
      </c>
      <c r="AC708" s="82">
        <v>89.901361215229841</v>
      </c>
    </row>
    <row r="709" spans="1:29">
      <c r="A709" s="82">
        <v>1989</v>
      </c>
      <c r="B709" s="82" t="s">
        <v>257</v>
      </c>
      <c r="C709" s="82" t="s">
        <v>258</v>
      </c>
      <c r="D709" s="82">
        <v>134</v>
      </c>
      <c r="E709" s="82">
        <v>62063</v>
      </c>
      <c r="F709" s="83">
        <v>16558.120973976776</v>
      </c>
      <c r="G709" s="82">
        <v>79.314335159074133</v>
      </c>
      <c r="H709" s="82">
        <v>80.55</v>
      </c>
      <c r="I709" s="82">
        <v>2348.2868478</v>
      </c>
      <c r="J709" s="82">
        <v>0.22360315541690154</v>
      </c>
      <c r="K709" s="82">
        <v>97.374331113672696</v>
      </c>
      <c r="L709" s="82">
        <v>96.864064724457208</v>
      </c>
      <c r="M709" s="82">
        <v>506.46600000000001</v>
      </c>
      <c r="N709" s="82">
        <v>641.04100000000005</v>
      </c>
      <c r="O709" s="82">
        <v>434</v>
      </c>
      <c r="P709" s="82">
        <v>1287.5416666666699</v>
      </c>
      <c r="Q709" s="82">
        <v>6.5890000000000004</v>
      </c>
      <c r="R709" s="82">
        <v>6.8983333333333343</v>
      </c>
      <c r="S709" s="82">
        <v>128.04545747123149</v>
      </c>
      <c r="T709" s="82">
        <v>0.39</v>
      </c>
      <c r="U709" s="82">
        <v>272.81479999999999</v>
      </c>
      <c r="V709" s="82">
        <v>292.8836</v>
      </c>
      <c r="W709" s="82">
        <v>1.6978</v>
      </c>
      <c r="X709" s="82">
        <v>0</v>
      </c>
      <c r="Y709" s="82">
        <v>1881.1</v>
      </c>
      <c r="Z709" s="82">
        <v>671.81899999999996</v>
      </c>
      <c r="AA709" s="82">
        <v>729.35500000000002</v>
      </c>
      <c r="AB709" s="82">
        <v>1151.74</v>
      </c>
      <c r="AC709" s="82">
        <v>93.270449881191809</v>
      </c>
    </row>
    <row r="710" spans="1:29">
      <c r="A710" s="82">
        <v>1990</v>
      </c>
      <c r="B710" s="82" t="s">
        <v>257</v>
      </c>
      <c r="C710" s="82" t="s">
        <v>258</v>
      </c>
      <c r="D710" s="82">
        <v>134</v>
      </c>
      <c r="E710" s="82">
        <v>63253</v>
      </c>
      <c r="F710" s="83">
        <v>15928.845099962591</v>
      </c>
      <c r="G710" s="82">
        <v>81.90997973074424</v>
      </c>
      <c r="H710" s="82">
        <v>82.05</v>
      </c>
      <c r="I710" s="82">
        <v>2555.6439443999998</v>
      </c>
      <c r="J710" s="82">
        <v>0.23260685220202418</v>
      </c>
      <c r="K710" s="82">
        <v>100</v>
      </c>
      <c r="L710" s="82">
        <v>69.405205700358849</v>
      </c>
      <c r="M710" s="82">
        <v>556.08399999999995</v>
      </c>
      <c r="N710" s="82">
        <v>660.71699999999998</v>
      </c>
      <c r="O710" s="82">
        <v>559</v>
      </c>
      <c r="P710" s="82">
        <v>1461.625</v>
      </c>
      <c r="Q710" s="82">
        <v>7.9229999999999992</v>
      </c>
      <c r="R710" s="82">
        <v>8.7041666666666657</v>
      </c>
      <c r="S710" s="82">
        <v>100</v>
      </c>
      <c r="T710" s="82">
        <v>0.41</v>
      </c>
      <c r="U710" s="82">
        <v>287.48750000000001</v>
      </c>
      <c r="V710" s="82">
        <v>311.37599999999998</v>
      </c>
      <c r="W710" s="82">
        <v>1.494</v>
      </c>
      <c r="X710" s="82">
        <v>0</v>
      </c>
      <c r="Y710" s="82">
        <v>2218.29</v>
      </c>
      <c r="Z710" s="82">
        <v>697.43899999999996</v>
      </c>
      <c r="AA710" s="82">
        <v>786.7819999999997</v>
      </c>
      <c r="AB710" s="82">
        <v>1431.51</v>
      </c>
      <c r="AC710" s="82">
        <v>100</v>
      </c>
    </row>
    <row r="711" spans="1:29">
      <c r="A711" s="82">
        <v>1991</v>
      </c>
      <c r="B711" s="82" t="s">
        <v>257</v>
      </c>
      <c r="C711" s="82" t="s">
        <v>258</v>
      </c>
      <c r="D711" s="82">
        <v>134</v>
      </c>
      <c r="E711" s="82">
        <v>80013.899999999994</v>
      </c>
      <c r="F711" s="83">
        <v>16649.523501724379</v>
      </c>
      <c r="G711" s="82">
        <v>85.305210451395524</v>
      </c>
      <c r="H711" s="82">
        <v>84.92</v>
      </c>
      <c r="I711" s="82">
        <v>3001.4167179999999</v>
      </c>
      <c r="J711" s="82">
        <v>0.25587710152482734</v>
      </c>
      <c r="K711" s="82">
        <v>103.63620687590307</v>
      </c>
      <c r="L711" s="82">
        <v>-40.254666650579757</v>
      </c>
      <c r="M711" s="82">
        <v>645.40899999999999</v>
      </c>
      <c r="N711" s="82">
        <v>666.16899999999998</v>
      </c>
      <c r="O711" s="82">
        <v>583</v>
      </c>
      <c r="P711" s="82">
        <v>1649.2083333333301</v>
      </c>
      <c r="Q711" s="82">
        <v>8.84</v>
      </c>
      <c r="R711" s="82">
        <v>8.4583333333333339</v>
      </c>
      <c r="S711" s="82">
        <v>112.85553878832523</v>
      </c>
      <c r="T711" s="82">
        <v>0.44</v>
      </c>
      <c r="U711" s="82">
        <v>352.8689</v>
      </c>
      <c r="V711" s="82">
        <v>406.06939999999997</v>
      </c>
      <c r="W711" s="82">
        <v>1.516</v>
      </c>
      <c r="X711" s="82">
        <v>0</v>
      </c>
      <c r="Y711" s="82">
        <v>2451.4899999999998</v>
      </c>
      <c r="Z711" s="82">
        <v>727.03800000000001</v>
      </c>
      <c r="AA711" s="82">
        <v>855.21299999999997</v>
      </c>
      <c r="AB711" s="82">
        <v>1596.28</v>
      </c>
      <c r="AC711" s="82">
        <v>104.94118478430497</v>
      </c>
    </row>
    <row r="712" spans="1:29">
      <c r="A712" s="82">
        <v>1992</v>
      </c>
      <c r="B712" s="82" t="s">
        <v>257</v>
      </c>
      <c r="C712" s="82" t="s">
        <v>258</v>
      </c>
      <c r="D712" s="82">
        <v>134</v>
      </c>
      <c r="E712" s="82">
        <v>80624.600000000006</v>
      </c>
      <c r="F712" s="83">
        <v>16890.560511864001</v>
      </c>
      <c r="G712" s="82">
        <v>86.549720132626078</v>
      </c>
      <c r="H712" s="82">
        <v>87.08</v>
      </c>
      <c r="I712" s="82">
        <v>3220.5087945999999</v>
      </c>
      <c r="J712" s="82">
        <v>0.25804557214172064</v>
      </c>
      <c r="K712" s="82">
        <v>108.87803295302335</v>
      </c>
      <c r="L712" s="82">
        <v>-40.754864070519737</v>
      </c>
      <c r="M712" s="82">
        <v>628.19299999999998</v>
      </c>
      <c r="N712" s="82">
        <v>658.47400000000005</v>
      </c>
      <c r="O712" s="82">
        <v>653</v>
      </c>
      <c r="P712" s="82">
        <v>1801.9666666666699</v>
      </c>
      <c r="Q712" s="82">
        <v>9.4159999999999986</v>
      </c>
      <c r="R712" s="82">
        <v>7.8475000000000001</v>
      </c>
      <c r="S712" s="82">
        <v>110.50041838610241</v>
      </c>
      <c r="T712" s="82">
        <v>0.41426099999999999</v>
      </c>
      <c r="U712" s="82">
        <v>392.3082</v>
      </c>
      <c r="V712" s="82">
        <v>431.67910000000001</v>
      </c>
      <c r="W712" s="82">
        <v>1.6140000000000001</v>
      </c>
      <c r="X712" s="82">
        <v>0</v>
      </c>
      <c r="Y712" s="82">
        <v>2648.17</v>
      </c>
      <c r="Z712" s="82">
        <v>778.53099999999995</v>
      </c>
      <c r="AA712" s="82">
        <v>918.90599999999995</v>
      </c>
      <c r="AB712" s="82">
        <v>1729.26</v>
      </c>
      <c r="AC712" s="82">
        <v>112.35549418031169</v>
      </c>
    </row>
    <row r="713" spans="1:29">
      <c r="A713" s="82">
        <v>1993</v>
      </c>
      <c r="B713" s="82" t="s">
        <v>257</v>
      </c>
      <c r="C713" s="82" t="s">
        <v>258</v>
      </c>
      <c r="D713" s="82">
        <v>134</v>
      </c>
      <c r="E713" s="82">
        <v>81156.36</v>
      </c>
      <c r="F713" s="83">
        <v>16644.680242702154</v>
      </c>
      <c r="G713" s="82">
        <v>85.281435911504332</v>
      </c>
      <c r="H713" s="82">
        <v>87.2</v>
      </c>
      <c r="I713" s="82">
        <v>3313.8996771000002</v>
      </c>
      <c r="J713" s="82">
        <v>0.24705170653399194</v>
      </c>
      <c r="K713" s="82">
        <v>113.73125431140113</v>
      </c>
      <c r="L713" s="82">
        <v>-36.949416027489967</v>
      </c>
      <c r="M713" s="82">
        <v>571.91200000000003</v>
      </c>
      <c r="N713" s="82">
        <v>632.21600000000001</v>
      </c>
      <c r="O713" s="82">
        <v>709</v>
      </c>
      <c r="P713" s="82">
        <v>1986.0333333333301</v>
      </c>
      <c r="Q713" s="82">
        <v>7.4889999999999999</v>
      </c>
      <c r="R713" s="82">
        <v>6.5108333333333333</v>
      </c>
      <c r="S713" s="82">
        <v>162.11066848801696</v>
      </c>
      <c r="T713" s="82">
        <v>0.45034799999999997</v>
      </c>
      <c r="U713" s="82">
        <v>395.52550000000002</v>
      </c>
      <c r="V713" s="82">
        <v>462.50490000000002</v>
      </c>
      <c r="W713" s="82">
        <v>1.7262999999999999</v>
      </c>
      <c r="X713" s="82">
        <v>0</v>
      </c>
      <c r="Y713" s="82">
        <v>2848.4</v>
      </c>
      <c r="Z713" s="82">
        <v>896.07399999999996</v>
      </c>
      <c r="AA713" s="82">
        <v>1013.7309999999998</v>
      </c>
      <c r="AB713" s="82">
        <v>1834.67</v>
      </c>
      <c r="AC713" s="82">
        <v>118.52674877732072</v>
      </c>
    </row>
    <row r="714" spans="1:29">
      <c r="A714" s="82">
        <v>1994</v>
      </c>
      <c r="B714" s="82" t="s">
        <v>257</v>
      </c>
      <c r="C714" s="82" t="s">
        <v>258</v>
      </c>
      <c r="D714" s="82">
        <v>134</v>
      </c>
      <c r="E714" s="82">
        <v>81438.350000000006</v>
      </c>
      <c r="F714" s="83">
        <v>17027.786172939646</v>
      </c>
      <c r="G714" s="82">
        <v>87.251120519459221</v>
      </c>
      <c r="H714" s="82">
        <v>88.63</v>
      </c>
      <c r="I714" s="82">
        <v>3482.9029473999999</v>
      </c>
      <c r="J714" s="82">
        <v>0.24655263423892901</v>
      </c>
      <c r="K714" s="82">
        <v>116.84008149225397</v>
      </c>
      <c r="L714" s="82">
        <v>-51.794775388603298</v>
      </c>
      <c r="M714" s="82">
        <v>622.923</v>
      </c>
      <c r="N714" s="82">
        <v>694.68499999999995</v>
      </c>
      <c r="O714" s="82">
        <v>756</v>
      </c>
      <c r="P714" s="82">
        <v>2179.6666666666697</v>
      </c>
      <c r="Q714" s="82">
        <v>5.3469999999999995</v>
      </c>
      <c r="R714" s="82">
        <v>6.8666666666666663</v>
      </c>
      <c r="S714" s="82">
        <v>150.66047788990363</v>
      </c>
      <c r="T714" s="82">
        <v>0.47359600000000002</v>
      </c>
      <c r="U714" s="82">
        <v>428.29739999999998</v>
      </c>
      <c r="V714" s="82">
        <v>478.90839999999997</v>
      </c>
      <c r="W714" s="82">
        <v>1.5488</v>
      </c>
      <c r="X714" s="82">
        <v>0</v>
      </c>
      <c r="Y714" s="82">
        <v>3007.27</v>
      </c>
      <c r="Z714" s="82">
        <v>1020.477</v>
      </c>
      <c r="AA714" s="82">
        <v>1122.7090000000001</v>
      </c>
      <c r="AB714" s="82">
        <v>1884.56</v>
      </c>
      <c r="AC714" s="82">
        <v>123.47220300156351</v>
      </c>
    </row>
    <row r="715" spans="1:29">
      <c r="A715" s="82">
        <v>1995</v>
      </c>
      <c r="B715" s="82" t="s">
        <v>257</v>
      </c>
      <c r="C715" s="82" t="s">
        <v>258</v>
      </c>
      <c r="D715" s="82">
        <v>134</v>
      </c>
      <c r="E715" s="82">
        <v>81678.05</v>
      </c>
      <c r="F715" s="83">
        <v>17298.819108314681</v>
      </c>
      <c r="G715" s="82">
        <v>88.643938044772923</v>
      </c>
      <c r="H715" s="82">
        <v>90.3</v>
      </c>
      <c r="I715" s="82">
        <v>3615.2539634999998</v>
      </c>
      <c r="J715" s="82">
        <v>0.23999350807433256</v>
      </c>
      <c r="K715" s="82">
        <v>118.99035661606668</v>
      </c>
      <c r="L715" s="82">
        <v>-46.138003592351666</v>
      </c>
      <c r="M715" s="82">
        <v>664.23299999999995</v>
      </c>
      <c r="N715" s="82">
        <v>749.53800000000001</v>
      </c>
      <c r="O715" s="82">
        <v>809</v>
      </c>
      <c r="P715" s="82">
        <v>2215.8000000000002</v>
      </c>
      <c r="Q715" s="82">
        <v>4.5030000000000001</v>
      </c>
      <c r="R715" s="82">
        <v>6.8500000000000005</v>
      </c>
      <c r="S715" s="82">
        <v>161.19522539210286</v>
      </c>
      <c r="T715" s="82">
        <v>0.54877100000000001</v>
      </c>
      <c r="U715" s="82">
        <v>439.33609999999999</v>
      </c>
      <c r="V715" s="82">
        <v>489.86500000000001</v>
      </c>
      <c r="W715" s="82">
        <v>1.4335</v>
      </c>
      <c r="X715" s="82">
        <v>0</v>
      </c>
      <c r="Y715" s="82">
        <v>3175.92</v>
      </c>
      <c r="Z715" s="82">
        <v>1118.9680000000001</v>
      </c>
      <c r="AA715" s="82">
        <v>1210.6300000000001</v>
      </c>
      <c r="AB715" s="82">
        <v>1965.29</v>
      </c>
      <c r="AC715" s="82">
        <v>124.71572891117506</v>
      </c>
    </row>
    <row r="716" spans="1:29">
      <c r="A716" s="82">
        <v>1996</v>
      </c>
      <c r="B716" s="82" t="s">
        <v>257</v>
      </c>
      <c r="C716" s="82" t="s">
        <v>258</v>
      </c>
      <c r="D716" s="82">
        <v>134</v>
      </c>
      <c r="E716" s="82">
        <v>81914.83</v>
      </c>
      <c r="F716" s="83">
        <v>17420.220809056824</v>
      </c>
      <c r="G716" s="82">
        <v>89.267839606765946</v>
      </c>
      <c r="H716" s="82">
        <v>91.22</v>
      </c>
      <c r="I716" s="82">
        <v>3669.4891293999999</v>
      </c>
      <c r="J716" s="82">
        <v>0.23436077561854407</v>
      </c>
      <c r="K716" s="82">
        <v>120.76065985249076</v>
      </c>
      <c r="L716" s="82">
        <v>-26.459142140331043</v>
      </c>
      <c r="M716" s="82">
        <v>690.39700000000005</v>
      </c>
      <c r="N716" s="82">
        <v>788.93700000000001</v>
      </c>
      <c r="O716" s="82">
        <v>909</v>
      </c>
      <c r="P716" s="82">
        <v>2341.5500000000002</v>
      </c>
      <c r="Q716" s="82">
        <v>3.2730000000000001</v>
      </c>
      <c r="R716" s="82">
        <v>6.2158333333333333</v>
      </c>
      <c r="S716" s="82">
        <v>206.59619662001242</v>
      </c>
      <c r="T716" s="82">
        <v>0.57653799999999999</v>
      </c>
      <c r="U716" s="82">
        <v>415.16989999999998</v>
      </c>
      <c r="V716" s="82">
        <v>493.673</v>
      </c>
      <c r="W716" s="82">
        <v>1.5548</v>
      </c>
      <c r="X716" s="82">
        <v>0</v>
      </c>
      <c r="Y716" s="82">
        <v>3417.44</v>
      </c>
      <c r="Z716" s="82">
        <v>1227.184</v>
      </c>
      <c r="AA716" s="82">
        <v>1306.2919999999999</v>
      </c>
      <c r="AB716" s="82">
        <v>2111.14</v>
      </c>
      <c r="AC716" s="82">
        <v>123.59457398350526</v>
      </c>
    </row>
    <row r="717" spans="1:29">
      <c r="A717" s="82">
        <v>1997</v>
      </c>
      <c r="B717" s="82" t="s">
        <v>257</v>
      </c>
      <c r="C717" s="82" t="s">
        <v>258</v>
      </c>
      <c r="D717" s="82">
        <v>134</v>
      </c>
      <c r="E717" s="82">
        <v>82034.77</v>
      </c>
      <c r="F717" s="83">
        <v>17708.525215602687</v>
      </c>
      <c r="G717" s="82">
        <v>90.747418764669575</v>
      </c>
      <c r="H717" s="82">
        <v>91.85</v>
      </c>
      <c r="I717" s="82">
        <v>3746.5488313999999</v>
      </c>
      <c r="J717" s="82">
        <v>0.23094571879013145</v>
      </c>
      <c r="K717" s="82">
        <v>122.58414581626336</v>
      </c>
      <c r="L717" s="82">
        <v>-20.643598833773879</v>
      </c>
      <c r="M717" s="82">
        <v>772.32600000000002</v>
      </c>
      <c r="N717" s="82">
        <v>888.64099999999996</v>
      </c>
      <c r="O717" s="82">
        <v>927</v>
      </c>
      <c r="P717" s="82">
        <v>2460.4833333333299</v>
      </c>
      <c r="Q717" s="82">
        <v>3.1840000000000002</v>
      </c>
      <c r="R717" s="82">
        <v>5.6408333333333323</v>
      </c>
      <c r="S717" s="82">
        <v>303.9335445527559</v>
      </c>
      <c r="T717" s="82">
        <v>0.58827600000000002</v>
      </c>
      <c r="U717" s="82">
        <v>418.59460000000001</v>
      </c>
      <c r="V717" s="82">
        <v>482.08280000000002</v>
      </c>
      <c r="W717" s="82">
        <v>1.7921</v>
      </c>
      <c r="X717" s="82">
        <v>0</v>
      </c>
      <c r="Y717" s="82">
        <v>3614.15</v>
      </c>
      <c r="Z717" s="82">
        <v>1335.6759999999999</v>
      </c>
      <c r="AA717" s="82">
        <v>1388.9409999999998</v>
      </c>
      <c r="AB717" s="82">
        <v>2225.1999999999998</v>
      </c>
      <c r="AC717" s="82">
        <v>121.35141024017808</v>
      </c>
    </row>
    <row r="718" spans="1:29">
      <c r="A718" s="82">
        <v>1998</v>
      </c>
      <c r="B718" s="82" t="s">
        <v>257</v>
      </c>
      <c r="C718" s="82" t="s">
        <v>258</v>
      </c>
      <c r="D718" s="82">
        <v>134</v>
      </c>
      <c r="E718" s="82">
        <v>82047.19</v>
      </c>
      <c r="F718" s="83">
        <v>18028.880735795392</v>
      </c>
      <c r="G718" s="82">
        <v>92.575897014482848</v>
      </c>
      <c r="H718" s="82">
        <v>93.17</v>
      </c>
      <c r="I718" s="82">
        <v>3843.9491653999999</v>
      </c>
      <c r="J718" s="82">
        <v>0.23223905809563544</v>
      </c>
      <c r="K718" s="82">
        <v>123.35029672761502</v>
      </c>
      <c r="L718" s="82">
        <v>-26.142940546036197</v>
      </c>
      <c r="M718" s="82">
        <v>828.28499999999997</v>
      </c>
      <c r="N718" s="82">
        <v>954.66499999999996</v>
      </c>
      <c r="O718" s="82">
        <v>1020</v>
      </c>
      <c r="P718" s="82">
        <v>2569.4</v>
      </c>
      <c r="Q718" s="82">
        <v>3.4139999999999997</v>
      </c>
      <c r="R718" s="82">
        <v>4.5716666666666663</v>
      </c>
      <c r="S718" s="82">
        <v>357.76588973201831</v>
      </c>
      <c r="T718" s="82">
        <v>0.59447800000000006</v>
      </c>
      <c r="U718" s="82">
        <v>456.2149</v>
      </c>
      <c r="V718" s="82">
        <v>512.81669999999997</v>
      </c>
      <c r="W718" s="82">
        <v>1.673</v>
      </c>
      <c r="X718" s="82">
        <v>0</v>
      </c>
      <c r="Y718" s="82">
        <v>3850.79</v>
      </c>
      <c r="Z718" s="82">
        <v>1430.201</v>
      </c>
      <c r="AA718" s="82">
        <v>1483.7249999999999</v>
      </c>
      <c r="AB718" s="82">
        <v>2367.06</v>
      </c>
      <c r="AC718" s="82">
        <v>119.09861817368083</v>
      </c>
    </row>
    <row r="719" spans="1:29">
      <c r="A719" s="82">
        <v>1999</v>
      </c>
      <c r="B719" s="82" t="s">
        <v>257</v>
      </c>
      <c r="C719" s="82" t="s">
        <v>258</v>
      </c>
      <c r="D719" s="82">
        <v>134</v>
      </c>
      <c r="E719" s="82">
        <v>82100.240000000005</v>
      </c>
      <c r="F719" s="83">
        <v>18380.04362314571</v>
      </c>
      <c r="G719" s="82">
        <v>94.379880283802194</v>
      </c>
      <c r="H719" s="82">
        <v>95.88</v>
      </c>
      <c r="I719" s="82">
        <v>3903.7584468</v>
      </c>
      <c r="J719" s="82">
        <v>0.23688801378785146</v>
      </c>
      <c r="K719" s="82">
        <v>124.14343913557357</v>
      </c>
      <c r="L719" s="82">
        <v>-61.117049361257585</v>
      </c>
      <c r="M719" s="82">
        <v>869.94731651000006</v>
      </c>
      <c r="N719" s="82">
        <v>997.49090246999992</v>
      </c>
      <c r="O719" s="82">
        <v>1057.13393832</v>
      </c>
      <c r="P719" s="82">
        <v>2667.5565369999999</v>
      </c>
      <c r="Q719" s="82">
        <v>2.7320000000000002</v>
      </c>
      <c r="R719" s="82">
        <v>4.4908333333333328</v>
      </c>
      <c r="S719" s="82">
        <v>490.50585382948435</v>
      </c>
      <c r="T719" s="82">
        <v>0.60084199999999999</v>
      </c>
      <c r="U719" s="82">
        <v>479.12950000000001</v>
      </c>
      <c r="V719" s="82">
        <v>530.42110000000002</v>
      </c>
      <c r="W719" s="82">
        <v>1.9468743778618356</v>
      </c>
      <c r="X719" s="82">
        <v>0</v>
      </c>
      <c r="Y719" s="82">
        <v>4095.84</v>
      </c>
      <c r="Z719" s="82">
        <v>1758.8563999999999</v>
      </c>
      <c r="AA719" s="82">
        <v>1731.18923369</v>
      </c>
      <c r="AB719" s="82">
        <v>2364.65</v>
      </c>
      <c r="AC719" s="82">
        <v>121.34081025136697</v>
      </c>
    </row>
    <row r="720" spans="1:29">
      <c r="A720" s="82">
        <v>2000</v>
      </c>
      <c r="B720" s="82" t="s">
        <v>257</v>
      </c>
      <c r="C720" s="82" t="s">
        <v>258</v>
      </c>
      <c r="D720" s="82">
        <v>134</v>
      </c>
      <c r="E720" s="82">
        <v>82211.5</v>
      </c>
      <c r="F720" s="83">
        <v>18943.516375383148</v>
      </c>
      <c r="G720" s="82">
        <v>97.279242029580089</v>
      </c>
      <c r="H720" s="82">
        <v>98.03</v>
      </c>
      <c r="I720" s="82">
        <v>4005.4029319000001</v>
      </c>
      <c r="J720" s="82">
        <v>0.23757452647307278</v>
      </c>
      <c r="K720" s="82">
        <v>125.83427277660007</v>
      </c>
      <c r="L720" s="82">
        <v>-70.876621504799886</v>
      </c>
      <c r="M720" s="82">
        <v>1052.8448031299999</v>
      </c>
      <c r="N720" s="82">
        <v>1168.4930310299999</v>
      </c>
      <c r="O720" s="82">
        <v>1091.3492283400001</v>
      </c>
      <c r="P720" s="82">
        <v>2637.8279210000001</v>
      </c>
      <c r="Q720" s="82">
        <v>4.1120000000000001</v>
      </c>
      <c r="R720" s="82">
        <v>5.2633333333333328</v>
      </c>
      <c r="S720" s="82">
        <v>456.01224405140783</v>
      </c>
      <c r="T720" s="82">
        <v>0.58860999999999997</v>
      </c>
      <c r="U720" s="82">
        <v>571.94920000000002</v>
      </c>
      <c r="V720" s="82">
        <v>519.2885</v>
      </c>
      <c r="W720" s="82">
        <v>2.101912950026867</v>
      </c>
      <c r="X720" s="82">
        <v>0</v>
      </c>
      <c r="Y720" s="82">
        <v>4277.93</v>
      </c>
      <c r="Z720" s="82">
        <v>1868.2166999999999</v>
      </c>
      <c r="AA720" s="82">
        <v>1798.3935083199995</v>
      </c>
      <c r="AB720" s="82">
        <v>2479.5300000000002</v>
      </c>
      <c r="AC720" s="82">
        <v>121.34496191365133</v>
      </c>
    </row>
    <row r="721" spans="1:29">
      <c r="A721" s="82">
        <v>2001</v>
      </c>
      <c r="B721" s="82" t="s">
        <v>257</v>
      </c>
      <c r="C721" s="82" t="s">
        <v>258</v>
      </c>
      <c r="D721" s="82">
        <v>134</v>
      </c>
      <c r="E721" s="82">
        <v>82349.929999999993</v>
      </c>
      <c r="F721" s="83">
        <v>19156.689896255069</v>
      </c>
      <c r="G721" s="82">
        <v>98.37585554707195</v>
      </c>
      <c r="H721" s="82">
        <v>99.75</v>
      </c>
      <c r="I721" s="82">
        <v>4116.8461252999996</v>
      </c>
      <c r="J721" s="82">
        <v>0.22447373046828609</v>
      </c>
      <c r="K721" s="82">
        <v>128.2389657293609</v>
      </c>
      <c r="L721" s="82">
        <v>-15.594314543331539</v>
      </c>
      <c r="M721" s="82">
        <v>1061.56976076</v>
      </c>
      <c r="N721" s="82">
        <v>1248.3456582700001</v>
      </c>
      <c r="O721" s="82">
        <v>1137.64568027</v>
      </c>
      <c r="P721" s="82">
        <v>2803.877888</v>
      </c>
      <c r="Q721" s="82">
        <v>4.3730000000000002</v>
      </c>
      <c r="R721" s="82">
        <v>4.7975000000000003</v>
      </c>
      <c r="S721" s="82">
        <v>365.47778262517613</v>
      </c>
      <c r="T721" s="82">
        <v>0.57662100000000005</v>
      </c>
      <c r="U721" s="82">
        <v>479.13139999999999</v>
      </c>
      <c r="V721" s="82">
        <v>524.00009999999997</v>
      </c>
      <c r="W721" s="82">
        <v>2.2192556450697833</v>
      </c>
      <c r="X721" s="82">
        <v>0</v>
      </c>
      <c r="Y721" s="82">
        <v>4373.8500000000004</v>
      </c>
      <c r="Z721" s="82">
        <v>1919.3792000000001</v>
      </c>
      <c r="AA721" s="82">
        <v>1839.9705424599997</v>
      </c>
      <c r="AB721" s="82">
        <v>2533.88</v>
      </c>
      <c r="AC721" s="82">
        <v>121.34849524325504</v>
      </c>
    </row>
    <row r="722" spans="1:29">
      <c r="A722" s="82">
        <v>2002</v>
      </c>
      <c r="B722" s="82" t="s">
        <v>257</v>
      </c>
      <c r="C722" s="82" t="s">
        <v>258</v>
      </c>
      <c r="D722" s="82">
        <v>134</v>
      </c>
      <c r="E722" s="82">
        <v>82488.5</v>
      </c>
      <c r="F722" s="83">
        <v>19140.378346158221</v>
      </c>
      <c r="G722" s="82">
        <v>98.291975676893102</v>
      </c>
      <c r="H722" s="82">
        <v>98.88</v>
      </c>
      <c r="I722" s="82">
        <v>4177.1639224999999</v>
      </c>
      <c r="J722" s="82">
        <v>0.20728924265480511</v>
      </c>
      <c r="K722" s="82">
        <v>129.95736787013433</v>
      </c>
      <c r="L722" s="82">
        <v>74.229708789255028</v>
      </c>
      <c r="M722" s="82">
        <v>1014.1565299</v>
      </c>
      <c r="N722" s="82">
        <v>1273.87510726</v>
      </c>
      <c r="O722" s="82">
        <v>1322.9879543900001</v>
      </c>
      <c r="P722" s="82">
        <v>2842.6033219999999</v>
      </c>
      <c r="Q722" s="82">
        <v>3.2779999999999996</v>
      </c>
      <c r="R722" s="82">
        <v>4.7825000000000006</v>
      </c>
      <c r="S722" s="82">
        <v>203.03312044513419</v>
      </c>
      <c r="T722" s="82">
        <v>0.592561</v>
      </c>
      <c r="U722" s="82">
        <v>486.09609999999998</v>
      </c>
      <c r="V722" s="82">
        <v>549.97739999999999</v>
      </c>
      <c r="W722" s="82">
        <v>1.8650042910269859</v>
      </c>
      <c r="X722" s="82">
        <v>0</v>
      </c>
      <c r="Y722" s="82">
        <v>4383.3999999999996</v>
      </c>
      <c r="Z722" s="82">
        <v>1973.2819</v>
      </c>
      <c r="AA722" s="82">
        <v>1885.1443479700001</v>
      </c>
      <c r="AB722" s="82">
        <v>2498.2600000000002</v>
      </c>
      <c r="AC722" s="82">
        <v>117.98099657561474</v>
      </c>
    </row>
    <row r="723" spans="1:29">
      <c r="A723" s="82">
        <v>2003</v>
      </c>
      <c r="B723" s="82" t="s">
        <v>257</v>
      </c>
      <c r="C723" s="82" t="s">
        <v>258</v>
      </c>
      <c r="D723" s="82">
        <v>134</v>
      </c>
      <c r="E723" s="82">
        <v>82534.179999999993</v>
      </c>
      <c r="F723" s="83">
        <v>19087.572240241872</v>
      </c>
      <c r="G723" s="82">
        <v>98.050628074967392</v>
      </c>
      <c r="H723" s="82">
        <v>98.95</v>
      </c>
      <c r="I723" s="82">
        <v>4206.4231393</v>
      </c>
      <c r="J723" s="82">
        <v>0.20137675465311455</v>
      </c>
      <c r="K723" s="82">
        <v>131.30502577494764</v>
      </c>
      <c r="L723" s="82">
        <v>55.612614971259248</v>
      </c>
      <c r="M723" s="82">
        <v>1045.4576332199999</v>
      </c>
      <c r="N723" s="82">
        <v>1299.55711099</v>
      </c>
      <c r="O723" s="82">
        <v>1444.6757853300001</v>
      </c>
      <c r="P723" s="82">
        <v>2937.2654939999998</v>
      </c>
      <c r="Q723" s="82">
        <v>2.3180000000000001</v>
      </c>
      <c r="R723" s="82">
        <v>4.0708333333333329</v>
      </c>
      <c r="S723" s="82">
        <v>283.06716348526351</v>
      </c>
      <c r="T723" s="82">
        <v>0.62967899999999999</v>
      </c>
      <c r="U723" s="82">
        <v>472.48160000000001</v>
      </c>
      <c r="V723" s="82">
        <v>549.10119999999995</v>
      </c>
      <c r="W723" s="82">
        <v>1.5485589865399843</v>
      </c>
      <c r="X723" s="82">
        <v>0</v>
      </c>
      <c r="Y723" s="82">
        <v>4384.18</v>
      </c>
      <c r="Z723" s="82">
        <v>2199.3132000000001</v>
      </c>
      <c r="AA723" s="82">
        <v>1935.0180129700002</v>
      </c>
      <c r="AB723" s="82">
        <v>2449.16</v>
      </c>
      <c r="AC723" s="82">
        <v>116.85374665437853</v>
      </c>
    </row>
    <row r="724" spans="1:29">
      <c r="A724" s="82">
        <v>2004</v>
      </c>
      <c r="B724" s="82" t="s">
        <v>257</v>
      </c>
      <c r="C724" s="82" t="s">
        <v>258</v>
      </c>
      <c r="D724" s="82">
        <v>134</v>
      </c>
      <c r="E724" s="82">
        <v>82516.259999999995</v>
      </c>
      <c r="F724" s="83">
        <v>19283.670487293424</v>
      </c>
      <c r="G724" s="82">
        <v>99.242030991765688</v>
      </c>
      <c r="H724" s="82">
        <v>99.11</v>
      </c>
      <c r="I724" s="82">
        <v>4435.0401080000001</v>
      </c>
      <c r="J724" s="82">
        <v>0.19182042688304812</v>
      </c>
      <c r="K724" s="82">
        <v>133.65669878657695</v>
      </c>
      <c r="L724" s="82">
        <v>246.57450854988744</v>
      </c>
      <c r="M724" s="82">
        <v>1125.4784618399999</v>
      </c>
      <c r="N724" s="82">
        <v>1430.77570152</v>
      </c>
      <c r="O724" s="82">
        <v>1524.1587606999999</v>
      </c>
      <c r="P724" s="82">
        <v>2962.691284</v>
      </c>
      <c r="Q724" s="82">
        <v>2.04833</v>
      </c>
      <c r="R724" s="82">
        <v>4.0366666666666671</v>
      </c>
      <c r="S724" s="82">
        <v>304.26896862461831</v>
      </c>
      <c r="T724" s="82">
        <v>0.647011</v>
      </c>
      <c r="U724" s="82">
        <v>457.35520000000002</v>
      </c>
      <c r="V724" s="82">
        <v>535.11900000000003</v>
      </c>
      <c r="W724" s="82">
        <v>1.4358931062330225</v>
      </c>
      <c r="X724" s="82">
        <v>0</v>
      </c>
      <c r="Y724" s="82">
        <v>4350.09</v>
      </c>
      <c r="Z724" s="82">
        <v>2205.6404000000002</v>
      </c>
      <c r="AA724" s="82">
        <v>1980.3365499000006</v>
      </c>
      <c r="AB724" s="82">
        <v>2369.75</v>
      </c>
      <c r="AC724" s="82">
        <v>114.60713791468777</v>
      </c>
    </row>
    <row r="725" spans="1:29">
      <c r="A725" s="82">
        <v>2005</v>
      </c>
      <c r="B725" s="82" t="s">
        <v>257</v>
      </c>
      <c r="C725" s="82" t="s">
        <v>258</v>
      </c>
      <c r="D725" s="82">
        <v>134</v>
      </c>
      <c r="E725" s="82">
        <v>82469.42</v>
      </c>
      <c r="F725" s="83">
        <v>19417.057021603057</v>
      </c>
      <c r="G725" s="82">
        <v>100</v>
      </c>
      <c r="H725" s="82">
        <v>99.03</v>
      </c>
      <c r="I725" s="82">
        <v>4494.1061740000005</v>
      </c>
      <c r="J725" s="82">
        <v>0.19094829837235616</v>
      </c>
      <c r="K725" s="82">
        <v>136.26033127893947</v>
      </c>
      <c r="L725" s="82">
        <v>257.50585953517725</v>
      </c>
      <c r="M725" s="82">
        <v>1228.4313972100001</v>
      </c>
      <c r="N725" s="82">
        <v>1537.8006749499998</v>
      </c>
      <c r="O725" s="82">
        <v>1695.2469457799998</v>
      </c>
      <c r="P725" s="82">
        <v>3109.7696999999998</v>
      </c>
      <c r="Q725" s="82">
        <v>2.09</v>
      </c>
      <c r="R725" s="82">
        <v>3.3533333333333335</v>
      </c>
      <c r="S725" s="82">
        <v>389.54892971828673</v>
      </c>
      <c r="T725" s="82">
        <v>0.66944999999999988</v>
      </c>
      <c r="U725" s="82">
        <v>489.04160000000002</v>
      </c>
      <c r="V725" s="82">
        <v>550.53290000000004</v>
      </c>
      <c r="W725" s="82">
        <v>1.6579045520047471</v>
      </c>
      <c r="X725" s="82">
        <v>0</v>
      </c>
      <c r="Y725" s="82">
        <v>4354.91</v>
      </c>
      <c r="Z725" s="82">
        <v>2257.9958000000001</v>
      </c>
      <c r="AA725" s="82">
        <v>2008.5709117800002</v>
      </c>
      <c r="AB725" s="82">
        <v>2346.33</v>
      </c>
      <c r="AC725" s="82">
        <v>112.35985195348961</v>
      </c>
    </row>
    <row r="726" spans="1:29">
      <c r="A726" s="82">
        <v>2006</v>
      </c>
      <c r="B726" s="82" t="s">
        <v>257</v>
      </c>
      <c r="C726" s="82" t="s">
        <v>258</v>
      </c>
      <c r="D726" s="82">
        <v>134</v>
      </c>
      <c r="E726" s="82">
        <v>82376.45</v>
      </c>
      <c r="F726" s="83">
        <v>20040.620318052523</v>
      </c>
      <c r="G726" s="82">
        <v>103.81719675220205</v>
      </c>
      <c r="H726" s="82">
        <v>100</v>
      </c>
      <c r="I726" s="82">
        <v>4674.8248659999999</v>
      </c>
      <c r="J726" s="82">
        <v>0.19846498200987364</v>
      </c>
      <c r="K726" s="82">
        <v>138.71846765521155</v>
      </c>
      <c r="L726" s="82">
        <v>335.00825572430159</v>
      </c>
      <c r="M726" s="82">
        <v>1435.56748502</v>
      </c>
      <c r="N726" s="82">
        <v>1746.6363790299999</v>
      </c>
      <c r="O726" s="82">
        <v>1794.0261399300002</v>
      </c>
      <c r="P726" s="82">
        <v>3263.1067720000001</v>
      </c>
      <c r="Q726" s="82">
        <v>2.8358300000000001</v>
      </c>
      <c r="R726" s="82">
        <v>3.7624999999999997</v>
      </c>
      <c r="S726" s="82">
        <v>473.30196033556717</v>
      </c>
      <c r="T726" s="82">
        <v>0.66376099999999993</v>
      </c>
      <c r="U726" s="82">
        <v>497.8526</v>
      </c>
      <c r="V726" s="82">
        <v>553.08330000000001</v>
      </c>
      <c r="W726" s="82">
        <v>1.485064540622627</v>
      </c>
      <c r="X726" s="82">
        <v>0</v>
      </c>
      <c r="Y726" s="82">
        <v>4385.43</v>
      </c>
      <c r="Z726" s="82">
        <v>2303.0720000000001</v>
      </c>
      <c r="AA726" s="82">
        <v>2030.2864922699996</v>
      </c>
      <c r="AB726" s="82">
        <v>2355.14</v>
      </c>
      <c r="AC726" s="82">
        <v>112.35496418087114</v>
      </c>
    </row>
    <row r="727" spans="1:29">
      <c r="A727" s="82">
        <v>2007</v>
      </c>
      <c r="B727" s="82" t="s">
        <v>257</v>
      </c>
      <c r="C727" s="82" t="s">
        <v>258</v>
      </c>
      <c r="D727" s="82">
        <v>134</v>
      </c>
      <c r="E727" s="82">
        <v>82266.37</v>
      </c>
      <c r="F727" s="83">
        <v>20546.936107422782</v>
      </c>
      <c r="G727" s="82">
        <v>107.34563822389765</v>
      </c>
      <c r="H727" s="82">
        <v>99.9</v>
      </c>
      <c r="I727" s="82">
        <v>4909.3288830000001</v>
      </c>
      <c r="J727" s="82">
        <v>0.20141468467391735</v>
      </c>
      <c r="K727" s="82">
        <v>141.85073065486623</v>
      </c>
      <c r="L727" s="82">
        <v>456.24243002781185</v>
      </c>
      <c r="M727" s="82">
        <v>1505.76809121</v>
      </c>
      <c r="N727" s="82">
        <v>1887.8375258799999</v>
      </c>
      <c r="O727" s="82">
        <v>1874.2190815899999</v>
      </c>
      <c r="P727" s="82">
        <v>3615.156172</v>
      </c>
      <c r="Q727" s="82">
        <v>3.8591699999999998</v>
      </c>
      <c r="R727" s="82">
        <v>4.2166666666666668</v>
      </c>
      <c r="S727" s="82">
        <v>572.93077676777068</v>
      </c>
      <c r="T727" s="82">
        <v>0.63585999999999998</v>
      </c>
      <c r="U727" s="82">
        <v>543.85180000000003</v>
      </c>
      <c r="V727" s="82">
        <v>572.66309999999999</v>
      </c>
      <c r="W727" s="82">
        <v>1.3285986006385428</v>
      </c>
      <c r="X727" s="82">
        <v>0</v>
      </c>
      <c r="Y727" s="82">
        <v>4476.8100000000004</v>
      </c>
      <c r="Z727" s="82">
        <v>2281.9119000000001</v>
      </c>
      <c r="AA727" s="82">
        <v>2013.09083491</v>
      </c>
      <c r="AB727" s="82">
        <v>2463.7199999999998</v>
      </c>
      <c r="AC727" s="82">
        <v>113.53765793247219</v>
      </c>
    </row>
    <row r="728" spans="1:29">
      <c r="A728" s="82">
        <v>2008</v>
      </c>
      <c r="B728" s="82" t="s">
        <v>257</v>
      </c>
      <c r="C728" s="82" t="s">
        <v>258</v>
      </c>
      <c r="D728" s="82">
        <v>134</v>
      </c>
      <c r="E728" s="82">
        <v>82110.100000000006</v>
      </c>
      <c r="F728" s="83">
        <v>20801.437443847575</v>
      </c>
      <c r="G728" s="82">
        <v>108.7139720414654</v>
      </c>
      <c r="H728" s="82">
        <v>100.37</v>
      </c>
      <c r="I728" s="82">
        <v>5003.01314</v>
      </c>
      <c r="J728" s="82">
        <v>0.20360007818608289</v>
      </c>
      <c r="K728" s="82">
        <v>145.7615552990209</v>
      </c>
      <c r="L728" s="82">
        <v>412.47150698584721</v>
      </c>
      <c r="M728" s="82">
        <v>1576.0899588599998</v>
      </c>
      <c r="N728" s="82">
        <v>1924.8085803699998</v>
      </c>
      <c r="O728" s="82">
        <v>2003.1845559599999</v>
      </c>
      <c r="P728" s="82">
        <v>3959.1866689999997</v>
      </c>
      <c r="Q728" s="82">
        <v>3.8183300000000004</v>
      </c>
      <c r="R728" s="82">
        <v>3.98416666666667</v>
      </c>
      <c r="S728" s="82">
        <v>344.02065468485154</v>
      </c>
      <c r="T728" s="82">
        <v>0.65040599999999993</v>
      </c>
      <c r="U728" s="82">
        <v>572.64160000000004</v>
      </c>
      <c r="V728" s="82">
        <v>595.78099999999995</v>
      </c>
      <c r="W728" s="82">
        <v>1.4053531651936473</v>
      </c>
      <c r="X728" s="82">
        <v>1</v>
      </c>
      <c r="Y728" s="82">
        <v>4610.92</v>
      </c>
      <c r="Z728" s="82">
        <v>2263.7031000000002</v>
      </c>
      <c r="AA728" s="82">
        <v>2004.4949620599996</v>
      </c>
      <c r="AB728" s="82">
        <v>2606.42</v>
      </c>
      <c r="AC728" s="82">
        <v>114.24432385321373</v>
      </c>
    </row>
    <row r="729" spans="1:29">
      <c r="A729" s="82">
        <v>2009</v>
      </c>
      <c r="B729" s="82" t="s">
        <v>257</v>
      </c>
      <c r="C729" s="82" t="s">
        <v>258</v>
      </c>
      <c r="D729" s="82">
        <v>134</v>
      </c>
      <c r="E729" s="82">
        <v>81909.836347893957</v>
      </c>
      <c r="F729" s="83">
        <v>19789.8454371839</v>
      </c>
      <c r="G729" s="82">
        <v>102.8658006162678</v>
      </c>
      <c r="H729" s="82">
        <v>100.4</v>
      </c>
      <c r="I729" s="82">
        <v>4804.8875609999996</v>
      </c>
      <c r="J729" s="82">
        <v>0.19189196890137178</v>
      </c>
      <c r="K729" s="82">
        <v>146.09243402954968</v>
      </c>
      <c r="L729" s="82">
        <v>388.95959545161435</v>
      </c>
      <c r="M729" s="82">
        <v>1299.87395545</v>
      </c>
      <c r="N729" s="82">
        <v>1571.14170896</v>
      </c>
      <c r="O729" s="82">
        <v>2351.3027376599998</v>
      </c>
      <c r="P729" s="82">
        <v>3894.2531129999998</v>
      </c>
      <c r="Q729" s="82">
        <v>0.62583299999999997</v>
      </c>
      <c r="R729" s="82">
        <v>3.2225000000000001</v>
      </c>
      <c r="S729" s="82">
        <v>429.2777297011221</v>
      </c>
      <c r="T729" s="82">
        <v>0.72498599999999991</v>
      </c>
      <c r="U729" s="82">
        <v>552.63739999999996</v>
      </c>
      <c r="V729" s="82">
        <v>620.14679999999998</v>
      </c>
      <c r="W729" s="82">
        <v>1.3576495904484234</v>
      </c>
      <c r="X729" s="82">
        <v>0</v>
      </c>
      <c r="Y729" s="82">
        <v>4611.05</v>
      </c>
      <c r="Z729" s="82">
        <v>2259.1089000000002</v>
      </c>
      <c r="AA729" s="82">
        <v>2015.3811118399999</v>
      </c>
      <c r="AB729" s="82">
        <v>2595.67</v>
      </c>
      <c r="AC729" s="82">
        <v>114.83318267608496</v>
      </c>
    </row>
    <row r="730" spans="1:29">
      <c r="A730" s="82">
        <v>2010</v>
      </c>
      <c r="B730" s="82" t="s">
        <v>257</v>
      </c>
      <c r="C730" s="82" t="s">
        <v>258</v>
      </c>
      <c r="D730" s="82">
        <v>134</v>
      </c>
      <c r="E730" s="82">
        <v>81859.770434867445</v>
      </c>
      <c r="F730" s="83">
        <v>20661.445435680802</v>
      </c>
      <c r="G730" s="82">
        <v>107.22680070315606</v>
      </c>
      <c r="H730" s="82">
        <v>100.92736008626781</v>
      </c>
      <c r="I730" s="82">
        <v>5046.1587497999999</v>
      </c>
      <c r="J730" s="82">
        <v>0.19435555762269094</v>
      </c>
      <c r="K730" s="82">
        <v>147.77103609654921</v>
      </c>
      <c r="L730" s="82">
        <v>377.54235021299547</v>
      </c>
      <c r="M730" s="82">
        <v>1558.98818134</v>
      </c>
      <c r="N730" s="82">
        <v>1861.8699709699999</v>
      </c>
      <c r="O730" s="82">
        <v>2553.2989042299996</v>
      </c>
      <c r="P730" s="82">
        <v>3885.4518779999999</v>
      </c>
      <c r="Q730" s="82">
        <v>0.38333299999999998</v>
      </c>
      <c r="R730" s="82">
        <v>2.7433333333333301</v>
      </c>
      <c r="S730" s="82">
        <v>494.4958983858163</v>
      </c>
      <c r="T730" s="82">
        <v>0.81007300000000004</v>
      </c>
      <c r="U730" s="82">
        <v>564.64420933999997</v>
      </c>
      <c r="V730" s="82">
        <v>651.41265146000001</v>
      </c>
      <c r="W730" s="82">
        <v>1.4637254901960783</v>
      </c>
      <c r="X730" s="82">
        <v>0</v>
      </c>
      <c r="Y730" s="82">
        <v>4601.88</v>
      </c>
      <c r="Z730" s="82">
        <v>2256.5524999999998</v>
      </c>
      <c r="AA730" s="82">
        <v>2025.6061910800004</v>
      </c>
      <c r="AB730" s="82">
        <v>2576.27</v>
      </c>
      <c r="AC730" s="82">
        <v>117.77765345692137</v>
      </c>
    </row>
    <row r="731" spans="1:29">
      <c r="A731" s="82">
        <v>2011</v>
      </c>
      <c r="B731" s="82" t="s">
        <v>257</v>
      </c>
      <c r="C731" s="82" t="s">
        <v>258</v>
      </c>
      <c r="D731" s="82">
        <v>134</v>
      </c>
      <c r="E731" s="82">
        <v>81869.967852548507</v>
      </c>
      <c r="F731" s="83">
        <v>21874.572757456524</v>
      </c>
      <c r="G731" s="82">
        <v>113.2309454948592</v>
      </c>
      <c r="H731" s="82">
        <v>104.20372579820881</v>
      </c>
      <c r="I731" s="82">
        <v>5286.8431896000002</v>
      </c>
      <c r="J731" s="82">
        <v>0.20266247891325581</v>
      </c>
      <c r="K731" s="82">
        <v>150.83754059167401</v>
      </c>
      <c r="L731" s="82">
        <v>447.23223754282293</v>
      </c>
      <c r="M731" s="82">
        <v>1765.1756915999999</v>
      </c>
      <c r="N731" s="82">
        <v>2075.5659126</v>
      </c>
      <c r="O731" s="82">
        <v>2704.9500507700004</v>
      </c>
      <c r="P731" s="82">
        <v>4113.11049</v>
      </c>
      <c r="Q731" s="82">
        <v>0.80916700000000008</v>
      </c>
      <c r="R731" s="82">
        <v>2.60666666666667</v>
      </c>
      <c r="S731" s="82">
        <v>421.84404568633198</v>
      </c>
      <c r="T731" s="82">
        <v>0.78373700000000002</v>
      </c>
      <c r="U731" s="82">
        <v>600.72144952000008</v>
      </c>
      <c r="V731" s="82">
        <v>635.35528715999999</v>
      </c>
      <c r="W731" s="82">
        <v>1.5115774016539145</v>
      </c>
      <c r="X731" s="82">
        <v>0</v>
      </c>
      <c r="Y731" s="82">
        <v>4724.66</v>
      </c>
      <c r="Z731" s="82">
        <v>2283.0735</v>
      </c>
      <c r="AA731" s="82">
        <v>2049.06246027</v>
      </c>
      <c r="AB731" s="82">
        <v>2675.59</v>
      </c>
      <c r="AC731" s="82">
        <v>124.13764674359513</v>
      </c>
    </row>
    <row r="732" spans="1:29">
      <c r="A732" s="82">
        <v>2012</v>
      </c>
      <c r="B732" s="82" t="s">
        <v>257</v>
      </c>
      <c r="C732" s="82" t="s">
        <v>258</v>
      </c>
      <c r="D732" s="82">
        <v>134</v>
      </c>
      <c r="E732" s="82">
        <v>81716.256799583862</v>
      </c>
      <c r="F732" s="83">
        <v>22388.891263315927</v>
      </c>
      <c r="G732" s="82">
        <v>113.57462223315513</v>
      </c>
      <c r="H732" s="82">
        <v>105.40396137344938</v>
      </c>
      <c r="I732" s="82">
        <v>5394.6876557999994</v>
      </c>
      <c r="J732" s="82">
        <v>0.20112172166510772</v>
      </c>
      <c r="K732" s="82">
        <v>153.86709937235398</v>
      </c>
      <c r="L732" s="82">
        <v>486.84066688587774</v>
      </c>
      <c r="M732" s="82">
        <v>1771.8450718999998</v>
      </c>
      <c r="N732" s="82">
        <v>2143.1398390999998</v>
      </c>
      <c r="O732" s="82">
        <v>3087.7900824599997</v>
      </c>
      <c r="P732" s="82">
        <v>4403.1600790000002</v>
      </c>
      <c r="Q732" s="82">
        <v>0.255</v>
      </c>
      <c r="R732" s="82">
        <v>1.4950000000000001</v>
      </c>
      <c r="S732" s="82">
        <v>547.54081946460872</v>
      </c>
      <c r="T732" s="82">
        <v>0.79707099999999997</v>
      </c>
      <c r="U732" s="82">
        <v>656.09295265000003</v>
      </c>
      <c r="V732" s="82">
        <v>699.21509248999996</v>
      </c>
      <c r="W732" s="82">
        <v>1.482363195391845</v>
      </c>
      <c r="X732" s="82">
        <v>0</v>
      </c>
      <c r="Y732" s="82">
        <v>4764.22</v>
      </c>
      <c r="Z732" s="82">
        <v>2289.4065000000001</v>
      </c>
      <c r="AA732" s="82">
        <v>2069.8000000000002</v>
      </c>
      <c r="AB732" s="82">
        <v>2694.42</v>
      </c>
      <c r="AC732" s="82">
        <v>135.97092462328325</v>
      </c>
    </row>
    <row r="733" spans="1:29">
      <c r="A733" s="82">
        <v>2013</v>
      </c>
      <c r="B733" s="82" t="s">
        <v>257</v>
      </c>
      <c r="C733" s="82" t="s">
        <v>258</v>
      </c>
      <c r="D733" s="82">
        <v>134</v>
      </c>
      <c r="E733" s="82">
        <v>81493.337169398757</v>
      </c>
      <c r="F733" s="83">
        <v>22824.424935399915</v>
      </c>
      <c r="G733" s="82">
        <v>113.81962773227114</v>
      </c>
      <c r="H733" s="82">
        <v>105.76146762618272</v>
      </c>
      <c r="I733" s="82">
        <v>5527.6449792000003</v>
      </c>
      <c r="J733" s="82">
        <v>0.19699388586956521</v>
      </c>
      <c r="K733" s="82">
        <v>156.1823718283257</v>
      </c>
      <c r="L733" s="82">
        <v>493.65762209642884</v>
      </c>
      <c r="M733" s="82">
        <v>1756.6482727999999</v>
      </c>
      <c r="N733" s="82">
        <v>2137.9373312999996</v>
      </c>
      <c r="O733" s="82">
        <v>3270.6621432900001</v>
      </c>
      <c r="P733" s="82">
        <v>4516.2070530000001</v>
      </c>
      <c r="Q733" s="82">
        <v>8.9166666666666658E-2</v>
      </c>
      <c r="R733" s="82">
        <v>1.57</v>
      </c>
      <c r="S733" s="82">
        <v>683.16085336461083</v>
      </c>
      <c r="T733" s="82">
        <v>0.77350700000000006</v>
      </c>
      <c r="U733" s="82">
        <v>655.63724425999999</v>
      </c>
      <c r="V733" s="82">
        <v>680.85767211000007</v>
      </c>
      <c r="W733" s="82">
        <v>1.4181930244362266</v>
      </c>
      <c r="X733" s="82">
        <v>0</v>
      </c>
      <c r="Y733" s="82">
        <v>4604.07</v>
      </c>
      <c r="Z733" s="82">
        <v>2306.9499999999998</v>
      </c>
      <c r="AA733" s="82">
        <v>2098.48</v>
      </c>
      <c r="AB733" s="82">
        <v>2505.59</v>
      </c>
      <c r="AC733" s="82">
        <v>144.43854350875571</v>
      </c>
    </row>
    <row r="734" spans="1:29">
      <c r="A734" s="82">
        <v>2014</v>
      </c>
      <c r="B734" s="82" t="s">
        <v>257</v>
      </c>
      <c r="C734" s="82" t="s">
        <v>258</v>
      </c>
      <c r="D734" s="82">
        <v>134</v>
      </c>
      <c r="E734" s="82">
        <v>81154.213469040813</v>
      </c>
      <c r="F734" s="83">
        <v>23583.266288440474</v>
      </c>
      <c r="G734" s="82">
        <v>115.53335646301463</v>
      </c>
      <c r="H734" s="82">
        <v>106.3304722774225</v>
      </c>
      <c r="I734" s="82">
        <v>5735.4128000999999</v>
      </c>
      <c r="J734" s="82">
        <v>0.20002080157682772</v>
      </c>
      <c r="K734" s="82">
        <v>157.59862894405177</v>
      </c>
      <c r="L734" s="82">
        <v>563.64234454678717</v>
      </c>
      <c r="M734" s="82">
        <v>1780.0986745</v>
      </c>
      <c r="N734" s="82">
        <v>2197.8444042000001</v>
      </c>
      <c r="O734" s="82">
        <v>3493.5935141800001</v>
      </c>
      <c r="P734" s="82">
        <v>4728.414608</v>
      </c>
      <c r="Q734" s="82">
        <v>9.6666666666666679E-2</v>
      </c>
      <c r="R734" s="82">
        <v>1.16333333333333</v>
      </c>
      <c r="S734" s="82">
        <v>701.28305071411694</v>
      </c>
      <c r="T734" s="82">
        <v>0.75373648322887243</v>
      </c>
      <c r="U734" s="82">
        <v>682.44189440999992</v>
      </c>
      <c r="V734" s="82">
        <v>675.47718378000002</v>
      </c>
      <c r="W734" s="82">
        <v>1.6109299069269414</v>
      </c>
      <c r="X734" s="82">
        <v>0</v>
      </c>
      <c r="Y734" s="82">
        <v>4664.23013489</v>
      </c>
      <c r="Z734" s="82">
        <v>2397.2256260600002</v>
      </c>
      <c r="AA734" s="82">
        <v>2138.0331669699999</v>
      </c>
      <c r="AB734" s="82">
        <v>2526.1969679200001</v>
      </c>
      <c r="AC734" s="82">
        <v>151.81803450573469</v>
      </c>
    </row>
    <row r="735" spans="1:29">
      <c r="A735" s="82">
        <v>2015</v>
      </c>
      <c r="B735" s="82" t="s">
        <v>257</v>
      </c>
      <c r="C735" s="82" t="s">
        <v>258</v>
      </c>
      <c r="D735" s="82">
        <v>134</v>
      </c>
      <c r="E735" s="82">
        <v>80454.805163163444</v>
      </c>
      <c r="F735" s="83">
        <v>23988.968048746494</v>
      </c>
      <c r="G735" s="82">
        <v>116.53412178967514</v>
      </c>
      <c r="H735" s="82">
        <v>107.22253715424947</v>
      </c>
      <c r="I735" s="82">
        <v>5952.8619794999995</v>
      </c>
      <c r="J735" s="82">
        <v>0.19853958240927833</v>
      </c>
      <c r="K735" s="82">
        <v>157.96808727066863</v>
      </c>
      <c r="L735" s="82">
        <v>563.57504994461306</v>
      </c>
      <c r="M735" s="82">
        <v>1856.5520692</v>
      </c>
      <c r="N735" s="82">
        <v>2334.4004547999998</v>
      </c>
      <c r="O735" s="82">
        <v>3931.7326832899998</v>
      </c>
      <c r="P735" s="82">
        <v>5178.2555079999993</v>
      </c>
      <c r="Q735" s="82">
        <v>-0.1075</v>
      </c>
      <c r="R735" s="82">
        <v>0.49583333333333302</v>
      </c>
      <c r="S735" s="82">
        <v>768.32924483096463</v>
      </c>
      <c r="T735" s="82">
        <v>0.71382732385047964</v>
      </c>
      <c r="U735" s="82">
        <v>708.56200405999994</v>
      </c>
      <c r="V735" s="82">
        <v>667.49739737999994</v>
      </c>
      <c r="W735" s="82">
        <v>1.7964820428033434</v>
      </c>
      <c r="X735" s="82">
        <v>0</v>
      </c>
      <c r="Y735" s="82">
        <v>4772.1763042499997</v>
      </c>
      <c r="Z735" s="82">
        <v>2451.2515181500003</v>
      </c>
      <c r="AA735" s="82">
        <v>2201.8812373199999</v>
      </c>
      <c r="AB735" s="82">
        <v>2570.2950669299998</v>
      </c>
      <c r="AC735" s="82">
        <v>159.67263637342606</v>
      </c>
    </row>
    <row r="736" spans="1:29">
      <c r="A736" s="82">
        <v>2016</v>
      </c>
      <c r="B736" s="82" t="s">
        <v>257</v>
      </c>
      <c r="C736" s="82" t="s">
        <v>258</v>
      </c>
      <c r="D736" s="82">
        <v>134</v>
      </c>
      <c r="E736" s="82">
        <v>79669.685173875419</v>
      </c>
      <c r="F736" s="83">
        <v>24504.336047958768</v>
      </c>
      <c r="G736" s="82">
        <v>117.64517457500322</v>
      </c>
      <c r="H736" s="82">
        <v>108.37230993509317</v>
      </c>
      <c r="I736" s="82">
        <v>6149.2273114999998</v>
      </c>
      <c r="J736" s="82">
        <v>0.20038930678583355</v>
      </c>
      <c r="K736" s="82">
        <v>158.73163469574104</v>
      </c>
      <c r="L736" s="82">
        <v>561.0140410468216</v>
      </c>
      <c r="M736" s="82">
        <v>1867.1135511999998</v>
      </c>
      <c r="N736" s="82">
        <v>2360.7259266000001</v>
      </c>
      <c r="O736" s="82">
        <v>3744.0453689999999</v>
      </c>
      <c r="P736" s="82">
        <v>5472.0211740000004</v>
      </c>
      <c r="Q736" s="82">
        <v>-0.32</v>
      </c>
      <c r="R736" s="82">
        <v>0.09</v>
      </c>
      <c r="S736" s="82">
        <v>821.11383677935601</v>
      </c>
      <c r="T736" s="82">
        <v>0.68065399999999998</v>
      </c>
      <c r="U736" s="82">
        <v>719.05112035000002</v>
      </c>
      <c r="V736" s="82">
        <v>709.28370532999998</v>
      </c>
      <c r="W736" s="82">
        <v>1.8554501470448723</v>
      </c>
      <c r="X736" s="82">
        <v>0</v>
      </c>
      <c r="Y736" s="82">
        <v>4913.0019317400001</v>
      </c>
      <c r="Z736" s="82">
        <v>2463.8392400299999</v>
      </c>
      <c r="AA736" s="82">
        <v>2277.5386092100002</v>
      </c>
      <c r="AB736" s="82">
        <v>2635.4633225299999</v>
      </c>
      <c r="AC736" s="82">
        <v>169.21546215340001</v>
      </c>
    </row>
    <row r="737" spans="1:29">
      <c r="A737" s="82">
        <v>1870</v>
      </c>
      <c r="B737" s="82" t="s">
        <v>259</v>
      </c>
      <c r="C737" s="82" t="s">
        <v>260</v>
      </c>
      <c r="D737" s="82">
        <v>128</v>
      </c>
      <c r="E737" s="82">
        <v>1888</v>
      </c>
      <c r="F737" s="83">
        <v>2003.1779661016951</v>
      </c>
      <c r="G737" s="82">
        <v>8.9203339732465121</v>
      </c>
      <c r="H737" s="82">
        <v>13.06</v>
      </c>
      <c r="I737" s="82">
        <v>0.66900000000000004</v>
      </c>
      <c r="J737" s="82">
        <v>0.1210762331838565</v>
      </c>
      <c r="K737" s="82">
        <v>2.8137099999999999</v>
      </c>
      <c r="M737" s="82">
        <v>0.126</v>
      </c>
      <c r="N737" s="82">
        <v>0.113</v>
      </c>
      <c r="O737" s="82">
        <v>2.5999999999999999E-2</v>
      </c>
      <c r="P737" s="82">
        <v>0.14541839909768906</v>
      </c>
      <c r="R737" s="82">
        <v>4.8</v>
      </c>
      <c r="U737" s="82">
        <v>4.2839000000000002E-2</v>
      </c>
      <c r="V737" s="82">
        <v>4.3808E-2</v>
      </c>
      <c r="W737" s="82">
        <v>3.2262960000000001</v>
      </c>
      <c r="X737" s="82">
        <v>0</v>
      </c>
      <c r="Y737" s="82">
        <v>0.15440200000000001</v>
      </c>
    </row>
    <row r="738" spans="1:29">
      <c r="A738" s="82">
        <v>1871</v>
      </c>
      <c r="B738" s="82" t="s">
        <v>259</v>
      </c>
      <c r="C738" s="82" t="s">
        <v>260</v>
      </c>
      <c r="D738" s="82">
        <v>128</v>
      </c>
      <c r="E738" s="82">
        <v>1903</v>
      </c>
      <c r="F738" s="83">
        <v>1993.037309511298</v>
      </c>
      <c r="G738" s="82">
        <v>8.896254416765121</v>
      </c>
      <c r="H738" s="82">
        <v>13.51</v>
      </c>
      <c r="I738" s="82">
        <v>0.68500000000000005</v>
      </c>
      <c r="J738" s="82">
        <v>0.12408759124087591</v>
      </c>
      <c r="K738" s="82">
        <v>3.037528</v>
      </c>
      <c r="M738" s="82">
        <v>0.14299999999999999</v>
      </c>
      <c r="N738" s="82">
        <v>0.113</v>
      </c>
      <c r="O738" s="82">
        <v>2.5999999999999999E-2</v>
      </c>
      <c r="P738" s="82">
        <v>0.16040998663353329</v>
      </c>
      <c r="R738" s="82">
        <v>4.5</v>
      </c>
      <c r="U738" s="82">
        <v>4.5033999999999998E-2</v>
      </c>
      <c r="V738" s="82">
        <v>4.113E-2</v>
      </c>
      <c r="W738" s="82">
        <v>3.2972335999999998</v>
      </c>
      <c r="X738" s="82">
        <v>0</v>
      </c>
      <c r="Y738" s="82">
        <v>0.16078200000000001</v>
      </c>
    </row>
    <row r="739" spans="1:29">
      <c r="A739" s="82">
        <v>1872</v>
      </c>
      <c r="B739" s="82" t="s">
        <v>259</v>
      </c>
      <c r="C739" s="82" t="s">
        <v>260</v>
      </c>
      <c r="D739" s="82">
        <v>128</v>
      </c>
      <c r="E739" s="82">
        <v>1918</v>
      </c>
      <c r="F739" s="83">
        <v>2086.9708029197081</v>
      </c>
      <c r="G739" s="82">
        <v>9.2942936370501918</v>
      </c>
      <c r="H739" s="82">
        <v>14.23</v>
      </c>
      <c r="I739" s="82">
        <v>0.72199999999999998</v>
      </c>
      <c r="J739" s="82">
        <v>0.12880886426592797</v>
      </c>
      <c r="K739" s="82">
        <v>3.171046</v>
      </c>
      <c r="M739" s="82">
        <v>0.16300000000000001</v>
      </c>
      <c r="N739" s="82">
        <v>0.13600000000000001</v>
      </c>
      <c r="O739" s="82">
        <v>0.03</v>
      </c>
      <c r="P739" s="82">
        <v>0.18589568544446849</v>
      </c>
      <c r="R739" s="82">
        <v>4.4000000000000004</v>
      </c>
      <c r="U739" s="82">
        <v>4.9889999999999997E-2</v>
      </c>
      <c r="V739" s="82">
        <v>4.7356000000000002E-2</v>
      </c>
      <c r="W739" s="82">
        <v>3.3032933999999998</v>
      </c>
      <c r="X739" s="82">
        <v>0</v>
      </c>
      <c r="Y739" s="82">
        <v>0.181199</v>
      </c>
    </row>
    <row r="740" spans="1:29">
      <c r="A740" s="82">
        <v>1873</v>
      </c>
      <c r="B740" s="82" t="s">
        <v>259</v>
      </c>
      <c r="C740" s="82" t="s">
        <v>260</v>
      </c>
      <c r="D740" s="82">
        <v>128</v>
      </c>
      <c r="E740" s="82">
        <v>1935</v>
      </c>
      <c r="F740" s="83">
        <v>2056.5736434108526</v>
      </c>
      <c r="G740" s="82">
        <v>9.1776323375455178</v>
      </c>
      <c r="H740" s="82">
        <v>14.5</v>
      </c>
      <c r="I740" s="82">
        <v>0.78100000000000003</v>
      </c>
      <c r="J740" s="82">
        <v>0.1382842509603073</v>
      </c>
      <c r="K740" s="82">
        <v>3.3472149999999998</v>
      </c>
      <c r="M740" s="82">
        <v>0.2</v>
      </c>
      <c r="N740" s="82">
        <v>0.14000000000000001</v>
      </c>
      <c r="O740" s="82">
        <v>3.4000000000000002E-2</v>
      </c>
      <c r="P740" s="82">
        <v>0.22037633677691021</v>
      </c>
      <c r="R740" s="82">
        <v>4.3</v>
      </c>
      <c r="U740" s="82">
        <v>4.8404000000000003E-2</v>
      </c>
      <c r="V740" s="82">
        <v>4.6704000000000002E-2</v>
      </c>
      <c r="W740" s="82">
        <v>3.2598240000000001</v>
      </c>
      <c r="X740" s="82">
        <v>0</v>
      </c>
      <c r="Y740" s="82">
        <v>0.21310000000000001</v>
      </c>
    </row>
    <row r="741" spans="1:29">
      <c r="A741" s="82">
        <v>1874</v>
      </c>
      <c r="B741" s="82" t="s">
        <v>259</v>
      </c>
      <c r="C741" s="82" t="s">
        <v>260</v>
      </c>
      <c r="D741" s="82">
        <v>128</v>
      </c>
      <c r="E741" s="82">
        <v>1954</v>
      </c>
      <c r="F741" s="83">
        <v>2096.2998976458548</v>
      </c>
      <c r="G741" s="82">
        <v>9.3396503878362598</v>
      </c>
      <c r="H741" s="82">
        <v>14.5</v>
      </c>
      <c r="I741" s="82">
        <v>0.80900000000000005</v>
      </c>
      <c r="J741" s="82">
        <v>0.14462299134734241</v>
      </c>
      <c r="K741" s="82">
        <v>3.1798540000000002</v>
      </c>
      <c r="L741" s="82">
        <v>-8.9999999999999993E-3</v>
      </c>
      <c r="M741" s="82">
        <v>0.20899999999999999</v>
      </c>
      <c r="N741" s="82">
        <v>0.156</v>
      </c>
      <c r="O741" s="82">
        <v>3.5000000000000003E-2</v>
      </c>
      <c r="P741" s="82">
        <v>0.24136455932709217</v>
      </c>
      <c r="R741" s="82">
        <v>4.3</v>
      </c>
      <c r="U741" s="82">
        <v>6.4657000000000006E-2</v>
      </c>
      <c r="V741" s="82">
        <v>6.5037000000000011E-2</v>
      </c>
      <c r="W741" s="82">
        <v>3.345723</v>
      </c>
      <c r="X741" s="82">
        <v>0</v>
      </c>
      <c r="Y741" s="82">
        <v>0.24882899999999999</v>
      </c>
    </row>
    <row r="742" spans="1:29">
      <c r="A742" s="82">
        <v>1875</v>
      </c>
      <c r="B742" s="82" t="s">
        <v>259</v>
      </c>
      <c r="C742" s="82" t="s">
        <v>260</v>
      </c>
      <c r="D742" s="82">
        <v>128</v>
      </c>
      <c r="E742" s="82">
        <v>1973</v>
      </c>
      <c r="F742" s="83">
        <v>2111.6016218955906</v>
      </c>
      <c r="G742" s="82">
        <v>9.4178051552090523</v>
      </c>
      <c r="H742" s="82">
        <v>13.2</v>
      </c>
      <c r="I742" s="82">
        <v>0.80800000000000005</v>
      </c>
      <c r="J742" s="82">
        <v>0.14603960396039603</v>
      </c>
      <c r="K742" s="82">
        <v>2.9046750000000001</v>
      </c>
      <c r="L742" s="82">
        <v>-8.9999999999999993E-3</v>
      </c>
      <c r="M742" s="82">
        <v>0.21</v>
      </c>
      <c r="N742" s="82">
        <v>0.152</v>
      </c>
      <c r="O742" s="82">
        <v>6.5000000000000002E-2</v>
      </c>
      <c r="P742" s="82">
        <v>0.26460152000765069</v>
      </c>
      <c r="Q742" s="82">
        <v>5.38</v>
      </c>
      <c r="R742" s="82">
        <v>4.3250000000000002</v>
      </c>
      <c r="U742" s="82">
        <v>5.1493999999999998E-2</v>
      </c>
      <c r="V742" s="82">
        <v>4.6842000000000002E-2</v>
      </c>
      <c r="W742" s="82">
        <v>3.2547277000000001</v>
      </c>
      <c r="X742" s="82">
        <v>0</v>
      </c>
      <c r="Y742" s="82">
        <v>0.28072999999999998</v>
      </c>
      <c r="Z742" s="82">
        <v>0.122</v>
      </c>
      <c r="AC742" s="82">
        <v>1.2797634540217564</v>
      </c>
    </row>
    <row r="743" spans="1:29">
      <c r="A743" s="82">
        <v>1876</v>
      </c>
      <c r="B743" s="82" t="s">
        <v>259</v>
      </c>
      <c r="C743" s="82" t="s">
        <v>260</v>
      </c>
      <c r="D743" s="82">
        <v>128</v>
      </c>
      <c r="E743" s="82">
        <v>1994</v>
      </c>
      <c r="F743" s="83">
        <v>2130.3309929789366</v>
      </c>
      <c r="G743" s="82">
        <v>9.5062352505631278</v>
      </c>
      <c r="H743" s="82">
        <v>14.46</v>
      </c>
      <c r="I743" s="82">
        <v>0.83199999999999996</v>
      </c>
      <c r="J743" s="82">
        <v>0.13701923076923078</v>
      </c>
      <c r="K743" s="82">
        <v>2.7594409999999998</v>
      </c>
      <c r="L743" s="82">
        <v>-4.0000000000000001E-3</v>
      </c>
      <c r="M743" s="82">
        <v>0.20799999999999999</v>
      </c>
      <c r="N743" s="82">
        <v>0.16</v>
      </c>
      <c r="O743" s="82">
        <v>6.8000000000000005E-2</v>
      </c>
      <c r="P743" s="82">
        <v>0.2704545832229075</v>
      </c>
      <c r="Q743" s="82">
        <v>5.6</v>
      </c>
      <c r="R743" s="82">
        <v>4.375</v>
      </c>
      <c r="U743" s="82">
        <v>4.7017000000000003E-2</v>
      </c>
      <c r="V743" s="82">
        <v>4.9529000000000004E-2</v>
      </c>
      <c r="W743" s="82">
        <v>3.3457535999999997</v>
      </c>
      <c r="X743" s="82">
        <v>0</v>
      </c>
      <c r="Y743" s="82">
        <v>0.30880299999999999</v>
      </c>
      <c r="Z743" s="82">
        <v>0.13600000000000001</v>
      </c>
      <c r="AC743" s="82">
        <v>1.323145266022494</v>
      </c>
    </row>
    <row r="744" spans="1:29">
      <c r="A744" s="82">
        <v>1877</v>
      </c>
      <c r="B744" s="82" t="s">
        <v>259</v>
      </c>
      <c r="C744" s="82" t="s">
        <v>260</v>
      </c>
      <c r="D744" s="82">
        <v>128</v>
      </c>
      <c r="E744" s="82">
        <v>2019</v>
      </c>
      <c r="F744" s="83">
        <v>2046.151560178306</v>
      </c>
      <c r="G744" s="82">
        <v>9.1246988297631475</v>
      </c>
      <c r="H744" s="82">
        <v>14.04</v>
      </c>
      <c r="I744" s="82">
        <v>0.77300000000000002</v>
      </c>
      <c r="J744" s="82">
        <v>0.12548512289780078</v>
      </c>
      <c r="K744" s="82">
        <v>2.5955140000000001</v>
      </c>
      <c r="L744" s="82">
        <v>-1.4999999999999999E-2</v>
      </c>
      <c r="M744" s="82">
        <v>0.20499999999999999</v>
      </c>
      <c r="N744" s="82">
        <v>0.14399999999999999</v>
      </c>
      <c r="O744" s="82">
        <v>6.2E-2</v>
      </c>
      <c r="P744" s="82">
        <v>0.25280947325718123</v>
      </c>
      <c r="Q744" s="82">
        <v>5.62</v>
      </c>
      <c r="R744" s="82">
        <v>4.5</v>
      </c>
      <c r="U744" s="82">
        <v>4.6955999999999998E-2</v>
      </c>
      <c r="V744" s="82">
        <v>4.3880000000000002E-2</v>
      </c>
      <c r="W744" s="82">
        <v>3.5828390000000003</v>
      </c>
      <c r="X744" s="82">
        <v>1</v>
      </c>
      <c r="Y744" s="82">
        <v>0.31135499999999999</v>
      </c>
      <c r="Z744" s="82">
        <v>0.14899999999999999</v>
      </c>
      <c r="AC744" s="82">
        <v>1.3122998130223096</v>
      </c>
    </row>
    <row r="745" spans="1:29">
      <c r="A745" s="82">
        <v>1878</v>
      </c>
      <c r="B745" s="82" t="s">
        <v>259</v>
      </c>
      <c r="C745" s="82" t="s">
        <v>260</v>
      </c>
      <c r="D745" s="82">
        <v>128</v>
      </c>
      <c r="E745" s="82">
        <v>2043</v>
      </c>
      <c r="F745" s="83">
        <v>2102.0851688693097</v>
      </c>
      <c r="G745" s="82">
        <v>9.3773265904342988</v>
      </c>
      <c r="H745" s="82">
        <v>14.36</v>
      </c>
      <c r="I745" s="82">
        <v>0.75800000000000001</v>
      </c>
      <c r="J745" s="82">
        <v>0.11081794195250659</v>
      </c>
      <c r="K745" s="82">
        <v>2.4173900000000001</v>
      </c>
      <c r="L745" s="82">
        <v>5.0000000000000001E-3</v>
      </c>
      <c r="M745" s="82">
        <v>0.17499999999999999</v>
      </c>
      <c r="N745" s="82">
        <v>0.13700000000000001</v>
      </c>
      <c r="O745" s="82">
        <v>6.6000000000000003E-2</v>
      </c>
      <c r="P745" s="82">
        <v>0.23379867838236934</v>
      </c>
      <c r="Q745" s="82">
        <v>5.13</v>
      </c>
      <c r="R745" s="82">
        <v>4.5</v>
      </c>
      <c r="U745" s="82">
        <v>4.6065000000000002E-2</v>
      </c>
      <c r="V745" s="82">
        <v>4.2113999999999999E-2</v>
      </c>
      <c r="W745" s="82">
        <v>3.7182189999999995</v>
      </c>
      <c r="X745" s="82">
        <v>0</v>
      </c>
      <c r="Y745" s="82">
        <v>0.31263099999999999</v>
      </c>
      <c r="Z745" s="82">
        <v>0.16500000000000001</v>
      </c>
      <c r="AC745" s="82">
        <v>1.2472270950212034</v>
      </c>
    </row>
    <row r="746" spans="1:29">
      <c r="A746" s="82">
        <v>1879</v>
      </c>
      <c r="B746" s="82" t="s">
        <v>259</v>
      </c>
      <c r="C746" s="82" t="s">
        <v>260</v>
      </c>
      <c r="D746" s="82">
        <v>128</v>
      </c>
      <c r="E746" s="82">
        <v>2064</v>
      </c>
      <c r="F746" s="83">
        <v>2148.5465116279074</v>
      </c>
      <c r="G746" s="82">
        <v>9.5895795775224251</v>
      </c>
      <c r="H746" s="82">
        <v>14.69</v>
      </c>
      <c r="I746" s="82">
        <v>0.75900000000000001</v>
      </c>
      <c r="J746" s="82">
        <v>0.11067193675889328</v>
      </c>
      <c r="K746" s="82">
        <v>2.4431069999999999</v>
      </c>
      <c r="L746" s="82">
        <v>0</v>
      </c>
      <c r="M746" s="82">
        <v>0.182</v>
      </c>
      <c r="N746" s="82">
        <v>0.14099999999999999</v>
      </c>
      <c r="O746" s="82">
        <v>7.1999999999999995E-2</v>
      </c>
      <c r="P746" s="82">
        <v>0.25106663344353913</v>
      </c>
      <c r="Q746" s="82">
        <v>4</v>
      </c>
      <c r="R746" s="82">
        <v>4.3</v>
      </c>
      <c r="U746" s="82">
        <v>4.7522000000000002E-2</v>
      </c>
      <c r="V746" s="82">
        <v>4.4171000000000002E-2</v>
      </c>
      <c r="W746" s="82">
        <v>3.7388999999999997</v>
      </c>
      <c r="X746" s="82">
        <v>0</v>
      </c>
      <c r="Y746" s="82">
        <v>0.32922000000000001</v>
      </c>
      <c r="Z746" s="82">
        <v>0.18099999999999999</v>
      </c>
      <c r="AC746" s="82">
        <v>1.203845283020466</v>
      </c>
    </row>
    <row r="747" spans="1:29">
      <c r="A747" s="82">
        <v>1880</v>
      </c>
      <c r="B747" s="82" t="s">
        <v>259</v>
      </c>
      <c r="C747" s="82" t="s">
        <v>260</v>
      </c>
      <c r="D747" s="82">
        <v>128</v>
      </c>
      <c r="E747" s="82">
        <v>2081</v>
      </c>
      <c r="F747" s="83">
        <v>2181.4656415185009</v>
      </c>
      <c r="G747" s="82">
        <v>9.7336417516438534</v>
      </c>
      <c r="H747" s="82">
        <v>14.73</v>
      </c>
      <c r="I747" s="82">
        <v>0.84</v>
      </c>
      <c r="J747" s="82">
        <v>0.11071428571428571</v>
      </c>
      <c r="K747" s="82">
        <v>2.637445</v>
      </c>
      <c r="L747" s="82">
        <v>0.01</v>
      </c>
      <c r="M747" s="82">
        <v>0.20799999999999999</v>
      </c>
      <c r="N747" s="82">
        <v>0.17699999999999999</v>
      </c>
      <c r="O747" s="82">
        <v>7.5999999999999998E-2</v>
      </c>
      <c r="P747" s="82">
        <v>0.28818144220037178</v>
      </c>
      <c r="Q747" s="82">
        <v>3.48</v>
      </c>
      <c r="R747" s="82">
        <v>4.1749999999999998</v>
      </c>
      <c r="T747" s="82">
        <v>0.24222738095238092</v>
      </c>
      <c r="U747" s="82">
        <v>5.1744999999999999E-2</v>
      </c>
      <c r="V747" s="82">
        <v>4.7543000000000002E-2</v>
      </c>
      <c r="W747" s="82">
        <v>3.7410000000000001</v>
      </c>
      <c r="X747" s="82">
        <v>0</v>
      </c>
      <c r="Y747" s="82">
        <v>0.36112100000000003</v>
      </c>
      <c r="Z747" s="82">
        <v>0.20200000000000001</v>
      </c>
      <c r="AC747" s="82">
        <v>1.2472270950212034</v>
      </c>
    </row>
    <row r="748" spans="1:29">
      <c r="A748" s="82">
        <v>1881</v>
      </c>
      <c r="B748" s="82" t="s">
        <v>259</v>
      </c>
      <c r="C748" s="82" t="s">
        <v>260</v>
      </c>
      <c r="D748" s="82">
        <v>128</v>
      </c>
      <c r="E748" s="82">
        <v>2101</v>
      </c>
      <c r="F748" s="83">
        <v>2182.917658257973</v>
      </c>
      <c r="G748" s="82">
        <v>9.7296976863581097</v>
      </c>
      <c r="H748" s="82">
        <v>13.79</v>
      </c>
      <c r="I748" s="82">
        <v>0.83899999999999997</v>
      </c>
      <c r="J748" s="82">
        <v>0.12514898688915377</v>
      </c>
      <c r="K748" s="82">
        <v>2.6929699999999999</v>
      </c>
      <c r="L748" s="82">
        <v>-1.4999999999999999E-2</v>
      </c>
      <c r="M748" s="82">
        <v>0.224</v>
      </c>
      <c r="N748" s="82">
        <v>0.16200000000000001</v>
      </c>
      <c r="O748" s="82">
        <v>8.4000000000000005E-2</v>
      </c>
      <c r="P748" s="82">
        <v>0.33942332085278709</v>
      </c>
      <c r="Q748" s="82">
        <v>3.57</v>
      </c>
      <c r="R748" s="82">
        <v>4.0750000000000002</v>
      </c>
      <c r="T748" s="82">
        <v>0.24097258641239569</v>
      </c>
      <c r="U748" s="82">
        <v>5.3193999999999998E-2</v>
      </c>
      <c r="V748" s="82">
        <v>4.9784999999999996E-2</v>
      </c>
      <c r="W748" s="82">
        <v>3.7667789999999997</v>
      </c>
      <c r="X748" s="82">
        <v>0</v>
      </c>
      <c r="Y748" s="82">
        <v>0.40450700000000001</v>
      </c>
      <c r="Z748" s="82">
        <v>0.23200000000000001</v>
      </c>
      <c r="AC748" s="82">
        <v>1.2472270950212034</v>
      </c>
    </row>
    <row r="749" spans="1:29">
      <c r="A749" s="82">
        <v>1882</v>
      </c>
      <c r="B749" s="82" t="s">
        <v>259</v>
      </c>
      <c r="C749" s="82" t="s">
        <v>260</v>
      </c>
      <c r="D749" s="82">
        <v>128</v>
      </c>
      <c r="E749" s="82">
        <v>2120</v>
      </c>
      <c r="F749" s="83">
        <v>2240.4198113207549</v>
      </c>
      <c r="G749" s="82">
        <v>10.003706432525668</v>
      </c>
      <c r="H749" s="82">
        <v>15.24</v>
      </c>
      <c r="I749" s="82">
        <v>0.85</v>
      </c>
      <c r="J749" s="82">
        <v>0.13058823529411764</v>
      </c>
      <c r="K749" s="82">
        <v>2.6652079999999998</v>
      </c>
      <c r="L749" s="82">
        <v>-0.01</v>
      </c>
      <c r="M749" s="82">
        <v>0.22600000000000001</v>
      </c>
      <c r="N749" s="82">
        <v>0.161</v>
      </c>
      <c r="O749" s="82">
        <v>7.6999999999999999E-2</v>
      </c>
      <c r="P749" s="82">
        <v>0.36100594435577626</v>
      </c>
      <c r="Q749" s="82">
        <v>4.3499999999999996</v>
      </c>
      <c r="R749" s="82">
        <v>4.0750000000000002</v>
      </c>
      <c r="T749" s="82">
        <v>0.23629999999999998</v>
      </c>
      <c r="U749" s="82">
        <v>5.3623999999999998E-2</v>
      </c>
      <c r="V749" s="82">
        <v>5.0750000000000003E-2</v>
      </c>
      <c r="W749" s="82">
        <v>3.7378971000000005</v>
      </c>
      <c r="X749" s="82">
        <v>0</v>
      </c>
      <c r="Y749" s="82">
        <v>0.46575699999999998</v>
      </c>
      <c r="Z749" s="82">
        <v>0.25900000000000001</v>
      </c>
      <c r="AC749" s="82">
        <v>1.2906089070219409</v>
      </c>
    </row>
    <row r="750" spans="1:29">
      <c r="A750" s="82">
        <v>1883</v>
      </c>
      <c r="B750" s="82" t="s">
        <v>259</v>
      </c>
      <c r="C750" s="82" t="s">
        <v>260</v>
      </c>
      <c r="D750" s="82">
        <v>128</v>
      </c>
      <c r="E750" s="82">
        <v>2137</v>
      </c>
      <c r="F750" s="83">
        <v>2299.0500701918577</v>
      </c>
      <c r="G750" s="82">
        <v>10.255919028429897</v>
      </c>
      <c r="H750" s="82">
        <v>15.94</v>
      </c>
      <c r="I750" s="82">
        <v>0.86799999999999999</v>
      </c>
      <c r="J750" s="82">
        <v>0.13824884792626729</v>
      </c>
      <c r="K750" s="82">
        <v>2.5263949999999999</v>
      </c>
      <c r="L750" s="82">
        <v>-0.03</v>
      </c>
      <c r="M750" s="82">
        <v>0.255</v>
      </c>
      <c r="N750" s="82">
        <v>0.16700000000000001</v>
      </c>
      <c r="O750" s="82">
        <v>7.9000000000000001E-2</v>
      </c>
      <c r="P750" s="82">
        <v>0.3723029113211716</v>
      </c>
      <c r="Q750" s="82">
        <v>4.67</v>
      </c>
      <c r="R750" s="82">
        <v>4.05</v>
      </c>
      <c r="T750" s="82">
        <v>0.2299435483870968</v>
      </c>
      <c r="U750" s="82">
        <v>5.6381000000000001E-2</v>
      </c>
      <c r="V750" s="82">
        <v>5.0199000000000001E-2</v>
      </c>
      <c r="W750" s="82">
        <v>3.7507779999999999</v>
      </c>
      <c r="X750" s="82">
        <v>0</v>
      </c>
      <c r="Y750" s="82">
        <v>0.50276200000000004</v>
      </c>
      <c r="Z750" s="82">
        <v>0.27800000000000002</v>
      </c>
      <c r="AC750" s="82">
        <v>1.2906089070219409</v>
      </c>
    </row>
    <row r="751" spans="1:29">
      <c r="A751" s="82">
        <v>1884</v>
      </c>
      <c r="B751" s="82" t="s">
        <v>259</v>
      </c>
      <c r="C751" s="82" t="s">
        <v>260</v>
      </c>
      <c r="D751" s="82">
        <v>128</v>
      </c>
      <c r="E751" s="82">
        <v>2160</v>
      </c>
      <c r="F751" s="83">
        <v>2285.3749999999995</v>
      </c>
      <c r="G751" s="82">
        <v>10.198418708211403</v>
      </c>
      <c r="H751" s="82">
        <v>15.83</v>
      </c>
      <c r="I751" s="82">
        <v>0.83899999999999997</v>
      </c>
      <c r="J751" s="82">
        <v>0.14183551847437426</v>
      </c>
      <c r="K751" s="82">
        <v>2.4708700000000001</v>
      </c>
      <c r="L751" s="82">
        <v>-3.5000000000000003E-2</v>
      </c>
      <c r="M751" s="82">
        <v>0.246</v>
      </c>
      <c r="N751" s="82">
        <v>0.15</v>
      </c>
      <c r="O751" s="82">
        <v>7.5999999999999998E-2</v>
      </c>
      <c r="P751" s="82">
        <v>0.38098122949685581</v>
      </c>
      <c r="Q751" s="82">
        <v>4.53</v>
      </c>
      <c r="R751" s="82">
        <v>4</v>
      </c>
      <c r="T751" s="82">
        <v>0.23564839094159715</v>
      </c>
      <c r="U751" s="82">
        <v>5.6978000000000001E-2</v>
      </c>
      <c r="V751" s="82">
        <v>4.7899999999999998E-2</v>
      </c>
      <c r="W751" s="82">
        <v>3.746934</v>
      </c>
      <c r="X751" s="82">
        <v>0</v>
      </c>
      <c r="Y751" s="82">
        <v>0.55508000000000002</v>
      </c>
      <c r="Z751" s="82">
        <v>0.30399999999999999</v>
      </c>
      <c r="AC751" s="82">
        <v>1.323145266022494</v>
      </c>
    </row>
    <row r="752" spans="1:29">
      <c r="A752" s="82">
        <v>1885</v>
      </c>
      <c r="B752" s="82" t="s">
        <v>259</v>
      </c>
      <c r="C752" s="82" t="s">
        <v>260</v>
      </c>
      <c r="D752" s="82">
        <v>128</v>
      </c>
      <c r="E752" s="82">
        <v>2186</v>
      </c>
      <c r="F752" s="83">
        <v>2274.2086001829825</v>
      </c>
      <c r="G752" s="82">
        <v>10.140503223225984</v>
      </c>
      <c r="H752" s="82">
        <v>15.77</v>
      </c>
      <c r="I752" s="82">
        <v>0.82</v>
      </c>
      <c r="J752" s="82">
        <v>0.13292682926829269</v>
      </c>
      <c r="K752" s="82">
        <v>2.3875820000000001</v>
      </c>
      <c r="L752" s="82">
        <v>-0.03</v>
      </c>
      <c r="M752" s="82">
        <v>0.223</v>
      </c>
      <c r="N752" s="82">
        <v>0.13300000000000001</v>
      </c>
      <c r="O752" s="82">
        <v>7.4999999999999997E-2</v>
      </c>
      <c r="P752" s="82">
        <v>0.38571321357168509</v>
      </c>
      <c r="Q752" s="82">
        <v>4.34</v>
      </c>
      <c r="R752" s="82">
        <v>4</v>
      </c>
      <c r="T752" s="82">
        <v>0.23769146341463415</v>
      </c>
      <c r="U752" s="82">
        <v>5.3668E-2</v>
      </c>
      <c r="V752" s="82">
        <v>5.0034999999999996E-2</v>
      </c>
      <c r="W752" s="82">
        <v>3.7477918000000003</v>
      </c>
      <c r="X752" s="82">
        <v>1</v>
      </c>
      <c r="Y752" s="82">
        <v>0.602294</v>
      </c>
      <c r="Z752" s="82">
        <v>0.33400000000000002</v>
      </c>
      <c r="AC752" s="82">
        <v>1.2906089070219409</v>
      </c>
    </row>
    <row r="753" spans="1:29">
      <c r="A753" s="82">
        <v>1886</v>
      </c>
      <c r="B753" s="82" t="s">
        <v>259</v>
      </c>
      <c r="C753" s="82" t="s">
        <v>260</v>
      </c>
      <c r="D753" s="82">
        <v>128</v>
      </c>
      <c r="E753" s="82">
        <v>2213</v>
      </c>
      <c r="F753" s="83">
        <v>2336.1093538183463</v>
      </c>
      <c r="G753" s="82">
        <v>10.433609548671887</v>
      </c>
      <c r="H753" s="82">
        <v>15.59</v>
      </c>
      <c r="I753" s="82">
        <v>0.81899999999999995</v>
      </c>
      <c r="J753" s="82">
        <v>0.11355311355311355</v>
      </c>
      <c r="K753" s="82">
        <v>2.276532</v>
      </c>
      <c r="L753" s="82">
        <v>0.01</v>
      </c>
      <c r="M753" s="82">
        <v>0.188</v>
      </c>
      <c r="N753" s="82">
        <v>0.13900000000000001</v>
      </c>
      <c r="O753" s="82">
        <v>7.4999999999999997E-2</v>
      </c>
      <c r="P753" s="82">
        <v>0.39775741504321632</v>
      </c>
      <c r="Q753" s="82">
        <v>4.05</v>
      </c>
      <c r="R753" s="82">
        <v>3.85</v>
      </c>
      <c r="T753" s="82">
        <v>0.23898534798534801</v>
      </c>
      <c r="U753" s="82">
        <v>5.4769999999999999E-2</v>
      </c>
      <c r="V753" s="82">
        <v>5.8091000000000004E-2</v>
      </c>
      <c r="W753" s="82">
        <v>3.7328378999999994</v>
      </c>
      <c r="X753" s="82">
        <v>0</v>
      </c>
      <c r="Y753" s="82">
        <v>0.63419499999999995</v>
      </c>
      <c r="Z753" s="82">
        <v>0.36499999999999999</v>
      </c>
      <c r="AC753" s="82">
        <v>1.1713089240199128</v>
      </c>
    </row>
    <row r="754" spans="1:29">
      <c r="A754" s="82">
        <v>1887</v>
      </c>
      <c r="B754" s="82" t="s">
        <v>259</v>
      </c>
      <c r="C754" s="82" t="s">
        <v>260</v>
      </c>
      <c r="D754" s="82">
        <v>128</v>
      </c>
      <c r="E754" s="82">
        <v>2237</v>
      </c>
      <c r="F754" s="83">
        <v>2394.5149754135</v>
      </c>
      <c r="G754" s="82">
        <v>10.681047749756532</v>
      </c>
      <c r="H754" s="82">
        <v>16.13</v>
      </c>
      <c r="I754" s="82">
        <v>0.82699999999999996</v>
      </c>
      <c r="J754" s="82">
        <v>0.12333736396614269</v>
      </c>
      <c r="K754" s="82">
        <v>2.276532</v>
      </c>
      <c r="L754" s="82">
        <v>-5.0000000000000001E-3</v>
      </c>
      <c r="M754" s="82">
        <v>0.221</v>
      </c>
      <c r="N754" s="82">
        <v>0.154</v>
      </c>
      <c r="O754" s="82">
        <v>8.6999999999999994E-2</v>
      </c>
      <c r="P754" s="82">
        <v>0.46135756498034836</v>
      </c>
      <c r="Q754" s="82">
        <v>3.5</v>
      </c>
      <c r="R754" s="82">
        <v>3.6</v>
      </c>
      <c r="T754" s="82">
        <v>0.23413663845223698</v>
      </c>
      <c r="U754" s="82">
        <v>5.4332999999999999E-2</v>
      </c>
      <c r="V754" s="82">
        <v>5.9868000000000005E-2</v>
      </c>
      <c r="W754" s="82">
        <v>3.7419515999999997</v>
      </c>
      <c r="X754" s="82">
        <v>0</v>
      </c>
      <c r="Y754" s="82">
        <v>0.65078400000000003</v>
      </c>
      <c r="Z754" s="82">
        <v>0.39700000000000002</v>
      </c>
      <c r="AC754" s="82">
        <v>1.1496180180195441</v>
      </c>
    </row>
    <row r="755" spans="1:29">
      <c r="A755" s="82">
        <v>1888</v>
      </c>
      <c r="B755" s="82" t="s">
        <v>259</v>
      </c>
      <c r="C755" s="82" t="s">
        <v>260</v>
      </c>
      <c r="D755" s="82">
        <v>128</v>
      </c>
      <c r="E755" s="82">
        <v>2257</v>
      </c>
      <c r="F755" s="83">
        <v>2388.8081524147096</v>
      </c>
      <c r="G755" s="82">
        <v>10.675339234211373</v>
      </c>
      <c r="H755" s="82">
        <v>16.68</v>
      </c>
      <c r="I755" s="82">
        <v>0.84099999999999997</v>
      </c>
      <c r="J755" s="82">
        <v>0.12604042806183116</v>
      </c>
      <c r="K755" s="82">
        <v>2.221006</v>
      </c>
      <c r="L755" s="82">
        <v>-0.03</v>
      </c>
      <c r="M755" s="82">
        <v>0.245</v>
      </c>
      <c r="N755" s="82">
        <v>0.157</v>
      </c>
      <c r="O755" s="82">
        <v>8.4000000000000005E-2</v>
      </c>
      <c r="P755" s="82">
        <v>0.47488591909956723</v>
      </c>
      <c r="Q755" s="82">
        <v>3.34</v>
      </c>
      <c r="R755" s="82">
        <v>3.55</v>
      </c>
      <c r="T755" s="82">
        <v>0.22687752675386444</v>
      </c>
      <c r="U755" s="82">
        <v>5.5879999999999999E-2</v>
      </c>
      <c r="V755" s="82">
        <v>6.0162E-2</v>
      </c>
      <c r="W755" s="82">
        <v>3.7274267999999999</v>
      </c>
      <c r="X755" s="82">
        <v>0</v>
      </c>
      <c r="Y755" s="82">
        <v>0.69034099999999998</v>
      </c>
      <c r="Z755" s="82">
        <v>0.42299999999999999</v>
      </c>
      <c r="AC755" s="82">
        <v>1.0845453000184377</v>
      </c>
    </row>
    <row r="756" spans="1:29">
      <c r="A756" s="82">
        <v>1889</v>
      </c>
      <c r="B756" s="82" t="s">
        <v>259</v>
      </c>
      <c r="C756" s="82" t="s">
        <v>260</v>
      </c>
      <c r="D756" s="82">
        <v>128</v>
      </c>
      <c r="E756" s="82">
        <v>2276</v>
      </c>
      <c r="F756" s="83">
        <v>2399.6309314586997</v>
      </c>
      <c r="G756" s="82">
        <v>10.719242908313221</v>
      </c>
      <c r="H756" s="82">
        <v>16.88</v>
      </c>
      <c r="I756" s="82">
        <v>0.89200000000000002</v>
      </c>
      <c r="J756" s="82">
        <v>0.13340807174887892</v>
      </c>
      <c r="K756" s="82">
        <v>2.3042940000000001</v>
      </c>
      <c r="L756" s="82">
        <v>-3.5000000000000003E-2</v>
      </c>
      <c r="M756" s="82">
        <v>0.26800000000000002</v>
      </c>
      <c r="N756" s="82">
        <v>0.17299999999999999</v>
      </c>
      <c r="O756" s="82">
        <v>0.08</v>
      </c>
      <c r="P756" s="82">
        <v>0.49571301102029142</v>
      </c>
      <c r="Q756" s="82">
        <v>3.57</v>
      </c>
      <c r="R756" s="82">
        <v>3.5750000000000002</v>
      </c>
      <c r="T756" s="82">
        <v>0.21145852017937222</v>
      </c>
      <c r="U756" s="82">
        <v>5.7456E-2</v>
      </c>
      <c r="V756" s="82">
        <v>6.2329000000000002E-2</v>
      </c>
      <c r="W756" s="82">
        <v>3.7354044000000002</v>
      </c>
      <c r="X756" s="82">
        <v>0</v>
      </c>
      <c r="Y756" s="82">
        <v>0.71458600000000005</v>
      </c>
      <c r="Z756" s="82">
        <v>0.44400000000000001</v>
      </c>
      <c r="AC756" s="82">
        <v>1.1170816590189909</v>
      </c>
    </row>
    <row r="757" spans="1:29">
      <c r="A757" s="82">
        <v>1890</v>
      </c>
      <c r="B757" s="82" t="s">
        <v>259</v>
      </c>
      <c r="C757" s="82" t="s">
        <v>260</v>
      </c>
      <c r="D757" s="82">
        <v>128</v>
      </c>
      <c r="E757" s="82">
        <v>2294</v>
      </c>
      <c r="F757" s="83">
        <v>2523.2432432432433</v>
      </c>
      <c r="G757" s="82">
        <v>11.273591663343876</v>
      </c>
      <c r="H757" s="82">
        <v>17.2</v>
      </c>
      <c r="I757" s="82">
        <v>0.96499999999999997</v>
      </c>
      <c r="J757" s="82">
        <v>0.13471502590673576</v>
      </c>
      <c r="K757" s="82">
        <v>2.3320569999999998</v>
      </c>
      <c r="L757" s="82">
        <v>-1.4999999999999999E-2</v>
      </c>
      <c r="M757" s="82">
        <v>0.26800000000000002</v>
      </c>
      <c r="N757" s="82">
        <v>0.19500000000000001</v>
      </c>
      <c r="O757" s="82">
        <v>7.8E-2</v>
      </c>
      <c r="P757" s="82">
        <v>0.5184576143179076</v>
      </c>
      <c r="Q757" s="82">
        <v>4.1100000000000003</v>
      </c>
      <c r="R757" s="82">
        <v>3.6</v>
      </c>
      <c r="T757" s="82">
        <v>0.19386839378238341</v>
      </c>
      <c r="U757" s="82">
        <v>5.6975999999999999E-2</v>
      </c>
      <c r="V757" s="82">
        <v>6.6287000000000013E-2</v>
      </c>
      <c r="W757" s="82">
        <v>3.7404488000000002</v>
      </c>
      <c r="X757" s="82">
        <v>0</v>
      </c>
      <c r="Y757" s="82">
        <v>0.75797199999999998</v>
      </c>
      <c r="Z757" s="82">
        <v>0.46</v>
      </c>
      <c r="AC757" s="82">
        <v>1.1279271120191754</v>
      </c>
    </row>
    <row r="758" spans="1:29">
      <c r="A758" s="82">
        <v>1891</v>
      </c>
      <c r="B758" s="82" t="s">
        <v>259</v>
      </c>
      <c r="C758" s="82" t="s">
        <v>260</v>
      </c>
      <c r="D758" s="82">
        <v>128</v>
      </c>
      <c r="E758" s="82">
        <v>2311</v>
      </c>
      <c r="F758" s="83">
        <v>2555.1795759411511</v>
      </c>
      <c r="G758" s="82">
        <v>11.403642026581734</v>
      </c>
      <c r="H758" s="82">
        <v>17.43</v>
      </c>
      <c r="I758" s="82">
        <v>1.008</v>
      </c>
      <c r="J758" s="82">
        <v>0.13194444444444445</v>
      </c>
      <c r="K758" s="82">
        <v>2.554157</v>
      </c>
      <c r="L758" s="82">
        <v>-0.02</v>
      </c>
      <c r="M758" s="82">
        <v>0.29399999999999998</v>
      </c>
      <c r="N758" s="82">
        <v>0.20899999999999999</v>
      </c>
      <c r="O758" s="82">
        <v>7.6999999999999999E-2</v>
      </c>
      <c r="P758" s="82">
        <v>0.51884294812877385</v>
      </c>
      <c r="Q758" s="82">
        <v>4.3899999999999997</v>
      </c>
      <c r="R758" s="82">
        <v>3.75</v>
      </c>
      <c r="T758" s="82">
        <v>0.18412301587301586</v>
      </c>
      <c r="U758" s="82">
        <v>5.7232999999999999E-2</v>
      </c>
      <c r="V758" s="82">
        <v>6.4974999999999991E-2</v>
      </c>
      <c r="W758" s="82">
        <v>3.7342778000000001</v>
      </c>
      <c r="X758" s="82">
        <v>0</v>
      </c>
      <c r="Y758" s="82">
        <v>0.77966500000000005</v>
      </c>
      <c r="Z758" s="82">
        <v>0.48099999999999998</v>
      </c>
      <c r="AC758" s="82">
        <v>1.0845453000184377</v>
      </c>
    </row>
    <row r="759" spans="1:29">
      <c r="A759" s="82">
        <v>1892</v>
      </c>
      <c r="B759" s="82" t="s">
        <v>259</v>
      </c>
      <c r="C759" s="82" t="s">
        <v>260</v>
      </c>
      <c r="D759" s="82">
        <v>128</v>
      </c>
      <c r="E759" s="82">
        <v>2327</v>
      </c>
      <c r="F759" s="83">
        <v>2597.7911474000862</v>
      </c>
      <c r="G759" s="82">
        <v>11.605308312113387</v>
      </c>
      <c r="H759" s="82">
        <v>17.690000000000001</v>
      </c>
      <c r="I759" s="82">
        <v>1.0049999999999999</v>
      </c>
      <c r="J759" s="82">
        <v>0.13034825870646766</v>
      </c>
      <c r="K759" s="82">
        <v>2.4153440000000002</v>
      </c>
      <c r="L759" s="82">
        <v>-1.4999999999999999E-2</v>
      </c>
      <c r="M759" s="82">
        <v>0.28000000000000003</v>
      </c>
      <c r="N759" s="82">
        <v>0.20799999999999999</v>
      </c>
      <c r="O759" s="82">
        <v>7.8E-2</v>
      </c>
      <c r="P759" s="82">
        <v>0.53395992459784469</v>
      </c>
      <c r="Q759" s="82">
        <v>4.28</v>
      </c>
      <c r="R759" s="82">
        <v>3.7749999999999999</v>
      </c>
      <c r="S759" s="82">
        <v>2.7531142534542945</v>
      </c>
      <c r="T759" s="82">
        <v>0.18302786069651744</v>
      </c>
      <c r="U759" s="82">
        <v>5.5974000000000003E-2</v>
      </c>
      <c r="V759" s="82">
        <v>6.3191999999999998E-2</v>
      </c>
      <c r="W759" s="82">
        <v>3.7223280000000001</v>
      </c>
      <c r="X759" s="82">
        <v>0</v>
      </c>
      <c r="Y759" s="82">
        <v>0.81539399999999995</v>
      </c>
      <c r="Z759" s="82">
        <v>0.495</v>
      </c>
      <c r="AC759" s="82">
        <v>1.0845453000184377</v>
      </c>
    </row>
    <row r="760" spans="1:29">
      <c r="A760" s="82">
        <v>1893</v>
      </c>
      <c r="B760" s="82" t="s">
        <v>259</v>
      </c>
      <c r="C760" s="82" t="s">
        <v>260</v>
      </c>
      <c r="D760" s="82">
        <v>128</v>
      </c>
      <c r="E760" s="82">
        <v>2344</v>
      </c>
      <c r="F760" s="83">
        <v>2628.737201365188</v>
      </c>
      <c r="G760" s="82">
        <v>11.737330707994118</v>
      </c>
      <c r="H760" s="82">
        <v>18.059999999999999</v>
      </c>
      <c r="I760" s="82">
        <v>1</v>
      </c>
      <c r="J760" s="82">
        <v>0.13200000000000001</v>
      </c>
      <c r="K760" s="82">
        <v>2.276532</v>
      </c>
      <c r="L760" s="82">
        <v>-0.02</v>
      </c>
      <c r="M760" s="82">
        <v>0.28399999999999997</v>
      </c>
      <c r="N760" s="82">
        <v>0.19800000000000001</v>
      </c>
      <c r="O760" s="82">
        <v>8.4000000000000005E-2</v>
      </c>
      <c r="P760" s="82">
        <v>0.55479783142622541</v>
      </c>
      <c r="Q760" s="82">
        <v>4.08</v>
      </c>
      <c r="R760" s="82">
        <v>3.7</v>
      </c>
      <c r="S760" s="82">
        <v>2.8564804511919437</v>
      </c>
      <c r="T760" s="82">
        <v>0.182588</v>
      </c>
      <c r="U760" s="82">
        <v>5.8075000000000002E-2</v>
      </c>
      <c r="V760" s="82">
        <v>6.2151999999999999E-2</v>
      </c>
      <c r="W760" s="82">
        <v>3.7326680000000003</v>
      </c>
      <c r="X760" s="82">
        <v>0</v>
      </c>
      <c r="Y760" s="82">
        <v>0.84474300000000002</v>
      </c>
      <c r="Z760" s="82">
        <v>0.51500000000000001</v>
      </c>
      <c r="AC760" s="82">
        <v>1.0845453000184377</v>
      </c>
    </row>
    <row r="761" spans="1:29">
      <c r="A761" s="82">
        <v>1894</v>
      </c>
      <c r="B761" s="82" t="s">
        <v>259</v>
      </c>
      <c r="C761" s="82" t="s">
        <v>260</v>
      </c>
      <c r="D761" s="82">
        <v>128</v>
      </c>
      <c r="E761" s="82">
        <v>2367</v>
      </c>
      <c r="F761" s="83">
        <v>2657.4271229404308</v>
      </c>
      <c r="G761" s="82">
        <v>11.866550741698138</v>
      </c>
      <c r="H761" s="82">
        <v>18.22</v>
      </c>
      <c r="I761" s="82">
        <v>0.99</v>
      </c>
      <c r="J761" s="82">
        <v>0.13131313131313133</v>
      </c>
      <c r="K761" s="82">
        <v>2.221006</v>
      </c>
      <c r="L761" s="82">
        <v>-1.6E-2</v>
      </c>
      <c r="M761" s="82">
        <v>0.307</v>
      </c>
      <c r="N761" s="82">
        <v>0.222</v>
      </c>
      <c r="O761" s="82">
        <v>7.9000000000000001E-2</v>
      </c>
      <c r="P761" s="82">
        <v>0.58213275254649433</v>
      </c>
      <c r="Q761" s="82">
        <v>4</v>
      </c>
      <c r="R761" s="82">
        <v>3.5750000000000002</v>
      </c>
      <c r="S761" s="82">
        <v>2.9317229741919864</v>
      </c>
      <c r="T761" s="82">
        <v>0.21101010101010101</v>
      </c>
      <c r="U761" s="82">
        <v>5.8830500000000001E-2</v>
      </c>
      <c r="V761" s="82">
        <v>6.1395000000000005E-2</v>
      </c>
      <c r="W761" s="82">
        <v>3.7170599999999991</v>
      </c>
      <c r="X761" s="82">
        <v>0</v>
      </c>
      <c r="Y761" s="82">
        <v>0.891957</v>
      </c>
      <c r="Z761" s="82">
        <v>0.54</v>
      </c>
      <c r="AC761" s="82">
        <v>1.0520089410178846</v>
      </c>
    </row>
    <row r="762" spans="1:29">
      <c r="A762" s="82">
        <v>1895</v>
      </c>
      <c r="B762" s="82" t="s">
        <v>259</v>
      </c>
      <c r="C762" s="82" t="s">
        <v>260</v>
      </c>
      <c r="D762" s="82">
        <v>128</v>
      </c>
      <c r="E762" s="82">
        <v>2397</v>
      </c>
      <c r="F762" s="83">
        <v>2770.2252816020027</v>
      </c>
      <c r="G762" s="82">
        <v>12.386440821074387</v>
      </c>
      <c r="H762" s="82">
        <v>19</v>
      </c>
      <c r="I762" s="82">
        <v>1.0389999999999999</v>
      </c>
      <c r="J762" s="82">
        <v>0.14244465832531281</v>
      </c>
      <c r="K762" s="82">
        <v>2.1654810000000002</v>
      </c>
      <c r="L762" s="82">
        <v>-2.1000000000000001E-2</v>
      </c>
      <c r="M762" s="82">
        <v>0.312</v>
      </c>
      <c r="N762" s="82">
        <v>0.217</v>
      </c>
      <c r="O762" s="82">
        <v>8.6999999999999994E-2</v>
      </c>
      <c r="P762" s="82">
        <v>0.62795967890149451</v>
      </c>
      <c r="Q762" s="82">
        <v>3.92</v>
      </c>
      <c r="R762" s="82">
        <v>3.4750000000000001</v>
      </c>
      <c r="S762" s="82">
        <v>3.1227059336163299</v>
      </c>
      <c r="T762" s="82">
        <v>0.19204427333974972</v>
      </c>
      <c r="U762" s="82">
        <v>6.3425400000000007E-2</v>
      </c>
      <c r="V762" s="82">
        <v>7.4471000000000009E-2</v>
      </c>
      <c r="W762" s="82">
        <v>3.7149222000000002</v>
      </c>
      <c r="X762" s="82">
        <v>0</v>
      </c>
      <c r="Y762" s="82">
        <v>0.94299900000000003</v>
      </c>
      <c r="Z762" s="82">
        <v>0.57099999999999995</v>
      </c>
      <c r="AC762" s="82">
        <v>1.0520089410178846</v>
      </c>
    </row>
    <row r="763" spans="1:29">
      <c r="A763" s="82">
        <v>1896</v>
      </c>
      <c r="B763" s="82" t="s">
        <v>259</v>
      </c>
      <c r="C763" s="82" t="s">
        <v>260</v>
      </c>
      <c r="D763" s="82">
        <v>128</v>
      </c>
      <c r="E763" s="82">
        <v>2428</v>
      </c>
      <c r="F763" s="83">
        <v>2835.790774299835</v>
      </c>
      <c r="G763" s="82">
        <v>12.67902819056164</v>
      </c>
      <c r="H763" s="82">
        <v>19.02</v>
      </c>
      <c r="I763" s="82">
        <v>1.0589999999999999</v>
      </c>
      <c r="J763" s="82">
        <v>0.16997167138810199</v>
      </c>
      <c r="K763" s="82">
        <v>2.1099559999999999</v>
      </c>
      <c r="L763" s="82">
        <v>-2.7E-2</v>
      </c>
      <c r="M763" s="82">
        <v>0.31900000000000001</v>
      </c>
      <c r="N763" s="82">
        <v>0.219</v>
      </c>
      <c r="O763" s="82">
        <v>8.8999999999999996E-2</v>
      </c>
      <c r="P763" s="82">
        <v>0.66148448376474411</v>
      </c>
      <c r="Q763" s="82">
        <v>3.86</v>
      </c>
      <c r="R763" s="82">
        <v>3.5</v>
      </c>
      <c r="S763" s="82">
        <v>3.2017505205080701</v>
      </c>
      <c r="T763" s="82">
        <v>0.18590840415486309</v>
      </c>
      <c r="U763" s="82">
        <v>6.5222000000000002E-2</v>
      </c>
      <c r="V763" s="82">
        <v>6.5958000000000003E-2</v>
      </c>
      <c r="W763" s="82">
        <v>3.7282480000000002</v>
      </c>
      <c r="X763" s="82">
        <v>0</v>
      </c>
      <c r="Y763" s="82">
        <v>1.0336000000000001</v>
      </c>
      <c r="Z763" s="82">
        <v>0.626</v>
      </c>
      <c r="AC763" s="82">
        <v>1.0303180350175158</v>
      </c>
    </row>
    <row r="764" spans="1:29">
      <c r="A764" s="82">
        <v>1897</v>
      </c>
      <c r="B764" s="82" t="s">
        <v>259</v>
      </c>
      <c r="C764" s="82" t="s">
        <v>260</v>
      </c>
      <c r="D764" s="82">
        <v>128</v>
      </c>
      <c r="E764" s="82">
        <v>2462</v>
      </c>
      <c r="F764" s="83">
        <v>2862.9894394800976</v>
      </c>
      <c r="G764" s="82">
        <v>12.805030697322026</v>
      </c>
      <c r="H764" s="82">
        <v>18.350000000000001</v>
      </c>
      <c r="I764" s="82">
        <v>1.097</v>
      </c>
      <c r="J764" s="82">
        <v>0.18960802187784867</v>
      </c>
      <c r="K764" s="82">
        <v>2.1099559999999999</v>
      </c>
      <c r="L764" s="82">
        <v>-1.4E-2</v>
      </c>
      <c r="M764" s="82">
        <v>0.32600000000000001</v>
      </c>
      <c r="N764" s="82">
        <v>0.24299999999999999</v>
      </c>
      <c r="O764" s="82">
        <v>9.0999999999999998E-2</v>
      </c>
      <c r="P764" s="82">
        <v>0.68412986408301235</v>
      </c>
      <c r="Q764" s="82">
        <v>4.62</v>
      </c>
      <c r="R764" s="82">
        <v>3.5</v>
      </c>
      <c r="S764" s="82">
        <v>3.1071716105698921</v>
      </c>
      <c r="T764" s="82">
        <v>0.19023245214220602</v>
      </c>
      <c r="U764" s="82">
        <v>6.9018399999999994E-2</v>
      </c>
      <c r="V764" s="82">
        <v>0.13474</v>
      </c>
      <c r="W764" s="82">
        <v>3.7302008000000004</v>
      </c>
      <c r="X764" s="82">
        <v>0</v>
      </c>
      <c r="Y764" s="82">
        <v>1.1165400000000001</v>
      </c>
      <c r="Z764" s="82">
        <v>0.67400000000000004</v>
      </c>
      <c r="AC764" s="82">
        <v>1.0086271290171471</v>
      </c>
    </row>
    <row r="765" spans="1:29">
      <c r="A765" s="82">
        <v>1898</v>
      </c>
      <c r="B765" s="82" t="s">
        <v>259</v>
      </c>
      <c r="C765" s="82" t="s">
        <v>260</v>
      </c>
      <c r="D765" s="82">
        <v>128</v>
      </c>
      <c r="E765" s="82">
        <v>2497</v>
      </c>
      <c r="F765" s="83">
        <v>2869.5955146175411</v>
      </c>
      <c r="G765" s="82">
        <v>12.828798880228229</v>
      </c>
      <c r="H765" s="82">
        <v>18.7</v>
      </c>
      <c r="I765" s="82">
        <v>1.157</v>
      </c>
      <c r="J765" s="82">
        <v>0.22558340535868626</v>
      </c>
      <c r="K765" s="82">
        <v>2.221006</v>
      </c>
      <c r="L765" s="82">
        <v>-6.0999999999999999E-2</v>
      </c>
      <c r="M765" s="82">
        <v>0.36699999999999999</v>
      </c>
      <c r="N765" s="82">
        <v>0.23899999999999999</v>
      </c>
      <c r="O765" s="82">
        <v>9.2999999999999999E-2</v>
      </c>
      <c r="P765" s="82">
        <v>0.70588777834059346</v>
      </c>
      <c r="Q765" s="82">
        <v>4.58</v>
      </c>
      <c r="R765" s="82">
        <v>3.5</v>
      </c>
      <c r="S765" s="82">
        <v>3.1728106108431815</v>
      </c>
      <c r="T765" s="82">
        <v>0.17812618841832326</v>
      </c>
      <c r="U765" s="82">
        <v>7.1176000000000003E-2</v>
      </c>
      <c r="V765" s="82">
        <v>7.6258999999999993E-2</v>
      </c>
      <c r="W765" s="82">
        <v>3.7536285000000005</v>
      </c>
      <c r="X765" s="82">
        <v>0</v>
      </c>
      <c r="Y765" s="82">
        <v>1.17269</v>
      </c>
      <c r="Z765" s="82">
        <v>0.70399999999999996</v>
      </c>
      <c r="AC765" s="82">
        <v>1.0086271290171471</v>
      </c>
    </row>
    <row r="766" spans="1:29">
      <c r="A766" s="82">
        <v>1899</v>
      </c>
      <c r="B766" s="82" t="s">
        <v>259</v>
      </c>
      <c r="C766" s="82" t="s">
        <v>260</v>
      </c>
      <c r="D766" s="82">
        <v>128</v>
      </c>
      <c r="E766" s="82">
        <v>2530</v>
      </c>
      <c r="F766" s="83">
        <v>2952.094861660079</v>
      </c>
      <c r="G766" s="82">
        <v>13.208674641960526</v>
      </c>
      <c r="H766" s="82">
        <v>19.09</v>
      </c>
      <c r="I766" s="82">
        <v>1.2170000000000001</v>
      </c>
      <c r="J766" s="82">
        <v>0.23007395234182415</v>
      </c>
      <c r="K766" s="82">
        <v>2.276532</v>
      </c>
      <c r="L766" s="82">
        <v>-5.3999999999999999E-2</v>
      </c>
      <c r="M766" s="82">
        <v>0.4</v>
      </c>
      <c r="N766" s="82">
        <v>0.27</v>
      </c>
      <c r="O766" s="82">
        <v>9.7000000000000003E-2</v>
      </c>
      <c r="P766" s="82">
        <v>0.7165957588045595</v>
      </c>
      <c r="Q766" s="82">
        <v>5.67</v>
      </c>
      <c r="R766" s="82">
        <v>3.65</v>
      </c>
      <c r="S766" s="82">
        <v>2.9081892585729374</v>
      </c>
      <c r="T766" s="82">
        <v>0.17082251437962198</v>
      </c>
      <c r="U766" s="82">
        <v>7.0338800000000007E-2</v>
      </c>
      <c r="V766" s="82">
        <v>7.7508999999999995E-2</v>
      </c>
      <c r="W766" s="82">
        <v>3.746032</v>
      </c>
      <c r="X766" s="82">
        <v>0</v>
      </c>
      <c r="Y766" s="82">
        <v>1.2581800000000001</v>
      </c>
      <c r="Z766" s="82">
        <v>0.73799999999999999</v>
      </c>
      <c r="AC766" s="82">
        <v>1.0086271290171471</v>
      </c>
    </row>
    <row r="767" spans="1:29">
      <c r="A767" s="82">
        <v>1900</v>
      </c>
      <c r="B767" s="82" t="s">
        <v>259</v>
      </c>
      <c r="C767" s="82" t="s">
        <v>260</v>
      </c>
      <c r="D767" s="82">
        <v>128</v>
      </c>
      <c r="E767" s="82">
        <v>2561</v>
      </c>
      <c r="F767" s="83">
        <v>3016.6106989457244</v>
      </c>
      <c r="G767" s="82">
        <v>13.498459649271064</v>
      </c>
      <c r="H767" s="82">
        <v>19.62</v>
      </c>
      <c r="I767" s="82">
        <v>1.3220000000000001</v>
      </c>
      <c r="J767" s="82">
        <v>0.21785173978819969</v>
      </c>
      <c r="K767" s="82">
        <v>2.3320569999999998</v>
      </c>
      <c r="L767" s="82">
        <v>-6.0999999999999999E-2</v>
      </c>
      <c r="M767" s="82">
        <v>0.41599999999999998</v>
      </c>
      <c r="N767" s="82">
        <v>0.28199999999999997</v>
      </c>
      <c r="O767" s="82">
        <v>0.104</v>
      </c>
      <c r="P767" s="82">
        <v>0.73563885390115902</v>
      </c>
      <c r="Q767" s="82">
        <v>6.22</v>
      </c>
      <c r="R767" s="82">
        <v>3.7749999999999999</v>
      </c>
      <c r="S767" s="82">
        <v>2.8619390451905784</v>
      </c>
      <c r="T767" s="82">
        <v>0.16472465960665658</v>
      </c>
      <c r="U767" s="82">
        <v>6.7427500000000001E-2</v>
      </c>
      <c r="V767" s="82">
        <v>7.8883999999999996E-2</v>
      </c>
      <c r="W767" s="82">
        <v>3.7501440000000006</v>
      </c>
      <c r="X767" s="82">
        <v>0</v>
      </c>
      <c r="Y767" s="82">
        <v>1.3372999999999999</v>
      </c>
      <c r="Z767" s="82">
        <v>0.76600000000000001</v>
      </c>
      <c r="AC767" s="82">
        <v>0.97609077001659406</v>
      </c>
    </row>
    <row r="768" spans="1:29">
      <c r="A768" s="82">
        <v>1901</v>
      </c>
      <c r="B768" s="82" t="s">
        <v>259</v>
      </c>
      <c r="C768" s="82" t="s">
        <v>260</v>
      </c>
      <c r="D768" s="82">
        <v>128</v>
      </c>
      <c r="E768" s="82">
        <v>2594</v>
      </c>
      <c r="F768" s="83">
        <v>3104.2020046260604</v>
      </c>
      <c r="G768" s="82">
        <v>13.894007880954611</v>
      </c>
      <c r="H768" s="82">
        <v>19.71</v>
      </c>
      <c r="I768" s="82">
        <v>1.3720000000000001</v>
      </c>
      <c r="J768" s="82">
        <v>0.20116618075801748</v>
      </c>
      <c r="K768" s="82">
        <v>2.4153440000000002</v>
      </c>
      <c r="L768" s="82">
        <v>-3.3000000000000002E-2</v>
      </c>
      <c r="M768" s="82">
        <v>0.39700000000000002</v>
      </c>
      <c r="N768" s="82">
        <v>0.29099999999999998</v>
      </c>
      <c r="O768" s="82">
        <v>0.108</v>
      </c>
      <c r="P768" s="82">
        <v>0.76468118353684977</v>
      </c>
      <c r="Q768" s="82">
        <v>5.75</v>
      </c>
      <c r="R768" s="82">
        <v>3.6</v>
      </c>
      <c r="S768" s="82">
        <v>2.7832451658466861</v>
      </c>
      <c r="T768" s="82">
        <v>0.17993148688046648</v>
      </c>
      <c r="U768" s="82">
        <v>6.6908099999999998E-2</v>
      </c>
      <c r="V768" s="82">
        <v>7.6712000000000002E-2</v>
      </c>
      <c r="W768" s="82">
        <v>3.7282788</v>
      </c>
      <c r="X768" s="82">
        <v>0</v>
      </c>
      <c r="Y768" s="82">
        <v>1.4176899999999999</v>
      </c>
      <c r="Z768" s="82">
        <v>0.80300000000000005</v>
      </c>
      <c r="AC768" s="82">
        <v>0.97609077001659406</v>
      </c>
    </row>
    <row r="769" spans="1:29">
      <c r="A769" s="82">
        <v>1902</v>
      </c>
      <c r="B769" s="82" t="s">
        <v>259</v>
      </c>
      <c r="C769" s="82" t="s">
        <v>260</v>
      </c>
      <c r="D769" s="82">
        <v>128</v>
      </c>
      <c r="E769" s="82">
        <v>2623</v>
      </c>
      <c r="F769" s="83">
        <v>3141.0674799847507</v>
      </c>
      <c r="G769" s="82">
        <v>14.069103621403348</v>
      </c>
      <c r="H769" s="82">
        <v>19.71</v>
      </c>
      <c r="I769" s="82">
        <v>1.3959999999999999</v>
      </c>
      <c r="J769" s="82">
        <v>0.21561604584527222</v>
      </c>
      <c r="K769" s="82">
        <v>2.4153440000000002</v>
      </c>
      <c r="L769" s="82">
        <v>-3.9E-2</v>
      </c>
      <c r="M769" s="82">
        <v>0.434</v>
      </c>
      <c r="N769" s="82">
        <v>0.318</v>
      </c>
      <c r="O769" s="82">
        <v>0.108</v>
      </c>
      <c r="P769" s="82">
        <v>0.82969842841018393</v>
      </c>
      <c r="Q769" s="82">
        <v>4.46</v>
      </c>
      <c r="R769" s="82">
        <v>3.55</v>
      </c>
      <c r="S769" s="82">
        <v>2.9159223237403391</v>
      </c>
      <c r="T769" s="82">
        <v>0.17564326647564471</v>
      </c>
      <c r="U769" s="82">
        <v>7.5705900000000007E-2</v>
      </c>
      <c r="V769" s="82">
        <v>7.7581999999999998E-2</v>
      </c>
      <c r="W769" s="82">
        <v>3.7348176000000004</v>
      </c>
      <c r="X769" s="82">
        <v>0</v>
      </c>
      <c r="Y769" s="82">
        <v>1.5185</v>
      </c>
      <c r="Z769" s="82">
        <v>0.85699999999999998</v>
      </c>
      <c r="AC769" s="82">
        <v>1.0194725820173314</v>
      </c>
    </row>
    <row r="770" spans="1:29">
      <c r="A770" s="82">
        <v>1903</v>
      </c>
      <c r="B770" s="82" t="s">
        <v>259</v>
      </c>
      <c r="C770" s="82" t="s">
        <v>260</v>
      </c>
      <c r="D770" s="82">
        <v>128</v>
      </c>
      <c r="E770" s="82">
        <v>2653</v>
      </c>
      <c r="F770" s="83">
        <v>3290.2977761025254</v>
      </c>
      <c r="G770" s="82">
        <v>14.739802302363486</v>
      </c>
      <c r="H770" s="82">
        <v>20.43</v>
      </c>
      <c r="I770" s="82">
        <v>1.462</v>
      </c>
      <c r="J770" s="82">
        <v>0.21135430916552667</v>
      </c>
      <c r="K770" s="82">
        <v>2.3320569999999998</v>
      </c>
      <c r="L770" s="82">
        <v>-1.4999999999999999E-2</v>
      </c>
      <c r="M770" s="82">
        <v>0.44400000000000001</v>
      </c>
      <c r="N770" s="82">
        <v>0.35199999999999998</v>
      </c>
      <c r="O770" s="82">
        <v>0.114</v>
      </c>
      <c r="P770" s="82">
        <v>0.88586136957677486</v>
      </c>
      <c r="Q770" s="82">
        <v>4.54</v>
      </c>
      <c r="R770" s="82">
        <v>3.5</v>
      </c>
      <c r="S770" s="82">
        <v>2.9889546892160785</v>
      </c>
      <c r="T770" s="82">
        <v>0.16654651162790698</v>
      </c>
      <c r="U770" s="82">
        <v>7.9700900000000005E-2</v>
      </c>
      <c r="V770" s="82">
        <v>7.9266000000000003E-2</v>
      </c>
      <c r="W770" s="82">
        <v>3.7413031999999999</v>
      </c>
      <c r="X770" s="82">
        <v>0</v>
      </c>
      <c r="Y770" s="82">
        <v>1.68821</v>
      </c>
      <c r="Z770" s="82">
        <v>0.95</v>
      </c>
      <c r="AC770" s="82">
        <v>1.0520089410178846</v>
      </c>
    </row>
    <row r="771" spans="1:29">
      <c r="A771" s="82">
        <v>1904</v>
      </c>
      <c r="B771" s="82" t="s">
        <v>259</v>
      </c>
      <c r="C771" s="82" t="s">
        <v>260</v>
      </c>
      <c r="D771" s="82">
        <v>128</v>
      </c>
      <c r="E771" s="82">
        <v>2681</v>
      </c>
      <c r="F771" s="83">
        <v>3325.5800074599028</v>
      </c>
      <c r="G771" s="82">
        <v>14.907736450582847</v>
      </c>
      <c r="H771" s="82">
        <v>21.06</v>
      </c>
      <c r="I771" s="82">
        <v>1.4790000000000001</v>
      </c>
      <c r="J771" s="82">
        <v>0.20960108181203516</v>
      </c>
      <c r="K771" s="82">
        <v>2.3320569999999998</v>
      </c>
      <c r="L771" s="82">
        <v>-3.5000000000000003E-2</v>
      </c>
      <c r="M771" s="82">
        <v>0.46600000000000003</v>
      </c>
      <c r="N771" s="82">
        <v>0.35899999999999999</v>
      </c>
      <c r="O771" s="82">
        <v>0.115</v>
      </c>
      <c r="P771" s="82">
        <v>0.92466974413049163</v>
      </c>
      <c r="Q771" s="82">
        <v>4.79</v>
      </c>
      <c r="R771" s="82">
        <v>3.6</v>
      </c>
      <c r="S771" s="82">
        <v>2.9923179028777498</v>
      </c>
      <c r="T771" s="82">
        <v>0.16348749154834347</v>
      </c>
      <c r="U771" s="82">
        <v>9.7254999999999994E-2</v>
      </c>
      <c r="V771" s="82">
        <v>9.9069000000000004E-2</v>
      </c>
      <c r="W771" s="82">
        <v>3.7343774000000001</v>
      </c>
      <c r="X771" s="82">
        <v>0</v>
      </c>
      <c r="Y771" s="82">
        <v>1.8272999999999999</v>
      </c>
      <c r="Z771" s="82">
        <v>1.0209999999999999</v>
      </c>
      <c r="AC771" s="82">
        <v>1.0953907530186222</v>
      </c>
    </row>
    <row r="772" spans="1:29">
      <c r="A772" s="82">
        <v>1905</v>
      </c>
      <c r="B772" s="82" t="s">
        <v>259</v>
      </c>
      <c r="C772" s="82" t="s">
        <v>260</v>
      </c>
      <c r="D772" s="82">
        <v>128</v>
      </c>
      <c r="E772" s="82">
        <v>2710</v>
      </c>
      <c r="F772" s="83">
        <v>3345.9741697416976</v>
      </c>
      <c r="G772" s="82">
        <v>14.990976986350416</v>
      </c>
      <c r="H772" s="82">
        <v>21.27</v>
      </c>
      <c r="I772" s="82">
        <v>1.5580000000000001</v>
      </c>
      <c r="J772" s="82">
        <v>0.19576379974326058</v>
      </c>
      <c r="K772" s="82">
        <v>2.3875820000000001</v>
      </c>
      <c r="L772" s="82">
        <v>-2.1000000000000001E-2</v>
      </c>
      <c r="M772" s="82">
        <v>0.48299999999999998</v>
      </c>
      <c r="N772" s="82">
        <v>0.39100000000000001</v>
      </c>
      <c r="O772" s="82">
        <v>0.124</v>
      </c>
      <c r="P772" s="82">
        <v>0.99328312016774778</v>
      </c>
      <c r="Q772" s="82">
        <v>4.55</v>
      </c>
      <c r="R772" s="82">
        <v>3.55</v>
      </c>
      <c r="S772" s="82">
        <v>3.2384398207100027</v>
      </c>
      <c r="T772" s="82">
        <v>0.15407830551989732</v>
      </c>
      <c r="U772" s="82">
        <v>8.7971999999999995E-2</v>
      </c>
      <c r="V772" s="82">
        <v>8.4781999999999996E-2</v>
      </c>
      <c r="W772" s="82">
        <v>3.7371911999999998</v>
      </c>
      <c r="X772" s="82">
        <v>0</v>
      </c>
      <c r="Y772" s="82">
        <v>1.9447000000000001</v>
      </c>
      <c r="Z772" s="82">
        <v>1.083</v>
      </c>
      <c r="AC772" s="82">
        <v>1.1279271120191754</v>
      </c>
    </row>
    <row r="773" spans="1:29">
      <c r="A773" s="82">
        <v>1906</v>
      </c>
      <c r="B773" s="82" t="s">
        <v>259</v>
      </c>
      <c r="C773" s="82" t="s">
        <v>260</v>
      </c>
      <c r="D773" s="82">
        <v>128</v>
      </c>
      <c r="E773" s="82">
        <v>2741</v>
      </c>
      <c r="F773" s="83">
        <v>3401.7986136446552</v>
      </c>
      <c r="G773" s="82">
        <v>15.247341229923851</v>
      </c>
      <c r="H773" s="82">
        <v>22.11</v>
      </c>
      <c r="I773" s="82">
        <v>1.627</v>
      </c>
      <c r="J773" s="82">
        <v>0.22433927473878304</v>
      </c>
      <c r="K773" s="82">
        <v>2.4153440000000002</v>
      </c>
      <c r="L773" s="82">
        <v>-8.6999999999999994E-2</v>
      </c>
      <c r="M773" s="82">
        <v>0.55900000000000005</v>
      </c>
      <c r="N773" s="82">
        <v>0.39400000000000002</v>
      </c>
      <c r="O773" s="82">
        <v>0.128</v>
      </c>
      <c r="P773" s="82">
        <v>1.0633976303155466</v>
      </c>
      <c r="Q773" s="82">
        <v>5.45</v>
      </c>
      <c r="R773" s="82">
        <v>3.5750000000000002</v>
      </c>
      <c r="S773" s="82">
        <v>3.4707325908991593</v>
      </c>
      <c r="T773" s="82">
        <v>0.15519299323909033</v>
      </c>
      <c r="U773" s="82">
        <v>0.106999</v>
      </c>
      <c r="V773" s="82">
        <v>0.113833</v>
      </c>
      <c r="W773" s="82">
        <v>3.7555542000000002</v>
      </c>
      <c r="X773" s="82">
        <v>0</v>
      </c>
      <c r="Y773" s="82">
        <v>2.1233399999999998</v>
      </c>
      <c r="Z773" s="82">
        <v>1.17</v>
      </c>
      <c r="AC773" s="82">
        <v>1.1821543770200973</v>
      </c>
    </row>
    <row r="774" spans="1:29">
      <c r="A774" s="82">
        <v>1907</v>
      </c>
      <c r="B774" s="82" t="s">
        <v>259</v>
      </c>
      <c r="C774" s="82" t="s">
        <v>260</v>
      </c>
      <c r="D774" s="82">
        <v>128</v>
      </c>
      <c r="E774" s="82">
        <v>2775</v>
      </c>
      <c r="F774" s="83">
        <v>3486.2810810810815</v>
      </c>
      <c r="G774" s="82">
        <v>15.622442596836562</v>
      </c>
      <c r="H774" s="82">
        <v>23.05</v>
      </c>
      <c r="I774" s="82">
        <v>1.7390000000000001</v>
      </c>
      <c r="J774" s="82">
        <v>0.2219666474985624</v>
      </c>
      <c r="K774" s="82">
        <v>2.554157</v>
      </c>
      <c r="L774" s="82">
        <v>-0.10299999999999999</v>
      </c>
      <c r="M774" s="82">
        <v>0.60099999999999998</v>
      </c>
      <c r="N774" s="82">
        <v>0.41699999999999998</v>
      </c>
      <c r="O774" s="82">
        <v>0.129</v>
      </c>
      <c r="P774" s="82">
        <v>1.1352384446904689</v>
      </c>
      <c r="Q774" s="82">
        <v>6.42</v>
      </c>
      <c r="R774" s="82">
        <v>3.625</v>
      </c>
      <c r="S774" s="82">
        <v>3.2587649905704121</v>
      </c>
      <c r="T774" s="82">
        <v>0.14739275445658423</v>
      </c>
      <c r="U774" s="82">
        <v>9.8500000000000004E-2</v>
      </c>
      <c r="V774" s="82">
        <v>9.4120000000000009E-2</v>
      </c>
      <c r="W774" s="82">
        <v>3.7609949999999999</v>
      </c>
      <c r="X774" s="82">
        <v>0</v>
      </c>
      <c r="Y774" s="82">
        <v>2.4270399999999999</v>
      </c>
      <c r="Z774" s="82">
        <v>1.26</v>
      </c>
      <c r="AC774" s="82">
        <v>1.2689180010215722</v>
      </c>
    </row>
    <row r="775" spans="1:29">
      <c r="A775" s="82">
        <v>1908</v>
      </c>
      <c r="B775" s="82" t="s">
        <v>259</v>
      </c>
      <c r="C775" s="82" t="s">
        <v>260</v>
      </c>
      <c r="D775" s="82">
        <v>128</v>
      </c>
      <c r="E775" s="82">
        <v>2809</v>
      </c>
      <c r="F775" s="83">
        <v>3552.1003915984338</v>
      </c>
      <c r="G775" s="82">
        <v>15.925616667880288</v>
      </c>
      <c r="H775" s="82">
        <v>22.81</v>
      </c>
      <c r="I775" s="82">
        <v>1.7729999999999999</v>
      </c>
      <c r="J775" s="82">
        <v>0.20417371686407221</v>
      </c>
      <c r="K775" s="82">
        <v>2.609683</v>
      </c>
      <c r="L775" s="82">
        <v>-6.2E-2</v>
      </c>
      <c r="M775" s="82">
        <v>0.55100000000000005</v>
      </c>
      <c r="N775" s="82">
        <v>0.44</v>
      </c>
      <c r="O775" s="82">
        <v>0.13600000000000001</v>
      </c>
      <c r="P775" s="82">
        <v>1.215860893612065</v>
      </c>
      <c r="Q775" s="82">
        <v>6.78</v>
      </c>
      <c r="R775" s="82">
        <v>3.7</v>
      </c>
      <c r="S775" s="82">
        <v>2.8703459479378446</v>
      </c>
      <c r="T775" s="82">
        <v>0.14344218838127468</v>
      </c>
      <c r="U775" s="82">
        <v>9.3358999999999998E-2</v>
      </c>
      <c r="V775" s="82">
        <v>0.10799599999999999</v>
      </c>
      <c r="W775" s="82">
        <v>3.7409219999999999</v>
      </c>
      <c r="X775" s="82">
        <v>1</v>
      </c>
      <c r="Y775" s="82">
        <v>2.6797</v>
      </c>
      <c r="Z775" s="82">
        <v>1.361</v>
      </c>
      <c r="AC775" s="82">
        <v>1.3122998130223096</v>
      </c>
    </row>
    <row r="776" spans="1:29">
      <c r="A776" s="82">
        <v>1909</v>
      </c>
      <c r="B776" s="82" t="s">
        <v>259</v>
      </c>
      <c r="C776" s="82" t="s">
        <v>260</v>
      </c>
      <c r="D776" s="82">
        <v>128</v>
      </c>
      <c r="E776" s="82">
        <v>2845</v>
      </c>
      <c r="F776" s="83">
        <v>3642.5166959578205</v>
      </c>
      <c r="G776" s="82">
        <v>16.333412260187991</v>
      </c>
      <c r="H776" s="82">
        <v>23.63</v>
      </c>
      <c r="I776" s="82">
        <v>1.8280000000000001</v>
      </c>
      <c r="J776" s="82">
        <v>0.19474835886214442</v>
      </c>
      <c r="K776" s="82">
        <v>2.5263949999999999</v>
      </c>
      <c r="L776" s="82">
        <v>-7.4999999999999997E-2</v>
      </c>
      <c r="M776" s="82">
        <v>0.56699999999999995</v>
      </c>
      <c r="N776" s="82">
        <v>0.44400000000000001</v>
      </c>
      <c r="O776" s="82">
        <v>0.13400000000000001</v>
      </c>
      <c r="P776" s="82">
        <v>1.1908035011514715</v>
      </c>
      <c r="Q776" s="82">
        <v>5.34</v>
      </c>
      <c r="R776" s="82">
        <v>3.6749999999999998</v>
      </c>
      <c r="S776" s="82">
        <v>3.141219777458252</v>
      </c>
      <c r="T776" s="82">
        <v>0.16528063457330414</v>
      </c>
      <c r="U776" s="82">
        <v>8.1895700000000002E-2</v>
      </c>
      <c r="V776" s="82">
        <v>0.13317899999999999</v>
      </c>
      <c r="W776" s="82">
        <v>3.7348452000000001</v>
      </c>
      <c r="X776" s="82">
        <v>0</v>
      </c>
      <c r="Y776" s="82">
        <v>2.6707700000000001</v>
      </c>
      <c r="Z776" s="82">
        <v>1.458</v>
      </c>
      <c r="AC776" s="82">
        <v>1.323145266022494</v>
      </c>
    </row>
    <row r="777" spans="1:29">
      <c r="A777" s="82">
        <v>1910</v>
      </c>
      <c r="B777" s="82" t="s">
        <v>259</v>
      </c>
      <c r="C777" s="82" t="s">
        <v>260</v>
      </c>
      <c r="D777" s="82">
        <v>128</v>
      </c>
      <c r="E777" s="82">
        <v>2882</v>
      </c>
      <c r="F777" s="83">
        <v>3705.0832755031229</v>
      </c>
      <c r="G777" s="82">
        <v>16.618630455062405</v>
      </c>
      <c r="H777" s="82">
        <v>23.78</v>
      </c>
      <c r="I777" s="82">
        <v>1.9219999999999999</v>
      </c>
      <c r="J777" s="82">
        <v>0.18834547346514047</v>
      </c>
      <c r="K777" s="82">
        <v>2.554157</v>
      </c>
      <c r="L777" s="82">
        <v>-4.4999999999999998E-2</v>
      </c>
      <c r="M777" s="82">
        <v>0.57699999999999996</v>
      </c>
      <c r="N777" s="82">
        <v>0.48499999999999999</v>
      </c>
      <c r="O777" s="82">
        <v>0.14299999999999999</v>
      </c>
      <c r="P777" s="82">
        <v>1.2355488448311025</v>
      </c>
      <c r="Q777" s="82">
        <v>5.35</v>
      </c>
      <c r="R777" s="82">
        <v>3.7</v>
      </c>
      <c r="S777" s="82">
        <v>3.1375059761397588</v>
      </c>
      <c r="T777" s="82">
        <v>0.17494172736732572</v>
      </c>
      <c r="U777" s="82">
        <v>9.0852799999999997E-2</v>
      </c>
      <c r="V777" s="82">
        <v>0.13916200000000001</v>
      </c>
      <c r="W777" s="82">
        <v>3.7427424</v>
      </c>
      <c r="X777" s="82">
        <v>0</v>
      </c>
      <c r="Y777" s="82">
        <v>2.8073000000000001</v>
      </c>
      <c r="Z777" s="82">
        <v>1.56</v>
      </c>
      <c r="AC777" s="82">
        <v>1.3448361720228628</v>
      </c>
    </row>
    <row r="778" spans="1:29">
      <c r="A778" s="82">
        <v>1911</v>
      </c>
      <c r="B778" s="82" t="s">
        <v>259</v>
      </c>
      <c r="C778" s="82" t="s">
        <v>260</v>
      </c>
      <c r="D778" s="82">
        <v>128</v>
      </c>
      <c r="E778" s="82">
        <v>2917</v>
      </c>
      <c r="F778" s="83">
        <v>3856.6609530339388</v>
      </c>
      <c r="G778" s="82">
        <v>17.304171276439952</v>
      </c>
      <c r="H778" s="82">
        <v>25.08</v>
      </c>
      <c r="I778" s="82">
        <v>2.0510000000000002</v>
      </c>
      <c r="J778" s="82">
        <v>0.18235007313505608</v>
      </c>
      <c r="K778" s="82">
        <v>2.5263949999999999</v>
      </c>
      <c r="L778" s="82">
        <v>-0.04</v>
      </c>
      <c r="M778" s="82">
        <v>0.623</v>
      </c>
      <c r="N778" s="82">
        <v>0.53700000000000003</v>
      </c>
      <c r="O778" s="82">
        <v>0.14799999999999999</v>
      </c>
      <c r="P778" s="82">
        <v>1.3212751497285427</v>
      </c>
      <c r="Q778" s="82">
        <v>4.99</v>
      </c>
      <c r="R778" s="82">
        <v>3.75</v>
      </c>
      <c r="S778" s="82">
        <v>3.4315761910176805</v>
      </c>
      <c r="T778" s="82">
        <v>0.17179570941004388</v>
      </c>
      <c r="U778" s="82">
        <v>0.1013357</v>
      </c>
      <c r="V778" s="82">
        <v>0.17349600000000001</v>
      </c>
      <c r="W778" s="82">
        <v>3.7433285999999999</v>
      </c>
      <c r="X778" s="82">
        <v>0</v>
      </c>
      <c r="Y778" s="82">
        <v>2.89663</v>
      </c>
      <c r="Z778" s="82">
        <v>1.637</v>
      </c>
      <c r="AC778" s="82">
        <v>1.4315997960243378</v>
      </c>
    </row>
    <row r="779" spans="1:29">
      <c r="A779" s="82">
        <v>1912</v>
      </c>
      <c r="B779" s="82" t="s">
        <v>259</v>
      </c>
      <c r="C779" s="82" t="s">
        <v>260</v>
      </c>
      <c r="D779" s="82">
        <v>128</v>
      </c>
      <c r="E779" s="82">
        <v>2951</v>
      </c>
      <c r="F779" s="83">
        <v>3812.226363944425</v>
      </c>
      <c r="G779" s="82">
        <v>17.109251418370761</v>
      </c>
      <c r="H779" s="82">
        <v>25.42</v>
      </c>
      <c r="I779" s="82">
        <v>2.1589999999999998</v>
      </c>
      <c r="J779" s="82">
        <v>0.19082908754052802</v>
      </c>
      <c r="K779" s="82">
        <v>2.6652079999999998</v>
      </c>
      <c r="L779" s="82">
        <v>-8.2000000000000003E-2</v>
      </c>
      <c r="M779" s="82">
        <v>0.73899999999999999</v>
      </c>
      <c r="N779" s="82">
        <v>0.59699999999999998</v>
      </c>
      <c r="O779" s="82">
        <v>0.155</v>
      </c>
      <c r="P779" s="82">
        <v>1.3579143692112445</v>
      </c>
      <c r="Q779" s="82">
        <v>5.38</v>
      </c>
      <c r="R779" s="82">
        <v>3.9249999999999998</v>
      </c>
      <c r="S779" s="82">
        <v>3.6160574868364574</v>
      </c>
      <c r="T779" s="82">
        <v>0.16518712366836499</v>
      </c>
      <c r="U779" s="82">
        <v>0.117253</v>
      </c>
      <c r="V779" s="82">
        <v>0.18993299999999999</v>
      </c>
      <c r="W779" s="82">
        <v>3.7444154999999997</v>
      </c>
      <c r="X779" s="82">
        <v>0</v>
      </c>
      <c r="Y779" s="82">
        <v>3.0178500000000001</v>
      </c>
      <c r="Z779" s="82">
        <v>1.7210000000000001</v>
      </c>
      <c r="AC779" s="82">
        <v>1.4749816080250755</v>
      </c>
    </row>
    <row r="780" spans="1:29">
      <c r="A780" s="82">
        <v>1913</v>
      </c>
      <c r="B780" s="82" t="s">
        <v>259</v>
      </c>
      <c r="C780" s="82" t="s">
        <v>260</v>
      </c>
      <c r="D780" s="82">
        <v>128</v>
      </c>
      <c r="E780" s="82">
        <v>2983</v>
      </c>
      <c r="F780" s="83">
        <v>3912.168957425411</v>
      </c>
      <c r="G780" s="82">
        <v>17.560743102396852</v>
      </c>
      <c r="H780" s="82">
        <v>25.89</v>
      </c>
      <c r="I780" s="82">
        <v>2.3010000000000002</v>
      </c>
      <c r="J780" s="82">
        <v>0.19252498913515861</v>
      </c>
      <c r="K780" s="82">
        <v>2.7762579999999999</v>
      </c>
      <c r="L780" s="82">
        <v>-7.8E-2</v>
      </c>
      <c r="M780" s="82">
        <v>0.77700000000000002</v>
      </c>
      <c r="N780" s="82">
        <v>0.63700000000000001</v>
      </c>
      <c r="O780" s="82">
        <v>0.159</v>
      </c>
      <c r="P780" s="82">
        <v>1.4477687929126766</v>
      </c>
      <c r="Q780" s="82">
        <v>5.98</v>
      </c>
      <c r="R780" s="82">
        <v>4.2</v>
      </c>
      <c r="S780" s="82">
        <v>3.4784983930893638</v>
      </c>
      <c r="T780" s="82">
        <v>0.15561060408518035</v>
      </c>
      <c r="U780" s="82">
        <v>0.12435400000000001</v>
      </c>
      <c r="V780" s="82">
        <v>0.12359000000000001</v>
      </c>
      <c r="W780" s="82">
        <v>3.7376999999999998</v>
      </c>
      <c r="X780" s="82">
        <v>0</v>
      </c>
      <c r="Y780" s="82">
        <v>3.2641300000000002</v>
      </c>
      <c r="Z780" s="82">
        <v>1.8129999999999999</v>
      </c>
      <c r="AC780" s="82">
        <v>1.637663403027841</v>
      </c>
    </row>
    <row r="781" spans="1:29">
      <c r="A781" s="82">
        <v>1914</v>
      </c>
      <c r="B781" s="82" t="s">
        <v>259</v>
      </c>
      <c r="C781" s="82" t="s">
        <v>260</v>
      </c>
      <c r="D781" s="82">
        <v>128</v>
      </c>
      <c r="E781" s="82">
        <v>3018</v>
      </c>
      <c r="F781" s="83">
        <v>4110.4075546719687</v>
      </c>
      <c r="G781" s="82">
        <v>18.459471031588095</v>
      </c>
      <c r="H781" s="82">
        <v>24.84</v>
      </c>
      <c r="I781" s="82">
        <v>2.5289999999999999</v>
      </c>
      <c r="J781" s="82">
        <v>0.15065243179122181</v>
      </c>
      <c r="K781" s="82">
        <v>2.8595459999999999</v>
      </c>
      <c r="L781" s="82">
        <v>0.13</v>
      </c>
      <c r="M781" s="82">
        <v>0.71799999999999997</v>
      </c>
      <c r="N781" s="82">
        <v>0.78</v>
      </c>
      <c r="O781" s="82">
        <v>0.221</v>
      </c>
      <c r="P781" s="82">
        <v>1.5427464862955171</v>
      </c>
      <c r="Q781" s="82">
        <v>5.97</v>
      </c>
      <c r="R781" s="82">
        <v>4.25</v>
      </c>
      <c r="S781" s="82">
        <v>3.2893562952245508</v>
      </c>
      <c r="T781" s="82">
        <v>0.14270462633451958</v>
      </c>
      <c r="U781" s="82">
        <v>0.122698</v>
      </c>
      <c r="V781" s="82">
        <v>0.17258799999999999</v>
      </c>
      <c r="W781" s="82">
        <v>3.7557999999999998</v>
      </c>
      <c r="X781" s="82">
        <v>0</v>
      </c>
      <c r="Y781" s="82">
        <v>3.49126</v>
      </c>
      <c r="Z781" s="82">
        <v>1.905</v>
      </c>
      <c r="AC781" s="82">
        <v>1.7135815740291318</v>
      </c>
    </row>
    <row r="782" spans="1:29">
      <c r="A782" s="82">
        <v>1915</v>
      </c>
      <c r="B782" s="82" t="s">
        <v>259</v>
      </c>
      <c r="C782" s="82" t="s">
        <v>260</v>
      </c>
      <c r="D782" s="82">
        <v>128</v>
      </c>
      <c r="E782" s="82">
        <v>3055</v>
      </c>
      <c r="F782" s="83">
        <v>3777.9476268412436</v>
      </c>
      <c r="G782" s="82">
        <v>16.956159410568809</v>
      </c>
      <c r="H782" s="82">
        <v>26.09</v>
      </c>
      <c r="I782" s="82">
        <v>2.887</v>
      </c>
      <c r="K782" s="82">
        <v>3.3837959999999998</v>
      </c>
      <c r="M782" s="82">
        <v>1.0289999999999999</v>
      </c>
      <c r="N782" s="82">
        <v>0.97899999999999998</v>
      </c>
      <c r="O782" s="82">
        <v>0.23599999999999999</v>
      </c>
      <c r="P782" s="82">
        <v>1.6675967484781529</v>
      </c>
      <c r="Q782" s="82">
        <v>5.98</v>
      </c>
      <c r="R782" s="82">
        <v>5.2</v>
      </c>
      <c r="S782" s="82">
        <v>3.9340701290885618</v>
      </c>
      <c r="T782" s="82">
        <v>0.13598891582958089</v>
      </c>
      <c r="U782" s="82">
        <v>0.143735</v>
      </c>
      <c r="V782" s="82">
        <v>0.217282</v>
      </c>
      <c r="W782" s="82">
        <v>3.8765000000000001</v>
      </c>
      <c r="X782" s="82">
        <v>0</v>
      </c>
      <c r="Y782" s="82">
        <v>3.6239699999999999</v>
      </c>
      <c r="Z782" s="82">
        <v>1.966</v>
      </c>
      <c r="AC782" s="82">
        <v>1.8654179160317128</v>
      </c>
    </row>
    <row r="783" spans="1:29">
      <c r="A783" s="82">
        <v>1916</v>
      </c>
      <c r="B783" s="82" t="s">
        <v>259</v>
      </c>
      <c r="C783" s="82" t="s">
        <v>260</v>
      </c>
      <c r="D783" s="82">
        <v>128</v>
      </c>
      <c r="E783" s="82">
        <v>3092</v>
      </c>
      <c r="F783" s="83">
        <v>3891.2580853816303</v>
      </c>
      <c r="G783" s="82">
        <v>17.469510644866059</v>
      </c>
      <c r="H783" s="82">
        <v>28.7</v>
      </c>
      <c r="I783" s="82">
        <v>3.7669999999999999</v>
      </c>
      <c r="K783" s="82">
        <v>3.955705</v>
      </c>
      <c r="M783" s="82">
        <v>1.25</v>
      </c>
      <c r="N783" s="82">
        <v>1.177</v>
      </c>
      <c r="O783" s="82">
        <v>0.34100000000000003</v>
      </c>
      <c r="P783" s="82">
        <v>1.9911221101910832</v>
      </c>
      <c r="Q783" s="82">
        <v>5.28</v>
      </c>
      <c r="R783" s="82">
        <v>4.9000000000000004</v>
      </c>
      <c r="S783" s="82">
        <v>6.1346494905937856</v>
      </c>
      <c r="T783" s="82">
        <v>0.12237855057074597</v>
      </c>
      <c r="U783" s="82">
        <v>0.43015700000000001</v>
      </c>
      <c r="V783" s="82">
        <v>0.297485</v>
      </c>
      <c r="W783" s="82">
        <v>3.5314999999999999</v>
      </c>
      <c r="X783" s="82">
        <v>0</v>
      </c>
      <c r="Y783" s="82">
        <v>3.8996</v>
      </c>
      <c r="Z783" s="82">
        <v>1.9750000000000001</v>
      </c>
      <c r="AC783" s="82">
        <v>2.00640880503411</v>
      </c>
    </row>
    <row r="784" spans="1:29">
      <c r="A784" s="82">
        <v>1917</v>
      </c>
      <c r="B784" s="82" t="s">
        <v>259</v>
      </c>
      <c r="C784" s="82" t="s">
        <v>260</v>
      </c>
      <c r="D784" s="82">
        <v>128</v>
      </c>
      <c r="E784" s="82">
        <v>3130</v>
      </c>
      <c r="F784" s="83">
        <v>3616.5814696485622</v>
      </c>
      <c r="G784" s="82">
        <v>16.218930575709656</v>
      </c>
      <c r="H784" s="82">
        <v>26.57</v>
      </c>
      <c r="I784" s="82">
        <v>4.0030000000000001</v>
      </c>
      <c r="K784" s="82">
        <v>4.5752730000000001</v>
      </c>
      <c r="M784" s="82">
        <v>1.024</v>
      </c>
      <c r="N784" s="82">
        <v>0.97</v>
      </c>
      <c r="O784" s="82">
        <v>0.38600000000000001</v>
      </c>
      <c r="P784" s="82">
        <v>2.646172940217316</v>
      </c>
      <c r="Q784" s="82">
        <v>4.7699999999999996</v>
      </c>
      <c r="R784" s="82">
        <v>4.875</v>
      </c>
      <c r="S784" s="82">
        <v>6.0096539513752525</v>
      </c>
      <c r="T784" s="82">
        <v>0.14716462653010243</v>
      </c>
      <c r="U784" s="82">
        <v>0.37622699999999998</v>
      </c>
      <c r="V784" s="82">
        <v>0.43096999999999996</v>
      </c>
      <c r="W784" s="82">
        <v>3.3294000000000001</v>
      </c>
      <c r="X784" s="82">
        <v>0</v>
      </c>
      <c r="Y784" s="82">
        <v>4.7303100000000002</v>
      </c>
      <c r="Z784" s="82">
        <v>2.0419999999999998</v>
      </c>
      <c r="AC784" s="82">
        <v>2.2450087710381661</v>
      </c>
    </row>
    <row r="785" spans="1:29">
      <c r="A785" s="82">
        <v>1918</v>
      </c>
      <c r="B785" s="82" t="s">
        <v>259</v>
      </c>
      <c r="C785" s="82" t="s">
        <v>260</v>
      </c>
      <c r="D785" s="82">
        <v>128</v>
      </c>
      <c r="E785" s="82">
        <v>3165</v>
      </c>
      <c r="F785" s="83">
        <v>3458.5971563981038</v>
      </c>
      <c r="G785" s="82">
        <v>15.503497891113833</v>
      </c>
      <c r="H785" s="82">
        <v>27.56</v>
      </c>
      <c r="I785" s="82">
        <v>4.766</v>
      </c>
      <c r="K785" s="82">
        <v>5.385478</v>
      </c>
      <c r="M785" s="82">
        <v>0.91</v>
      </c>
      <c r="N785" s="82">
        <v>0.71</v>
      </c>
      <c r="O785" s="82">
        <v>0.54500000000000004</v>
      </c>
      <c r="P785" s="82">
        <v>3.1770799793016882</v>
      </c>
      <c r="Q785" s="82">
        <v>5.47</v>
      </c>
      <c r="R785" s="82">
        <v>4.9000000000000004</v>
      </c>
      <c r="S785" s="82">
        <v>6.933963070333351</v>
      </c>
      <c r="T785" s="82">
        <v>0.12658413764162818</v>
      </c>
      <c r="U785" s="82">
        <v>0.464119</v>
      </c>
      <c r="V785" s="82">
        <v>0.6568409999999999</v>
      </c>
      <c r="W785" s="82">
        <v>3.3065000000000002</v>
      </c>
      <c r="X785" s="82">
        <v>0</v>
      </c>
      <c r="Y785" s="82">
        <v>5.1654400000000003</v>
      </c>
      <c r="Z785" s="82">
        <v>2.1219999999999999</v>
      </c>
      <c r="AC785" s="82">
        <v>2.8198177800479383</v>
      </c>
    </row>
    <row r="786" spans="1:29">
      <c r="A786" s="82">
        <v>1919</v>
      </c>
      <c r="B786" s="82" t="s">
        <v>259</v>
      </c>
      <c r="C786" s="82" t="s">
        <v>260</v>
      </c>
      <c r="D786" s="82">
        <v>128</v>
      </c>
      <c r="E786" s="82">
        <v>3202</v>
      </c>
      <c r="F786" s="83">
        <v>3859.6283572767024</v>
      </c>
      <c r="G786" s="82">
        <v>17.317248966597951</v>
      </c>
      <c r="H786" s="82">
        <v>34.299999999999997</v>
      </c>
      <c r="I786" s="82">
        <v>5.8010000000000002</v>
      </c>
      <c r="K786" s="82">
        <v>6.3863190000000003</v>
      </c>
      <c r="M786" s="82">
        <v>2.3940000000000001</v>
      </c>
      <c r="N786" s="82">
        <v>0.74</v>
      </c>
      <c r="O786" s="82">
        <v>0.53500000000000003</v>
      </c>
      <c r="P786" s="82">
        <v>3.8813680081537139</v>
      </c>
      <c r="Q786" s="82">
        <v>6.11</v>
      </c>
      <c r="R786" s="82">
        <v>5.2</v>
      </c>
      <c r="S786" s="82">
        <v>6.0326794454418247</v>
      </c>
      <c r="T786" s="82">
        <v>0.13408349080913931</v>
      </c>
      <c r="U786" s="82">
        <v>0.60304500000000005</v>
      </c>
      <c r="V786" s="82">
        <v>0.60259600000000002</v>
      </c>
      <c r="W786" s="82">
        <v>4.2946</v>
      </c>
      <c r="X786" s="82">
        <v>0</v>
      </c>
      <c r="Y786" s="82">
        <v>6.37385</v>
      </c>
      <c r="Z786" s="82">
        <v>2.2080000000000002</v>
      </c>
      <c r="AC786" s="82">
        <v>3.3187086180564198</v>
      </c>
    </row>
    <row r="787" spans="1:29">
      <c r="A787" s="82">
        <v>1920</v>
      </c>
      <c r="B787" s="82" t="s">
        <v>259</v>
      </c>
      <c r="C787" s="82" t="s">
        <v>260</v>
      </c>
      <c r="D787" s="82">
        <v>128</v>
      </c>
      <c r="E787" s="82">
        <v>3242</v>
      </c>
      <c r="F787" s="83">
        <v>3991.9895126465149</v>
      </c>
      <c r="G787" s="82">
        <v>17.921002328892154</v>
      </c>
      <c r="H787" s="82">
        <v>31.87</v>
      </c>
      <c r="I787" s="82">
        <v>7.3959999999999999</v>
      </c>
      <c r="K787" s="82">
        <v>7.5777960000000002</v>
      </c>
      <c r="M787" s="82">
        <v>2.9430000000000001</v>
      </c>
      <c r="N787" s="82">
        <v>1.591</v>
      </c>
      <c r="O787" s="82">
        <v>0.60799999999999998</v>
      </c>
      <c r="P787" s="82">
        <v>4.3646595658869654</v>
      </c>
      <c r="Q787" s="82">
        <v>7.31</v>
      </c>
      <c r="R787" s="82">
        <v>6.3</v>
      </c>
      <c r="S787" s="82">
        <v>4.970217362084294</v>
      </c>
      <c r="T787" s="82">
        <v>0.12522985397512168</v>
      </c>
      <c r="U787" s="82">
        <v>0.50336199999999998</v>
      </c>
      <c r="V787" s="82">
        <v>0.76039999999999996</v>
      </c>
      <c r="W787" s="82">
        <v>6.3391000000000002</v>
      </c>
      <c r="X787" s="82">
        <v>0</v>
      </c>
      <c r="Y787" s="82">
        <v>7.3793800000000003</v>
      </c>
      <c r="Z787" s="82">
        <v>2.2999999999999998</v>
      </c>
      <c r="AC787" s="82">
        <v>3.39462678905771</v>
      </c>
    </row>
    <row r="788" spans="1:29">
      <c r="A788" s="82">
        <v>1921</v>
      </c>
      <c r="B788" s="82" t="s">
        <v>259</v>
      </c>
      <c r="C788" s="82" t="s">
        <v>260</v>
      </c>
      <c r="D788" s="82">
        <v>128</v>
      </c>
      <c r="E788" s="82">
        <v>3285</v>
      </c>
      <c r="F788" s="83">
        <v>3826.0547945205481</v>
      </c>
      <c r="G788" s="82">
        <v>17.160005311126799</v>
      </c>
      <c r="H788" s="82">
        <v>26.04</v>
      </c>
      <c r="I788" s="82">
        <v>6.0570000000000004</v>
      </c>
      <c r="K788" s="82">
        <v>6.4339779999999998</v>
      </c>
      <c r="L788" s="82">
        <v>-3.0000000000000001E-3</v>
      </c>
      <c r="M788" s="82">
        <v>1.5489999999999999</v>
      </c>
      <c r="N788" s="82">
        <v>1.41</v>
      </c>
      <c r="O788" s="82">
        <v>0.56000000000000005</v>
      </c>
      <c r="P788" s="82">
        <v>4.4002951095471499</v>
      </c>
      <c r="Q788" s="82">
        <v>6.2</v>
      </c>
      <c r="R788" s="82">
        <v>5.5250000000000004</v>
      </c>
      <c r="S788" s="82">
        <v>3.6544748439944743</v>
      </c>
      <c r="T788" s="82">
        <v>0.1680534918276374</v>
      </c>
      <c r="U788" s="82">
        <v>0.44173499999999999</v>
      </c>
      <c r="V788" s="82">
        <v>0.63487499999999997</v>
      </c>
      <c r="W788" s="82">
        <v>5.6192000000000002</v>
      </c>
      <c r="X788" s="82">
        <v>1</v>
      </c>
      <c r="Y788" s="82">
        <v>7.6715900000000001</v>
      </c>
      <c r="Z788" s="82">
        <v>2.456</v>
      </c>
      <c r="AC788" s="82">
        <v>3.1994086350543918</v>
      </c>
    </row>
    <row r="789" spans="1:29">
      <c r="A789" s="82">
        <v>1922</v>
      </c>
      <c r="B789" s="82" t="s">
        <v>259</v>
      </c>
      <c r="C789" s="82" t="s">
        <v>260</v>
      </c>
      <c r="D789" s="82">
        <v>128</v>
      </c>
      <c r="E789" s="82">
        <v>3322</v>
      </c>
      <c r="F789" s="83">
        <v>4166.351595424444</v>
      </c>
      <c r="G789" s="82">
        <v>18.697464234225297</v>
      </c>
      <c r="H789" s="82">
        <v>27.6</v>
      </c>
      <c r="I789" s="82">
        <v>5.4059999999999997</v>
      </c>
      <c r="J789" s="82">
        <v>0.1833148353681095</v>
      </c>
      <c r="K789" s="82">
        <v>5.4807959999999998</v>
      </c>
      <c r="L789" s="82">
        <v>-0.151</v>
      </c>
      <c r="M789" s="82">
        <v>1.456</v>
      </c>
      <c r="N789" s="82">
        <v>1.1759999999999999</v>
      </c>
      <c r="O789" s="82">
        <v>0.61899999999999999</v>
      </c>
      <c r="P789" s="82">
        <v>4.0528320195595411</v>
      </c>
      <c r="Q789" s="82">
        <v>5.64</v>
      </c>
      <c r="R789" s="82">
        <v>4.9000000000000004</v>
      </c>
      <c r="S789" s="82">
        <v>3.1018629863967502</v>
      </c>
      <c r="T789" s="82">
        <v>0.20812060673325936</v>
      </c>
      <c r="U789" s="82">
        <v>0.44561600000000001</v>
      </c>
      <c r="V789" s="82">
        <v>0.52955700000000006</v>
      </c>
      <c r="W789" s="82">
        <v>4.774</v>
      </c>
      <c r="X789" s="82">
        <v>0</v>
      </c>
      <c r="Y789" s="82">
        <v>6.70052</v>
      </c>
      <c r="Z789" s="82">
        <v>2.7330000000000001</v>
      </c>
      <c r="AC789" s="82">
        <v>2.7981268740475693</v>
      </c>
    </row>
    <row r="790" spans="1:29">
      <c r="A790" s="82">
        <v>1923</v>
      </c>
      <c r="B790" s="82" t="s">
        <v>259</v>
      </c>
      <c r="C790" s="82" t="s">
        <v>260</v>
      </c>
      <c r="D790" s="82">
        <v>128</v>
      </c>
      <c r="E790" s="82">
        <v>3356</v>
      </c>
      <c r="F790" s="83">
        <v>4558.8110846245527</v>
      </c>
      <c r="G790" s="82">
        <v>20.476860425246741</v>
      </c>
      <c r="H790" s="82">
        <v>31.53</v>
      </c>
      <c r="I790" s="82">
        <v>6.03</v>
      </c>
      <c r="J790" s="82">
        <v>0.17910447761194029</v>
      </c>
      <c r="K790" s="82">
        <v>5.7190909999999997</v>
      </c>
      <c r="L790" s="82">
        <v>-0.2</v>
      </c>
      <c r="M790" s="82">
        <v>1.907</v>
      </c>
      <c r="N790" s="82">
        <v>1.5389999999999999</v>
      </c>
      <c r="O790" s="82">
        <v>0.53100000000000003</v>
      </c>
      <c r="P790" s="82">
        <v>4.0019300396359778</v>
      </c>
      <c r="Q790" s="82">
        <v>6.11</v>
      </c>
      <c r="R790" s="82">
        <v>5</v>
      </c>
      <c r="S790" s="82">
        <v>3.3617221337194896</v>
      </c>
      <c r="T790" s="82">
        <v>0.18648424543946931</v>
      </c>
      <c r="U790" s="82">
        <v>0.419767</v>
      </c>
      <c r="V790" s="82">
        <v>0.48128799999999999</v>
      </c>
      <c r="W790" s="82">
        <v>5.4454000000000002</v>
      </c>
      <c r="X790" s="82">
        <v>0</v>
      </c>
      <c r="Y790" s="82">
        <v>7.5886500000000003</v>
      </c>
      <c r="Z790" s="82">
        <v>3.0539999999999998</v>
      </c>
      <c r="AC790" s="82">
        <v>2.9282723100497825</v>
      </c>
    </row>
    <row r="791" spans="1:29">
      <c r="A791" s="82">
        <v>1924</v>
      </c>
      <c r="B791" s="82" t="s">
        <v>259</v>
      </c>
      <c r="C791" s="82" t="s">
        <v>260</v>
      </c>
      <c r="D791" s="82">
        <v>128</v>
      </c>
      <c r="E791" s="82">
        <v>3389</v>
      </c>
      <c r="F791" s="83">
        <v>4528.1941575686042</v>
      </c>
      <c r="G791" s="82">
        <v>20.341412920038916</v>
      </c>
      <c r="H791" s="82">
        <v>30.38</v>
      </c>
      <c r="I791" s="82">
        <v>6.5659999999999998</v>
      </c>
      <c r="J791" s="82">
        <v>0.17362168748096254</v>
      </c>
      <c r="K791" s="82">
        <v>6.0527049999999996</v>
      </c>
      <c r="L791" s="82">
        <v>-4.2999999999999997E-2</v>
      </c>
      <c r="M791" s="82">
        <v>2.218</v>
      </c>
      <c r="N791" s="82">
        <v>1.976</v>
      </c>
      <c r="O791" s="82">
        <v>0.51300000000000001</v>
      </c>
      <c r="P791" s="82">
        <v>3.5389018688658389</v>
      </c>
      <c r="Q791" s="82">
        <v>6.3925000000000001</v>
      </c>
      <c r="R791" s="82">
        <v>5.3</v>
      </c>
      <c r="S791" s="82">
        <v>3.5294793047759416</v>
      </c>
      <c r="T791" s="82">
        <v>0.17267742918062748</v>
      </c>
      <c r="U791" s="82">
        <v>0.45230300000000001</v>
      </c>
      <c r="V791" s="82">
        <v>0.50465000000000004</v>
      </c>
      <c r="W791" s="82">
        <v>5.9798999999999998</v>
      </c>
      <c r="X791" s="82">
        <v>0</v>
      </c>
      <c r="Y791" s="82">
        <v>7.5044300000000002</v>
      </c>
      <c r="Z791" s="82">
        <v>3.26</v>
      </c>
      <c r="AC791" s="82">
        <v>3.2319449940549445</v>
      </c>
    </row>
    <row r="792" spans="1:29">
      <c r="A792" s="82">
        <v>1925</v>
      </c>
      <c r="B792" s="82" t="s">
        <v>259</v>
      </c>
      <c r="C792" s="82" t="s">
        <v>260</v>
      </c>
      <c r="D792" s="82">
        <v>128</v>
      </c>
      <c r="E792" s="82">
        <v>3425</v>
      </c>
      <c r="F792" s="83">
        <v>4378.3795620437959</v>
      </c>
      <c r="G792" s="82">
        <v>19.660335119905763</v>
      </c>
      <c r="H792" s="82">
        <v>28.67</v>
      </c>
      <c r="I792" s="82">
        <v>6.1529999999999996</v>
      </c>
      <c r="J792" s="82">
        <v>0.1807248496668292</v>
      </c>
      <c r="K792" s="82">
        <v>5.862069</v>
      </c>
      <c r="L792" s="82">
        <v>1.9E-2</v>
      </c>
      <c r="M792" s="82">
        <v>1.9370000000000001</v>
      </c>
      <c r="N792" s="82">
        <v>1.7889999999999999</v>
      </c>
      <c r="O792" s="82">
        <v>0.504</v>
      </c>
      <c r="P792" s="82">
        <v>3.3795119027900196</v>
      </c>
      <c r="Q792" s="82">
        <v>6.3925000000000001</v>
      </c>
      <c r="R792" s="82">
        <v>5.2750000000000004</v>
      </c>
      <c r="S792" s="82">
        <v>3.3683008463099391</v>
      </c>
      <c r="T792" s="82">
        <v>0.18352023403217943</v>
      </c>
      <c r="U792" s="82">
        <v>0.48199999999999998</v>
      </c>
      <c r="V792" s="82">
        <v>0.69599999999999995</v>
      </c>
      <c r="W792" s="82">
        <v>4.7324000000000002</v>
      </c>
      <c r="X792" s="82">
        <v>0</v>
      </c>
      <c r="Y792" s="82">
        <v>7.1267199999999997</v>
      </c>
      <c r="Z792" s="82">
        <v>3.351</v>
      </c>
      <c r="AC792" s="82">
        <v>3.3512449770569726</v>
      </c>
    </row>
    <row r="793" spans="1:29">
      <c r="A793" s="82">
        <v>1926</v>
      </c>
      <c r="B793" s="82" t="s">
        <v>259</v>
      </c>
      <c r="C793" s="82" t="s">
        <v>260</v>
      </c>
      <c r="D793" s="82">
        <v>128</v>
      </c>
      <c r="E793" s="82">
        <v>3452</v>
      </c>
      <c r="F793" s="83">
        <v>4597.6825028968715</v>
      </c>
      <c r="G793" s="82">
        <v>20.659221549116587</v>
      </c>
      <c r="H793" s="82">
        <v>29.08</v>
      </c>
      <c r="I793" s="82">
        <v>5.5289999999999999</v>
      </c>
      <c r="J793" s="82">
        <v>0.17797069994574063</v>
      </c>
      <c r="K793" s="82">
        <v>5.0042049999999998</v>
      </c>
      <c r="L793" s="82">
        <v>1.4999999999999999E-2</v>
      </c>
      <c r="M793" s="82">
        <v>1.528</v>
      </c>
      <c r="N793" s="82">
        <v>1.4059999999999999</v>
      </c>
      <c r="O793" s="82">
        <v>0.42099999999999999</v>
      </c>
      <c r="P793" s="82">
        <v>3.1036512250077788</v>
      </c>
      <c r="Q793" s="82">
        <v>5.3324999999999996</v>
      </c>
      <c r="R793" s="82">
        <v>5.25</v>
      </c>
      <c r="S793" s="82">
        <v>2.9673908919198784</v>
      </c>
      <c r="T793" s="82">
        <v>0.20723458129860733</v>
      </c>
      <c r="U793" s="82">
        <v>0.44700000000000001</v>
      </c>
      <c r="V793" s="82">
        <v>0.495</v>
      </c>
      <c r="W793" s="82">
        <v>3.8130999999999999</v>
      </c>
      <c r="X793" s="82">
        <v>0</v>
      </c>
      <c r="Y793" s="82">
        <v>7.1573500000000001</v>
      </c>
      <c r="Z793" s="82">
        <v>3.4980000000000002</v>
      </c>
      <c r="AC793" s="82">
        <v>2.852354139048491</v>
      </c>
    </row>
    <row r="794" spans="1:29">
      <c r="A794" s="82">
        <v>1927</v>
      </c>
      <c r="B794" s="82" t="s">
        <v>259</v>
      </c>
      <c r="C794" s="82" t="s">
        <v>260</v>
      </c>
      <c r="D794" s="82">
        <v>128</v>
      </c>
      <c r="E794" s="82">
        <v>3475</v>
      </c>
      <c r="F794" s="83">
        <v>4657.9251798561154</v>
      </c>
      <c r="G794" s="82">
        <v>20.922020846577293</v>
      </c>
      <c r="H794" s="82">
        <v>30.33</v>
      </c>
      <c r="I794" s="82">
        <v>5.3179999999999996</v>
      </c>
      <c r="J794" s="82">
        <v>0.16679202707784882</v>
      </c>
      <c r="K794" s="82">
        <v>4.8135690000000002</v>
      </c>
      <c r="L794" s="82">
        <v>1.2999999999999999E-2</v>
      </c>
      <c r="M794" s="82">
        <v>1.5780000000000001</v>
      </c>
      <c r="N794" s="82">
        <v>1.4470000000000001</v>
      </c>
      <c r="O794" s="82">
        <v>0.39600000000000002</v>
      </c>
      <c r="P794" s="82">
        <v>3.0456112299613829</v>
      </c>
      <c r="Q794" s="82">
        <v>4.9424999999999999</v>
      </c>
      <c r="R794" s="82">
        <v>5.0999999999999996</v>
      </c>
      <c r="S794" s="82">
        <v>3.1382705446107244</v>
      </c>
      <c r="T794" s="82">
        <v>0.21500564121850324</v>
      </c>
      <c r="U794" s="82">
        <v>0.40200000000000002</v>
      </c>
      <c r="V794" s="82">
        <v>0.54100000000000004</v>
      </c>
      <c r="W794" s="82">
        <v>3.7418</v>
      </c>
      <c r="X794" s="82">
        <v>0</v>
      </c>
      <c r="Y794" s="82">
        <v>7.25943</v>
      </c>
      <c r="Z794" s="82">
        <v>3.629</v>
      </c>
      <c r="AC794" s="82">
        <v>2.4727632840420379</v>
      </c>
    </row>
    <row r="795" spans="1:29">
      <c r="A795" s="82">
        <v>1928</v>
      </c>
      <c r="B795" s="82" t="s">
        <v>259</v>
      </c>
      <c r="C795" s="82" t="s">
        <v>260</v>
      </c>
      <c r="D795" s="82">
        <v>128</v>
      </c>
      <c r="E795" s="82">
        <v>3497</v>
      </c>
      <c r="F795" s="83">
        <v>4785.4675436088073</v>
      </c>
      <c r="G795" s="82">
        <v>21.5016946523901</v>
      </c>
      <c r="H795" s="82">
        <v>31.56</v>
      </c>
      <c r="I795" s="82">
        <v>5.4370000000000003</v>
      </c>
      <c r="J795" s="82">
        <v>0.16130218870700755</v>
      </c>
      <c r="K795" s="82">
        <v>4.8135690000000002</v>
      </c>
      <c r="L795" s="82">
        <v>1.7999999999999999E-2</v>
      </c>
      <c r="M795" s="82">
        <v>1.647</v>
      </c>
      <c r="N795" s="82">
        <v>1.5409999999999999</v>
      </c>
      <c r="O795" s="82">
        <v>0.40699999999999997</v>
      </c>
      <c r="P795" s="82">
        <v>2.9569281391356794</v>
      </c>
      <c r="Q795" s="82">
        <v>4.9225000000000003</v>
      </c>
      <c r="R795" s="82">
        <v>4.9249999999999998</v>
      </c>
      <c r="S795" s="82">
        <v>3.2795748727973852</v>
      </c>
      <c r="T795" s="82">
        <v>0.214640426705904</v>
      </c>
      <c r="U795" s="82">
        <v>0.45400000000000001</v>
      </c>
      <c r="V795" s="82">
        <v>0.75900000000000001</v>
      </c>
      <c r="W795" s="82">
        <v>3.7393000000000001</v>
      </c>
      <c r="X795" s="82">
        <v>0</v>
      </c>
      <c r="Y795" s="82">
        <v>7.2071100000000001</v>
      </c>
      <c r="Z795" s="82">
        <v>3.7709999999999999</v>
      </c>
      <c r="AC795" s="82">
        <v>2.4293814720413009</v>
      </c>
    </row>
    <row r="796" spans="1:29">
      <c r="A796" s="82">
        <v>1929</v>
      </c>
      <c r="B796" s="82" t="s">
        <v>259</v>
      </c>
      <c r="C796" s="82" t="s">
        <v>260</v>
      </c>
      <c r="D796" s="82">
        <v>128</v>
      </c>
      <c r="E796" s="82">
        <v>3518</v>
      </c>
      <c r="F796" s="83">
        <v>5075.3553155201816</v>
      </c>
      <c r="G796" s="82">
        <v>22.811850865599602</v>
      </c>
      <c r="H796" s="82">
        <v>32.729999999999997</v>
      </c>
      <c r="I796" s="82">
        <v>5.8019999999999996</v>
      </c>
      <c r="J796" s="82">
        <v>0.18441916580489487</v>
      </c>
      <c r="K796" s="82">
        <v>4.7659099999999999</v>
      </c>
      <c r="L796" s="82">
        <v>3.1E-2</v>
      </c>
      <c r="M796" s="82">
        <v>1.7150000000000001</v>
      </c>
      <c r="N796" s="82">
        <v>1.6160000000000001</v>
      </c>
      <c r="O796" s="82">
        <v>0.42</v>
      </c>
      <c r="P796" s="82">
        <v>3.033488614539444</v>
      </c>
      <c r="Q796" s="82">
        <v>5.1524999999999999</v>
      </c>
      <c r="R796" s="82">
        <v>5.0999999999999996</v>
      </c>
      <c r="S796" s="82">
        <v>3.3255809331372288</v>
      </c>
      <c r="T796" s="82">
        <v>0.23800413650465357</v>
      </c>
      <c r="U796" s="82">
        <v>0.39600000000000002</v>
      </c>
      <c r="V796" s="82">
        <v>0.42899999999999999</v>
      </c>
      <c r="W796" s="82">
        <v>3.7481</v>
      </c>
      <c r="X796" s="82">
        <v>0</v>
      </c>
      <c r="Y796" s="82">
        <v>7.5605799999999999</v>
      </c>
      <c r="Z796" s="82">
        <v>3.9780000000000002</v>
      </c>
      <c r="AC796" s="82">
        <v>2.6354450790448039</v>
      </c>
    </row>
    <row r="797" spans="1:29">
      <c r="A797" s="82">
        <v>1930</v>
      </c>
      <c r="B797" s="82" t="s">
        <v>259</v>
      </c>
      <c r="C797" s="82" t="s">
        <v>260</v>
      </c>
      <c r="D797" s="82">
        <v>128</v>
      </c>
      <c r="E797" s="82">
        <v>3542</v>
      </c>
      <c r="F797" s="83">
        <v>5340.7876905702997</v>
      </c>
      <c r="G797" s="82">
        <v>24.020499293297032</v>
      </c>
      <c r="H797" s="82">
        <v>34.56</v>
      </c>
      <c r="I797" s="82">
        <v>5.7050000000000001</v>
      </c>
      <c r="J797" s="82">
        <v>0.2077125328659071</v>
      </c>
      <c r="K797" s="82">
        <v>4.5276139999999998</v>
      </c>
      <c r="L797" s="82">
        <v>-4.7E-2</v>
      </c>
      <c r="M797" s="82">
        <v>1.6559999999999999</v>
      </c>
      <c r="N797" s="82">
        <v>1.524</v>
      </c>
      <c r="O797" s="82">
        <v>0.42399999999999999</v>
      </c>
      <c r="P797" s="82">
        <v>3.1721276863916916</v>
      </c>
      <c r="Q797" s="82">
        <v>4.7324999999999999</v>
      </c>
      <c r="R797" s="82">
        <v>4.6500000000000004</v>
      </c>
      <c r="S797" s="82">
        <v>3.1678458691149096</v>
      </c>
      <c r="T797" s="82">
        <v>0.23561787905346188</v>
      </c>
      <c r="U797" s="82">
        <v>0.41199999999999998</v>
      </c>
      <c r="V797" s="82">
        <v>0.45200000000000001</v>
      </c>
      <c r="W797" s="82">
        <v>3.7362000000000002</v>
      </c>
      <c r="X797" s="82">
        <v>0</v>
      </c>
      <c r="Y797" s="82">
        <v>7.8795900000000003</v>
      </c>
      <c r="Z797" s="82">
        <v>4.1870000000000003</v>
      </c>
      <c r="AC797" s="82">
        <v>2.733054156046463</v>
      </c>
    </row>
    <row r="798" spans="1:29">
      <c r="A798" s="82">
        <v>1931</v>
      </c>
      <c r="B798" s="82" t="s">
        <v>259</v>
      </c>
      <c r="C798" s="82" t="s">
        <v>260</v>
      </c>
      <c r="D798" s="82">
        <v>128</v>
      </c>
      <c r="E798" s="82">
        <v>3569</v>
      </c>
      <c r="F798" s="83">
        <v>5359.2406836648925</v>
      </c>
      <c r="G798" s="82">
        <v>24.099173016628477</v>
      </c>
      <c r="H798" s="82">
        <v>35.159999999999997</v>
      </c>
      <c r="I798" s="82">
        <v>5.3689999999999998</v>
      </c>
      <c r="J798" s="82">
        <v>0.20450735704972994</v>
      </c>
      <c r="K798" s="82">
        <v>4.2893189999999999</v>
      </c>
      <c r="L798" s="82">
        <v>-9.1999999999999998E-2</v>
      </c>
      <c r="M798" s="82">
        <v>1.41</v>
      </c>
      <c r="N798" s="82">
        <v>1.26</v>
      </c>
      <c r="O798" s="82">
        <v>0.40600000000000003</v>
      </c>
      <c r="P798" s="82">
        <v>3.0219416162998503</v>
      </c>
      <c r="Q798" s="82">
        <v>4.6025</v>
      </c>
      <c r="R798" s="82">
        <v>4.75</v>
      </c>
      <c r="S798" s="82">
        <v>2.7242160015521368</v>
      </c>
      <c r="T798" s="82">
        <v>0.23903892717452041</v>
      </c>
      <c r="U798" s="82">
        <v>0.41399999999999998</v>
      </c>
      <c r="V798" s="82">
        <v>0.503</v>
      </c>
      <c r="W798" s="82">
        <v>3.9906999999999999</v>
      </c>
      <c r="X798" s="82">
        <v>1</v>
      </c>
      <c r="Y798" s="82">
        <v>8.2687799999999996</v>
      </c>
      <c r="Z798" s="82">
        <v>4.492</v>
      </c>
      <c r="AC798" s="82">
        <v>2.4293814720413009</v>
      </c>
    </row>
    <row r="799" spans="1:29">
      <c r="A799" s="82">
        <v>1932</v>
      </c>
      <c r="B799" s="82" t="s">
        <v>259</v>
      </c>
      <c r="C799" s="82" t="s">
        <v>260</v>
      </c>
      <c r="D799" s="82">
        <v>128</v>
      </c>
      <c r="E799" s="82">
        <v>3603</v>
      </c>
      <c r="F799" s="83">
        <v>5169.3921731890096</v>
      </c>
      <c r="G799" s="82">
        <v>23.233762059982606</v>
      </c>
      <c r="H799" s="82">
        <v>34.53</v>
      </c>
      <c r="I799" s="82">
        <v>5.1120000000000001</v>
      </c>
      <c r="J799" s="82">
        <v>0.15982003129890454</v>
      </c>
      <c r="K799" s="82">
        <v>4.2416600000000004</v>
      </c>
      <c r="L799" s="82">
        <v>1.7999999999999999E-2</v>
      </c>
      <c r="M799" s="82">
        <v>1.1040000000000001</v>
      </c>
      <c r="N799" s="82">
        <v>1.0860000000000001</v>
      </c>
      <c r="O799" s="82">
        <v>0.45800000000000002</v>
      </c>
      <c r="P799" s="82">
        <v>2.9263495106103132</v>
      </c>
      <c r="Q799" s="82">
        <v>5.2525000000000004</v>
      </c>
      <c r="R799" s="82">
        <v>5</v>
      </c>
      <c r="S799" s="82">
        <v>2.3101614584935488</v>
      </c>
      <c r="T799" s="82">
        <v>0.24475743348982784</v>
      </c>
      <c r="U799" s="82">
        <v>0.38800000000000001</v>
      </c>
      <c r="V799" s="82">
        <v>0.55300000000000005</v>
      </c>
      <c r="W799" s="82">
        <v>5.3102</v>
      </c>
      <c r="X799" s="82">
        <v>0</v>
      </c>
      <c r="Y799" s="82">
        <v>8.1781799999999993</v>
      </c>
      <c r="Z799" s="82">
        <v>4.6379999999999999</v>
      </c>
      <c r="AC799" s="82">
        <v>2.0389451640346627</v>
      </c>
    </row>
    <row r="800" spans="1:29">
      <c r="A800" s="82">
        <v>1933</v>
      </c>
      <c r="B800" s="82" t="s">
        <v>259</v>
      </c>
      <c r="C800" s="82" t="s">
        <v>260</v>
      </c>
      <c r="D800" s="82">
        <v>128</v>
      </c>
      <c r="E800" s="82">
        <v>3633</v>
      </c>
      <c r="F800" s="83">
        <v>5290.5284888521892</v>
      </c>
      <c r="G800" s="82">
        <v>23.788941144547103</v>
      </c>
      <c r="H800" s="82">
        <v>35.770000000000003</v>
      </c>
      <c r="I800" s="82">
        <v>5.5060000000000002</v>
      </c>
      <c r="J800" s="82">
        <v>0.16763530693788595</v>
      </c>
      <c r="K800" s="82">
        <v>4.3846369999999997</v>
      </c>
      <c r="L800" s="82">
        <v>0</v>
      </c>
      <c r="M800" s="82">
        <v>1.2250000000000001</v>
      </c>
      <c r="N800" s="82">
        <v>1.1639999999999999</v>
      </c>
      <c r="O800" s="82">
        <v>0.44600000000000001</v>
      </c>
      <c r="P800" s="82">
        <v>3.1071976873483536</v>
      </c>
      <c r="Q800" s="82">
        <v>4.5324999999999998</v>
      </c>
      <c r="R800" s="82">
        <v>4.125</v>
      </c>
      <c r="S800" s="82">
        <v>2.7406467373877952</v>
      </c>
      <c r="T800" s="82">
        <v>0.22896839811115149</v>
      </c>
      <c r="U800" s="82">
        <v>0.55200000000000005</v>
      </c>
      <c r="V800" s="82">
        <v>0.71199999999999997</v>
      </c>
      <c r="W800" s="82">
        <v>5.2435999999999998</v>
      </c>
      <c r="X800" s="82">
        <v>0</v>
      </c>
      <c r="Y800" s="82">
        <v>8.2930299999999999</v>
      </c>
      <c r="Z800" s="82">
        <v>4.7069999999999999</v>
      </c>
      <c r="AC800" s="82">
        <v>2.0497906170348474</v>
      </c>
    </row>
    <row r="801" spans="1:29">
      <c r="A801" s="82">
        <v>1934</v>
      </c>
      <c r="B801" s="82" t="s">
        <v>259</v>
      </c>
      <c r="C801" s="82" t="s">
        <v>260</v>
      </c>
      <c r="D801" s="82">
        <v>128</v>
      </c>
      <c r="E801" s="82">
        <v>3666</v>
      </c>
      <c r="F801" s="83">
        <v>5402.0703764320797</v>
      </c>
      <c r="G801" s="82">
        <v>24.28495924982542</v>
      </c>
      <c r="H801" s="82">
        <v>35.799999999999997</v>
      </c>
      <c r="I801" s="82">
        <v>5.9669999999999996</v>
      </c>
      <c r="J801" s="82">
        <v>0.18635830400536282</v>
      </c>
      <c r="K801" s="82">
        <v>4.5276139999999998</v>
      </c>
      <c r="L801" s="82">
        <v>-3.7999999999999999E-2</v>
      </c>
      <c r="M801" s="82">
        <v>1.3069999999999999</v>
      </c>
      <c r="N801" s="82">
        <v>1.1759999999999999</v>
      </c>
      <c r="O801" s="82">
        <v>0.496</v>
      </c>
      <c r="P801" s="82">
        <v>3.2078268928420459</v>
      </c>
      <c r="Q801" s="82">
        <v>3.8725000000000001</v>
      </c>
      <c r="R801" s="82">
        <v>3.95</v>
      </c>
      <c r="S801" s="82">
        <v>3.2237103709561477</v>
      </c>
      <c r="T801" s="82">
        <v>0.22352941176470587</v>
      </c>
      <c r="U801" s="82">
        <v>0.61699999999999999</v>
      </c>
      <c r="V801" s="82">
        <v>0.67500000000000004</v>
      </c>
      <c r="W801" s="82">
        <v>4.4444999999999997</v>
      </c>
      <c r="X801" s="82">
        <v>0</v>
      </c>
      <c r="Y801" s="82">
        <v>8.6005599999999998</v>
      </c>
      <c r="Z801" s="82">
        <v>4.8849999999999998</v>
      </c>
      <c r="AC801" s="82">
        <v>2.2450087710381661</v>
      </c>
    </row>
    <row r="802" spans="1:29">
      <c r="A802" s="82">
        <v>1935</v>
      </c>
      <c r="B802" s="82" t="s">
        <v>259</v>
      </c>
      <c r="C802" s="82" t="s">
        <v>260</v>
      </c>
      <c r="D802" s="82">
        <v>128</v>
      </c>
      <c r="E802" s="82">
        <v>3695</v>
      </c>
      <c r="F802" s="83">
        <v>5479.6887686062255</v>
      </c>
      <c r="G802" s="82">
        <v>24.640132707925947</v>
      </c>
      <c r="H802" s="82">
        <v>34.96</v>
      </c>
      <c r="I802" s="82">
        <v>6.38</v>
      </c>
      <c r="J802" s="82">
        <v>0.18965517241379309</v>
      </c>
      <c r="K802" s="82">
        <v>4.7182500000000003</v>
      </c>
      <c r="L802" s="82">
        <v>7.0999999999999994E-2</v>
      </c>
      <c r="M802" s="82">
        <v>1.2869999999999999</v>
      </c>
      <c r="N802" s="82">
        <v>1.2130000000000001</v>
      </c>
      <c r="O802" s="82">
        <v>0.47099999999999997</v>
      </c>
      <c r="P802" s="82">
        <v>3.22911106034107</v>
      </c>
      <c r="Q802" s="82">
        <v>3.6825000000000001</v>
      </c>
      <c r="R802" s="82">
        <v>4.2750000000000004</v>
      </c>
      <c r="S802" s="82">
        <v>3.3157224916358343</v>
      </c>
      <c r="T802" s="82">
        <v>0.2023354231974922</v>
      </c>
      <c r="U802" s="82">
        <v>0.50800000000000001</v>
      </c>
      <c r="V802" s="82">
        <v>0.57299999999999995</v>
      </c>
      <c r="W802" s="82">
        <v>4.5697000000000001</v>
      </c>
      <c r="X802" s="82">
        <v>0</v>
      </c>
      <c r="Y802" s="82">
        <v>8.9655100000000001</v>
      </c>
      <c r="Z802" s="82">
        <v>5.0839999999999996</v>
      </c>
      <c r="AC802" s="82">
        <v>2.3426178480398256</v>
      </c>
    </row>
    <row r="803" spans="1:29">
      <c r="A803" s="82">
        <v>1936</v>
      </c>
      <c r="B803" s="82" t="s">
        <v>259</v>
      </c>
      <c r="C803" s="82" t="s">
        <v>260</v>
      </c>
      <c r="D803" s="82">
        <v>128</v>
      </c>
      <c r="E803" s="82">
        <v>3722</v>
      </c>
      <c r="F803" s="83">
        <v>5574.7608812466415</v>
      </c>
      <c r="G803" s="82">
        <v>25.070554780030822</v>
      </c>
      <c r="H803" s="82">
        <v>36.5</v>
      </c>
      <c r="I803" s="82">
        <v>6.69</v>
      </c>
      <c r="J803" s="82">
        <v>0.18295964125560538</v>
      </c>
      <c r="K803" s="82">
        <v>4.7659099999999999</v>
      </c>
      <c r="L803" s="82">
        <v>5.0000000000000001E-3</v>
      </c>
      <c r="M803" s="82">
        <v>1.4419999999999999</v>
      </c>
      <c r="N803" s="82">
        <v>1.327</v>
      </c>
      <c r="O803" s="82">
        <v>0.46400000000000002</v>
      </c>
      <c r="P803" s="82">
        <v>3.3338940335579217</v>
      </c>
      <c r="Q803" s="82">
        <v>4.3125</v>
      </c>
      <c r="R803" s="82">
        <v>4.375</v>
      </c>
      <c r="S803" s="82">
        <v>3.6049034423434194</v>
      </c>
      <c r="T803" s="82">
        <v>0.18983557548579971</v>
      </c>
      <c r="W803" s="82">
        <v>4.5067000000000004</v>
      </c>
      <c r="X803" s="82">
        <v>0</v>
      </c>
      <c r="Y803" s="82">
        <v>9.3189700000000002</v>
      </c>
      <c r="Z803" s="82">
        <v>5.1829999999999998</v>
      </c>
      <c r="AC803" s="82">
        <v>2.3643087540401946</v>
      </c>
    </row>
    <row r="804" spans="1:29">
      <c r="A804" s="82">
        <v>1937</v>
      </c>
      <c r="B804" s="82" t="s">
        <v>259</v>
      </c>
      <c r="C804" s="82" t="s">
        <v>260</v>
      </c>
      <c r="D804" s="82">
        <v>128</v>
      </c>
      <c r="E804" s="82">
        <v>3749</v>
      </c>
      <c r="F804" s="83">
        <v>5668.4635902907439</v>
      </c>
      <c r="G804" s="82">
        <v>25.494853171823618</v>
      </c>
      <c r="H804" s="82">
        <v>36.97</v>
      </c>
      <c r="I804" s="82">
        <v>7.141</v>
      </c>
      <c r="J804" s="82">
        <v>0.18036689539280212</v>
      </c>
      <c r="K804" s="82">
        <v>4.9565460000000003</v>
      </c>
      <c r="L804" s="82">
        <v>0.11</v>
      </c>
      <c r="M804" s="82">
        <v>1.6739999999999999</v>
      </c>
      <c r="N804" s="82">
        <v>1.569</v>
      </c>
      <c r="O804" s="82">
        <v>0.51100000000000001</v>
      </c>
      <c r="P804" s="82">
        <v>3.3927516180558905</v>
      </c>
      <c r="Q804" s="82">
        <v>4.5824999999999996</v>
      </c>
      <c r="R804" s="82">
        <v>4.55</v>
      </c>
      <c r="S804" s="82">
        <v>3.4053579704895638</v>
      </c>
      <c r="T804" s="82">
        <v>0.17913457498949728</v>
      </c>
      <c r="V804" s="82">
        <v>0.59399999999999997</v>
      </c>
      <c r="W804" s="82">
        <v>4.5312000000000001</v>
      </c>
      <c r="X804" s="82">
        <v>0</v>
      </c>
      <c r="Y804" s="82">
        <v>9.4695400000000003</v>
      </c>
      <c r="Z804" s="82">
        <v>5.266</v>
      </c>
      <c r="AC804" s="82">
        <v>2.310081489039272</v>
      </c>
    </row>
    <row r="805" spans="1:29">
      <c r="A805" s="82">
        <v>1938</v>
      </c>
      <c r="B805" s="82" t="s">
        <v>259</v>
      </c>
      <c r="C805" s="82" t="s">
        <v>260</v>
      </c>
      <c r="D805" s="82">
        <v>128</v>
      </c>
      <c r="E805" s="82">
        <v>3777</v>
      </c>
      <c r="F805" s="83">
        <v>5762.3907863383629</v>
      </c>
      <c r="G805" s="82">
        <v>25.924756287969835</v>
      </c>
      <c r="H805" s="82">
        <v>37.6</v>
      </c>
      <c r="I805" s="82">
        <v>7.5140000000000002</v>
      </c>
      <c r="J805" s="82">
        <v>0.18725046579717861</v>
      </c>
      <c r="K805" s="82">
        <v>5.0042049999999998</v>
      </c>
      <c r="L805" s="82">
        <v>0.111</v>
      </c>
      <c r="M805" s="82">
        <v>1.625</v>
      </c>
      <c r="N805" s="82">
        <v>1.5349999999999999</v>
      </c>
      <c r="O805" s="82">
        <v>0.56399999999999995</v>
      </c>
      <c r="P805" s="82">
        <v>3.5317892914341367</v>
      </c>
      <c r="Q805" s="82">
        <v>4.5525000000000002</v>
      </c>
      <c r="R805" s="82">
        <v>4.2750000000000004</v>
      </c>
      <c r="S805" s="82">
        <v>3.3031972313748765</v>
      </c>
      <c r="T805" s="82">
        <v>0.16598349747138674</v>
      </c>
      <c r="V805" s="82">
        <v>0.59899999999999998</v>
      </c>
      <c r="W805" s="82">
        <v>4.5819999999999999</v>
      </c>
      <c r="X805" s="82">
        <v>0</v>
      </c>
      <c r="Y805" s="82">
        <v>9.6111900000000006</v>
      </c>
      <c r="Z805" s="82">
        <v>5.3710000000000004</v>
      </c>
      <c r="AC805" s="82">
        <v>2.3534633010400099</v>
      </c>
    </row>
    <row r="806" spans="1:29">
      <c r="A806" s="82">
        <v>1939</v>
      </c>
      <c r="B806" s="82" t="s">
        <v>259</v>
      </c>
      <c r="C806" s="82" t="s">
        <v>260</v>
      </c>
      <c r="D806" s="82">
        <v>128</v>
      </c>
      <c r="E806" s="82">
        <v>3805</v>
      </c>
      <c r="F806" s="83">
        <v>5992.951379763469</v>
      </c>
      <c r="G806" s="82">
        <v>26.964017490763688</v>
      </c>
      <c r="H806" s="82">
        <v>38.15</v>
      </c>
      <c r="I806" s="82">
        <v>8.1270000000000007</v>
      </c>
      <c r="J806" s="82">
        <v>0.19306016980435586</v>
      </c>
      <c r="K806" s="82">
        <v>5.1471819999999999</v>
      </c>
      <c r="L806" s="82">
        <v>8.7999999999999995E-2</v>
      </c>
      <c r="M806" s="82">
        <v>1.74</v>
      </c>
      <c r="N806" s="82">
        <v>1.5780000000000001</v>
      </c>
      <c r="O806" s="82">
        <v>0.71399999999999997</v>
      </c>
      <c r="P806" s="82">
        <v>3.8328678414222432</v>
      </c>
      <c r="Q806" s="82">
        <v>4.6425000000000001</v>
      </c>
      <c r="R806" s="82">
        <v>4.625</v>
      </c>
      <c r="S806" s="82">
        <v>3.3713043907846676</v>
      </c>
      <c r="T806" s="82">
        <v>0.15300849021779253</v>
      </c>
      <c r="V806" s="82">
        <v>0.85799999999999998</v>
      </c>
      <c r="W806" s="82">
        <v>4.9149000000000003</v>
      </c>
      <c r="X806" s="82">
        <v>0</v>
      </c>
      <c r="Y806" s="82">
        <v>9.9646500000000007</v>
      </c>
      <c r="Z806" s="82">
        <v>5.51</v>
      </c>
      <c r="AC806" s="82">
        <v>2.3889426472868438</v>
      </c>
    </row>
    <row r="807" spans="1:29">
      <c r="A807" s="82">
        <v>1940</v>
      </c>
      <c r="B807" s="82" t="s">
        <v>259</v>
      </c>
      <c r="C807" s="82" t="s">
        <v>260</v>
      </c>
      <c r="D807" s="82">
        <v>128</v>
      </c>
      <c r="E807" s="82">
        <v>3832</v>
      </c>
      <c r="F807" s="83">
        <v>5116.2839248434229</v>
      </c>
      <c r="G807" s="82">
        <v>22.991409627292743</v>
      </c>
      <c r="H807" s="82">
        <v>29.41</v>
      </c>
      <c r="I807" s="82">
        <v>8.6199999999999992</v>
      </c>
      <c r="J807" s="82">
        <v>0.1597447795823666</v>
      </c>
      <c r="K807" s="82">
        <v>6.3863190000000003</v>
      </c>
      <c r="L807" s="82">
        <v>0.29799999999999999</v>
      </c>
      <c r="M807" s="82">
        <v>1.377</v>
      </c>
      <c r="N807" s="82">
        <v>1.5169999999999999</v>
      </c>
      <c r="O807" s="82">
        <v>1.056</v>
      </c>
      <c r="P807" s="82">
        <v>4.1170469650570585</v>
      </c>
      <c r="Q807" s="82">
        <v>4.8125</v>
      </c>
      <c r="R807" s="82">
        <v>4.9249999999999998</v>
      </c>
      <c r="S807" s="82">
        <v>3.2350900719650846</v>
      </c>
      <c r="T807" s="82">
        <v>0.14622969837587008</v>
      </c>
      <c r="V807" s="82">
        <v>0.97299999999999998</v>
      </c>
      <c r="W807" s="82">
        <v>5.1791</v>
      </c>
      <c r="X807" s="82">
        <v>0</v>
      </c>
      <c r="Y807" s="82">
        <v>9.8000399999999992</v>
      </c>
      <c r="Z807" s="82">
        <v>5.5990000000000002</v>
      </c>
      <c r="AC807" s="82">
        <v>2.4599013397805125</v>
      </c>
    </row>
    <row r="808" spans="1:29">
      <c r="A808" s="82">
        <v>1941</v>
      </c>
      <c r="B808" s="82" t="s">
        <v>259</v>
      </c>
      <c r="C808" s="82" t="s">
        <v>260</v>
      </c>
      <c r="D808" s="82">
        <v>128</v>
      </c>
      <c r="E808" s="82">
        <v>3863</v>
      </c>
      <c r="F808" s="83">
        <v>4573.7457934247996</v>
      </c>
      <c r="G808" s="82">
        <v>20.53155838328853</v>
      </c>
      <c r="H808" s="82">
        <v>28.2</v>
      </c>
      <c r="I808" s="82">
        <v>9.7880000000000003</v>
      </c>
      <c r="J808" s="82">
        <v>0.16203514507560277</v>
      </c>
      <c r="K808" s="82">
        <v>7.3395000000000001</v>
      </c>
      <c r="L808" s="82">
        <v>5.1999999999999998E-2</v>
      </c>
      <c r="M808" s="82">
        <v>1.3109999999999999</v>
      </c>
      <c r="N808" s="82">
        <v>1.278</v>
      </c>
      <c r="O808" s="82">
        <v>1.667</v>
      </c>
      <c r="P808" s="82">
        <v>4.7944982562701295</v>
      </c>
      <c r="Q808" s="82">
        <v>4</v>
      </c>
      <c r="R808" s="82">
        <v>4.2</v>
      </c>
      <c r="S808" s="82">
        <v>3.8821080863581012</v>
      </c>
      <c r="T808" s="82">
        <v>0.12453003677973029</v>
      </c>
      <c r="V808" s="82">
        <v>1.0629999999999999</v>
      </c>
      <c r="W808" s="82">
        <v>5.1655384615384614</v>
      </c>
      <c r="X808" s="82">
        <v>0</v>
      </c>
      <c r="Y808" s="82">
        <v>9.7196499999999997</v>
      </c>
      <c r="Z808" s="82">
        <v>5.7060000000000004</v>
      </c>
      <c r="AC808" s="82">
        <v>2.6136451735167947</v>
      </c>
    </row>
    <row r="809" spans="1:29">
      <c r="A809" s="82">
        <v>1942</v>
      </c>
      <c r="B809" s="82" t="s">
        <v>259</v>
      </c>
      <c r="C809" s="82" t="s">
        <v>260</v>
      </c>
      <c r="D809" s="82">
        <v>128</v>
      </c>
      <c r="E809" s="82">
        <v>3903</v>
      </c>
      <c r="F809" s="83">
        <v>4628.5318985395843</v>
      </c>
      <c r="G809" s="82">
        <v>20.78397856157622</v>
      </c>
      <c r="H809" s="82">
        <v>30.77</v>
      </c>
      <c r="I809" s="82">
        <v>11.02</v>
      </c>
      <c r="J809" s="82">
        <v>0.17150635208711434</v>
      </c>
      <c r="K809" s="82">
        <v>7.5777960000000002</v>
      </c>
      <c r="L809" s="82">
        <v>-0.108</v>
      </c>
      <c r="M809" s="82">
        <v>1.21</v>
      </c>
      <c r="N809" s="82">
        <v>1.0529999999999999</v>
      </c>
      <c r="O809" s="82">
        <v>1.919</v>
      </c>
      <c r="P809" s="82">
        <v>5.4623965615780472</v>
      </c>
      <c r="Q809" s="82">
        <v>4</v>
      </c>
      <c r="R809" s="82">
        <v>4.05</v>
      </c>
      <c r="S809" s="82">
        <v>4.2226438834070574</v>
      </c>
      <c r="T809" s="82">
        <v>9.8992740471869331E-2</v>
      </c>
      <c r="V809" s="82">
        <v>1.1850000000000001</v>
      </c>
      <c r="W809" s="82">
        <v>4.789118756429307</v>
      </c>
      <c r="X809" s="82">
        <v>0</v>
      </c>
      <c r="Y809" s="82">
        <v>10.223699999999999</v>
      </c>
      <c r="Z809" s="82">
        <v>5.9720000000000004</v>
      </c>
      <c r="AC809" s="82">
        <v>2.8974799434914695</v>
      </c>
    </row>
    <row r="810" spans="1:29">
      <c r="A810" s="82">
        <v>1943</v>
      </c>
      <c r="B810" s="82" t="s">
        <v>259</v>
      </c>
      <c r="C810" s="82" t="s">
        <v>260</v>
      </c>
      <c r="D810" s="82">
        <v>128</v>
      </c>
      <c r="E810" s="82">
        <v>3949</v>
      </c>
      <c r="F810" s="83">
        <v>5079.9518865535583</v>
      </c>
      <c r="G810" s="82">
        <v>22.84049723451713</v>
      </c>
      <c r="H810" s="82">
        <v>30.6</v>
      </c>
      <c r="I810" s="82">
        <v>12.48</v>
      </c>
      <c r="J810" s="82">
        <v>0.16490384615384615</v>
      </c>
      <c r="K810" s="82">
        <v>7.6254549999999997</v>
      </c>
      <c r="L810" s="82">
        <v>0.184</v>
      </c>
      <c r="M810" s="82">
        <v>1.2250000000000001</v>
      </c>
      <c r="N810" s="82">
        <v>1.3380000000000001</v>
      </c>
      <c r="O810" s="82">
        <v>3.2930000000000001</v>
      </c>
      <c r="P810" s="82">
        <v>6.6271152956906789</v>
      </c>
      <c r="Q810" s="82">
        <v>4</v>
      </c>
      <c r="R810" s="82">
        <v>4.3499999999999996</v>
      </c>
      <c r="S810" s="82">
        <v>4.6312868398658047</v>
      </c>
      <c r="T810" s="82">
        <v>9.8878205128205124E-2</v>
      </c>
      <c r="V810" s="82">
        <v>1.2629999999999999</v>
      </c>
      <c r="W810" s="82">
        <v>4.7667804323094431</v>
      </c>
      <c r="X810" s="82">
        <v>0</v>
      </c>
      <c r="Y810" s="82">
        <v>10.2479</v>
      </c>
      <c r="Z810" s="82">
        <v>6.2670000000000003</v>
      </c>
      <c r="AC810" s="82">
        <v>3.1813147134661439</v>
      </c>
    </row>
    <row r="811" spans="1:29">
      <c r="A811" s="82">
        <v>1944</v>
      </c>
      <c r="B811" s="82" t="s">
        <v>259</v>
      </c>
      <c r="C811" s="82" t="s">
        <v>260</v>
      </c>
      <c r="D811" s="82">
        <v>128</v>
      </c>
      <c r="E811" s="82">
        <v>3998</v>
      </c>
      <c r="F811" s="83">
        <v>5543.1040520260131</v>
      </c>
      <c r="G811" s="82">
        <v>24.939155131300478</v>
      </c>
      <c r="H811" s="82">
        <v>32.049999999999997</v>
      </c>
      <c r="I811" s="82">
        <v>13.85</v>
      </c>
      <c r="J811" s="82">
        <v>0.1403610108303249</v>
      </c>
      <c r="K811" s="82">
        <v>7.8160920000000003</v>
      </c>
      <c r="L811" s="82">
        <v>0.255</v>
      </c>
      <c r="M811" s="82">
        <v>1.167</v>
      </c>
      <c r="N811" s="82">
        <v>1.361</v>
      </c>
      <c r="O811" s="82">
        <v>4.5659999999999998</v>
      </c>
      <c r="P811" s="82">
        <v>8.197353620379241</v>
      </c>
      <c r="Q811" s="82">
        <v>4</v>
      </c>
      <c r="R811" s="82">
        <v>3.9750000000000001</v>
      </c>
      <c r="S811" s="82">
        <v>4.9377690572098647</v>
      </c>
      <c r="T811" s="82">
        <v>9.0317689530685918E-2</v>
      </c>
      <c r="V811" s="82">
        <v>1.39</v>
      </c>
      <c r="W811" s="82">
        <v>4.7667804323094431</v>
      </c>
      <c r="X811" s="82">
        <v>0</v>
      </c>
      <c r="Y811" s="82">
        <v>10.3207</v>
      </c>
      <c r="Z811" s="82">
        <v>6.4</v>
      </c>
      <c r="AC811" s="82">
        <v>3.5715875221813214</v>
      </c>
    </row>
    <row r="812" spans="1:29">
      <c r="A812" s="82">
        <v>1945</v>
      </c>
      <c r="B812" s="82" t="s">
        <v>259</v>
      </c>
      <c r="C812" s="82" t="s">
        <v>260</v>
      </c>
      <c r="D812" s="82">
        <v>128</v>
      </c>
      <c r="E812" s="82">
        <v>4045</v>
      </c>
      <c r="F812" s="83">
        <v>5066.1359703337457</v>
      </c>
      <c r="G812" s="82">
        <v>22.775523948494069</v>
      </c>
      <c r="H812" s="82">
        <v>36.81</v>
      </c>
      <c r="I812" s="82">
        <v>14</v>
      </c>
      <c r="J812" s="82">
        <v>0.14142857142857143</v>
      </c>
      <c r="K812" s="82">
        <v>7.9114100000000001</v>
      </c>
      <c r="L812" s="82">
        <v>0.25600000000000001</v>
      </c>
      <c r="M812" s="82">
        <v>0.69599999999999995</v>
      </c>
      <c r="N812" s="82">
        <v>0.90400000000000003</v>
      </c>
      <c r="O812" s="82">
        <v>4.9109999999999996</v>
      </c>
      <c r="P812" s="82">
        <v>9.0732619132274728</v>
      </c>
      <c r="Q812" s="82">
        <v>4</v>
      </c>
      <c r="R812" s="82">
        <v>3.75</v>
      </c>
      <c r="S812" s="82">
        <v>4.3929117819315344</v>
      </c>
      <c r="T812" s="82">
        <v>0.10597142857142856</v>
      </c>
      <c r="V812" s="82">
        <v>1.7050000000000001</v>
      </c>
      <c r="W812" s="82">
        <v>4.773840720063804</v>
      </c>
      <c r="X812" s="82">
        <v>0</v>
      </c>
      <c r="Y812" s="82">
        <v>10.768599999999999</v>
      </c>
      <c r="Z812" s="82">
        <v>6.5389999999999997</v>
      </c>
      <c r="AC812" s="82">
        <v>3.8790751896538849</v>
      </c>
    </row>
    <row r="813" spans="1:29">
      <c r="A813" s="82">
        <v>1946</v>
      </c>
      <c r="B813" s="82" t="s">
        <v>259</v>
      </c>
      <c r="C813" s="82" t="s">
        <v>260</v>
      </c>
      <c r="D813" s="82">
        <v>128</v>
      </c>
      <c r="E813" s="82">
        <v>4101</v>
      </c>
      <c r="F813" s="83">
        <v>5776.6642282370149</v>
      </c>
      <c r="G813" s="82">
        <v>26.01681907503448</v>
      </c>
      <c r="H813" s="82">
        <v>45.11</v>
      </c>
      <c r="I813" s="82">
        <v>14.8</v>
      </c>
      <c r="J813" s="82">
        <v>0.1885135135135135</v>
      </c>
      <c r="K813" s="82">
        <v>7.8637509999999997</v>
      </c>
      <c r="L813" s="82">
        <v>-0.89300000000000002</v>
      </c>
      <c r="M813" s="82">
        <v>2.8479999999999999</v>
      </c>
      <c r="N813" s="82">
        <v>1.6180000000000001</v>
      </c>
      <c r="P813" s="82">
        <v>9.0434463478578522</v>
      </c>
      <c r="Q813" s="82">
        <v>3.520833333333333</v>
      </c>
      <c r="R813" s="82">
        <v>3.55</v>
      </c>
      <c r="S813" s="82">
        <v>4.461018941341325</v>
      </c>
      <c r="T813" s="82">
        <v>9.9756756756756756E-2</v>
      </c>
      <c r="V813" s="82">
        <v>1.77</v>
      </c>
      <c r="W813" s="82">
        <v>8.1</v>
      </c>
      <c r="X813" s="82">
        <v>0</v>
      </c>
      <c r="Y813" s="82">
        <v>11.9285</v>
      </c>
      <c r="Z813" s="82">
        <v>6.6539999999999999</v>
      </c>
      <c r="AC813" s="82">
        <v>4.4822240758500689</v>
      </c>
    </row>
    <row r="814" spans="1:29">
      <c r="A814" s="82">
        <v>1947</v>
      </c>
      <c r="B814" s="82" t="s">
        <v>259</v>
      </c>
      <c r="C814" s="82" t="s">
        <v>260</v>
      </c>
      <c r="D814" s="82">
        <v>128</v>
      </c>
      <c r="E814" s="82">
        <v>4146</v>
      </c>
      <c r="F814" s="83">
        <v>6034.8480463096957</v>
      </c>
      <c r="G814" s="82">
        <v>27.18083729028795</v>
      </c>
      <c r="H814" s="82">
        <v>39.01</v>
      </c>
      <c r="I814" s="82">
        <v>16.3</v>
      </c>
      <c r="J814" s="82">
        <v>0.22269938650306748</v>
      </c>
      <c r="K814" s="82">
        <v>8.0782170000000004</v>
      </c>
      <c r="L814" s="82">
        <v>-0.41799999999999998</v>
      </c>
      <c r="M814" s="82">
        <v>3.09</v>
      </c>
      <c r="N814" s="82">
        <v>2.3130000000000002</v>
      </c>
      <c r="P814" s="82">
        <v>8.5916492603692749</v>
      </c>
      <c r="Q814" s="82">
        <v>3.5</v>
      </c>
      <c r="R814" s="82">
        <v>3.65</v>
      </c>
      <c r="S814" s="82">
        <v>4.4950725210462208</v>
      </c>
      <c r="V814" s="82">
        <v>1.992</v>
      </c>
      <c r="W814" s="82">
        <v>8.15</v>
      </c>
      <c r="X814" s="82">
        <v>0</v>
      </c>
      <c r="Y814" s="82">
        <v>13.0884</v>
      </c>
      <c r="Z814" s="82">
        <v>6.9169999999999998</v>
      </c>
      <c r="AC814" s="82">
        <v>5.1799845520378103</v>
      </c>
    </row>
    <row r="815" spans="1:29">
      <c r="A815" s="82">
        <v>1948</v>
      </c>
      <c r="B815" s="82" t="s">
        <v>259</v>
      </c>
      <c r="C815" s="82" t="s">
        <v>260</v>
      </c>
      <c r="D815" s="82">
        <v>128</v>
      </c>
      <c r="E815" s="82">
        <v>4190</v>
      </c>
      <c r="F815" s="83">
        <v>6133.0167064439147</v>
      </c>
      <c r="G815" s="82">
        <v>27.795177354138623</v>
      </c>
      <c r="H815" s="82">
        <v>38.619999999999997</v>
      </c>
      <c r="I815" s="82">
        <v>17.7</v>
      </c>
      <c r="J815" s="82">
        <v>0.25141242937853109</v>
      </c>
      <c r="K815" s="82">
        <v>8.2926830000000002</v>
      </c>
      <c r="L815" s="82">
        <v>-0.33561849999999999</v>
      </c>
      <c r="M815" s="82">
        <v>3.4239999999999999</v>
      </c>
      <c r="N815" s="82">
        <v>2.7310000100000003</v>
      </c>
      <c r="P815" s="82">
        <v>8.3828645955887779</v>
      </c>
      <c r="Q815" s="82">
        <v>3.5</v>
      </c>
      <c r="R815" s="82">
        <v>4.0699999990000002</v>
      </c>
      <c r="S815" s="82">
        <v>4.4950725210462208</v>
      </c>
      <c r="V815" s="82">
        <v>2.3330000000000002</v>
      </c>
      <c r="W815" s="82">
        <v>9.6</v>
      </c>
      <c r="X815" s="82">
        <v>0</v>
      </c>
      <c r="Y815" s="82">
        <v>14.2751</v>
      </c>
      <c r="Z815" s="82">
        <v>7.2069999999999999</v>
      </c>
      <c r="AC815" s="82">
        <v>5.6293896044977112</v>
      </c>
    </row>
    <row r="816" spans="1:29">
      <c r="A816" s="82">
        <v>1949</v>
      </c>
      <c r="B816" s="82" t="s">
        <v>259</v>
      </c>
      <c r="C816" s="82" t="s">
        <v>260</v>
      </c>
      <c r="D816" s="82">
        <v>128</v>
      </c>
      <c r="E816" s="82">
        <v>4230</v>
      </c>
      <c r="F816" s="83">
        <v>6494.3687943262412</v>
      </c>
      <c r="G816" s="82">
        <v>28.784099828943358</v>
      </c>
      <c r="H816" s="82">
        <v>40.33</v>
      </c>
      <c r="I816" s="82">
        <v>18.899999999999999</v>
      </c>
      <c r="J816" s="82">
        <v>0.24708994708994711</v>
      </c>
      <c r="K816" s="82">
        <v>8.5188629999999996</v>
      </c>
      <c r="L816" s="82">
        <v>-0.28247129999999998</v>
      </c>
      <c r="M816" s="82">
        <v>4.2119999999999997</v>
      </c>
      <c r="N816" s="82">
        <v>3.56</v>
      </c>
      <c r="P816" s="82">
        <v>8.5037245876720444</v>
      </c>
      <c r="Q816" s="82">
        <v>3.5</v>
      </c>
      <c r="R816" s="82">
        <v>4.4199999989999998</v>
      </c>
      <c r="S816" s="82">
        <v>4.1545367239972641</v>
      </c>
      <c r="V816" s="82">
        <v>2.5110000000000001</v>
      </c>
      <c r="W816" s="82">
        <v>9.3000000000000007</v>
      </c>
      <c r="X816" s="82">
        <v>0</v>
      </c>
      <c r="Y816" s="82">
        <v>14.8391</v>
      </c>
      <c r="Z816" s="82">
        <v>7.3550000000000004</v>
      </c>
      <c r="AC816" s="82">
        <v>5.2391167957825342</v>
      </c>
    </row>
    <row r="817" spans="1:29">
      <c r="A817" s="82">
        <v>1950</v>
      </c>
      <c r="B817" s="82" t="s">
        <v>259</v>
      </c>
      <c r="C817" s="82" t="s">
        <v>260</v>
      </c>
      <c r="D817" s="82">
        <v>128</v>
      </c>
      <c r="E817" s="82">
        <v>4271</v>
      </c>
      <c r="F817" s="83">
        <v>6943.1046593303681</v>
      </c>
      <c r="G817" s="82">
        <v>30.590585521006368</v>
      </c>
      <c r="H817" s="82">
        <v>43.14</v>
      </c>
      <c r="I817" s="82">
        <v>21.568000000000001</v>
      </c>
      <c r="J817" s="82">
        <v>0.2722222222222222</v>
      </c>
      <c r="K817" s="82">
        <v>9.0423679999999997</v>
      </c>
      <c r="L817" s="82">
        <v>-0.83482860000000003</v>
      </c>
      <c r="M817" s="82">
        <v>5.89</v>
      </c>
      <c r="N817" s="82">
        <v>4.5919999999999996</v>
      </c>
      <c r="O817" s="82">
        <v>4.0892390000000001</v>
      </c>
      <c r="P817" s="82">
        <v>8.7113434004388797</v>
      </c>
      <c r="Q817" s="82">
        <v>4.083333333333333</v>
      </c>
      <c r="R817" s="82">
        <v>4.5299999990000002</v>
      </c>
      <c r="S817" s="82">
        <v>4.9606372698070524</v>
      </c>
      <c r="V817" s="82">
        <v>2.5819999999999999</v>
      </c>
      <c r="W817" s="82">
        <v>9.6999999999999993</v>
      </c>
      <c r="X817" s="82">
        <v>0</v>
      </c>
      <c r="Y817" s="82">
        <v>15.585599999999999</v>
      </c>
      <c r="Z817" s="82">
        <v>7.5389999999999997</v>
      </c>
      <c r="AC817" s="82">
        <v>5.3100754882762029</v>
      </c>
    </row>
    <row r="818" spans="1:29">
      <c r="A818" s="82">
        <v>1951</v>
      </c>
      <c r="B818" s="82" t="s">
        <v>259</v>
      </c>
      <c r="C818" s="82" t="s">
        <v>260</v>
      </c>
      <c r="D818" s="82">
        <v>128</v>
      </c>
      <c r="E818" s="82">
        <v>4303.62</v>
      </c>
      <c r="F818" s="83">
        <v>6936.4860280415087</v>
      </c>
      <c r="G818" s="82">
        <v>30.529660091460777</v>
      </c>
      <c r="H818" s="82">
        <v>43.09</v>
      </c>
      <c r="I818" s="82">
        <v>23.137</v>
      </c>
      <c r="J818" s="82">
        <v>0.24914529914529918</v>
      </c>
      <c r="K818" s="82">
        <v>9.9941960000000005</v>
      </c>
      <c r="L818" s="82">
        <v>0.27603359999999999</v>
      </c>
      <c r="M818" s="82">
        <v>6.9930000000000003</v>
      </c>
      <c r="N818" s="82">
        <v>5.7930000000000001</v>
      </c>
      <c r="O818" s="82">
        <v>5.5135800000000001</v>
      </c>
      <c r="P818" s="82">
        <v>8.9200492965374529</v>
      </c>
      <c r="Q818" s="82">
        <v>5</v>
      </c>
      <c r="R818" s="82">
        <v>5.1399999989999996</v>
      </c>
      <c r="S818" s="82">
        <v>4.5885954956392405</v>
      </c>
      <c r="V818" s="82">
        <v>3.157</v>
      </c>
      <c r="W818" s="82">
        <v>8.8000000000000007</v>
      </c>
      <c r="X818" s="82">
        <v>0</v>
      </c>
      <c r="Y818" s="82">
        <v>16.423999999999999</v>
      </c>
      <c r="Z818" s="82">
        <v>7.8090000000000002</v>
      </c>
      <c r="AA818" s="82">
        <v>5.8289999999999997</v>
      </c>
      <c r="AB818" s="82">
        <v>10.595000000000001</v>
      </c>
      <c r="AC818" s="82">
        <v>5.7949598869829391</v>
      </c>
    </row>
    <row r="819" spans="1:29">
      <c r="A819" s="82">
        <v>1952</v>
      </c>
      <c r="B819" s="82" t="s">
        <v>259</v>
      </c>
      <c r="C819" s="82" t="s">
        <v>260</v>
      </c>
      <c r="D819" s="82">
        <v>128</v>
      </c>
      <c r="E819" s="82">
        <v>4334</v>
      </c>
      <c r="F819" s="83">
        <v>6955.2376557452699</v>
      </c>
      <c r="G819" s="82">
        <v>30.816642736594599</v>
      </c>
      <c r="H819" s="82">
        <v>42.24</v>
      </c>
      <c r="I819" s="82">
        <v>24.675999999999998</v>
      </c>
      <c r="J819" s="82">
        <v>0.17024639325660562</v>
      </c>
      <c r="K819" s="82">
        <v>10.374930000000001</v>
      </c>
      <c r="L819" s="82">
        <v>0.1587083</v>
      </c>
      <c r="M819" s="82">
        <v>6.6449999999999996</v>
      </c>
      <c r="N819" s="82">
        <v>5.8739999999999997</v>
      </c>
      <c r="O819" s="82">
        <v>5.8059669999999999</v>
      </c>
      <c r="P819" s="82">
        <v>9.6550388474067237</v>
      </c>
      <c r="Q819" s="82">
        <v>5</v>
      </c>
      <c r="R819" s="82">
        <v>5.289999999</v>
      </c>
      <c r="S819" s="82">
        <v>4.2785406136070101</v>
      </c>
      <c r="V819" s="82">
        <v>3.5640000000000001</v>
      </c>
      <c r="W819" s="82">
        <v>7.8</v>
      </c>
      <c r="X819" s="82">
        <v>0</v>
      </c>
      <c r="Y819" s="82">
        <v>17.071999999999999</v>
      </c>
      <c r="Z819" s="82">
        <v>8.0440000000000005</v>
      </c>
      <c r="AA819" s="82">
        <v>6.0330000000000004</v>
      </c>
      <c r="AB819" s="82">
        <v>11.039</v>
      </c>
      <c r="AC819" s="82">
        <v>5.9250508232213308</v>
      </c>
    </row>
    <row r="820" spans="1:29">
      <c r="A820" s="82">
        <v>1953</v>
      </c>
      <c r="B820" s="82" t="s">
        <v>259</v>
      </c>
      <c r="C820" s="82" t="s">
        <v>260</v>
      </c>
      <c r="D820" s="82">
        <v>128</v>
      </c>
      <c r="E820" s="82">
        <v>4369.28</v>
      </c>
      <c r="F820" s="83">
        <v>7291.5903764464629</v>
      </c>
      <c r="G820" s="82">
        <v>32.390013412031728</v>
      </c>
      <c r="H820" s="82">
        <v>42.95</v>
      </c>
      <c r="I820" s="82">
        <v>26.431999999999999</v>
      </c>
      <c r="J820" s="82">
        <v>0.17005901937046006</v>
      </c>
      <c r="K820" s="82">
        <v>10.47011</v>
      </c>
      <c r="L820" s="82">
        <v>0.13108880000000001</v>
      </c>
      <c r="M820" s="82">
        <v>6.9080000000000004</v>
      </c>
      <c r="N820" s="82">
        <v>6.1779999999999999</v>
      </c>
      <c r="O820" s="82">
        <v>6.1818929999999996</v>
      </c>
      <c r="P820" s="82">
        <v>10.2605891971275</v>
      </c>
      <c r="Q820" s="82">
        <v>4.875</v>
      </c>
      <c r="R820" s="82">
        <v>5.08</v>
      </c>
      <c r="S820" s="82">
        <v>4.4025746085553346</v>
      </c>
      <c r="T820" s="82">
        <v>0.31064528301886796</v>
      </c>
      <c r="V820" s="82">
        <v>3.9279999999999999</v>
      </c>
      <c r="W820" s="82">
        <v>7.45</v>
      </c>
      <c r="X820" s="82">
        <v>0</v>
      </c>
      <c r="Y820" s="82">
        <v>17.948</v>
      </c>
      <c r="Z820" s="82">
        <v>8.2970000000000006</v>
      </c>
      <c r="AA820" s="82">
        <v>6.3079999999999998</v>
      </c>
      <c r="AB820" s="82">
        <v>11.64</v>
      </c>
      <c r="AC820" s="82">
        <v>6.0551417594597234</v>
      </c>
    </row>
    <row r="821" spans="1:29">
      <c r="A821" s="82">
        <v>1954</v>
      </c>
      <c r="B821" s="82" t="s">
        <v>259</v>
      </c>
      <c r="C821" s="82" t="s">
        <v>260</v>
      </c>
      <c r="D821" s="82">
        <v>128</v>
      </c>
      <c r="E821" s="82">
        <v>4406</v>
      </c>
      <c r="F821" s="83">
        <v>7371.3118474807079</v>
      </c>
      <c r="G821" s="82">
        <v>33.011826441686971</v>
      </c>
      <c r="H821" s="82">
        <v>44.74</v>
      </c>
      <c r="I821" s="82">
        <v>27.704999999999998</v>
      </c>
      <c r="J821" s="82">
        <v>0.17368706009745533</v>
      </c>
      <c r="K821" s="82">
        <v>10.47011</v>
      </c>
      <c r="L821" s="82">
        <v>-0.51781270000000001</v>
      </c>
      <c r="M821" s="82">
        <v>8.0830000000000002</v>
      </c>
      <c r="N821" s="82">
        <v>6.649</v>
      </c>
      <c r="O821" s="82">
        <v>6.2236630000000002</v>
      </c>
      <c r="P821" s="82">
        <v>10.217817982834953</v>
      </c>
      <c r="Q821" s="82">
        <v>5</v>
      </c>
      <c r="R821" s="82">
        <v>5.2399999990000001</v>
      </c>
      <c r="S821" s="82">
        <v>4.7746163827231483</v>
      </c>
      <c r="T821" s="82">
        <v>0.30639130434782608</v>
      </c>
      <c r="U821" s="82">
        <v>4.2439999999999998</v>
      </c>
      <c r="V821" s="82">
        <v>4.2640000000000002</v>
      </c>
      <c r="W821" s="82">
        <v>7.48</v>
      </c>
      <c r="X821" s="82">
        <v>0</v>
      </c>
      <c r="Y821" s="82">
        <v>18.837</v>
      </c>
      <c r="Z821" s="82">
        <v>8.6379999999999999</v>
      </c>
      <c r="AA821" s="82">
        <v>6.5720000000000001</v>
      </c>
      <c r="AB821" s="82">
        <v>12.265000000000001</v>
      </c>
      <c r="AC821" s="82">
        <v>6.2680178369407296</v>
      </c>
    </row>
    <row r="822" spans="1:29">
      <c r="A822" s="82">
        <v>1955</v>
      </c>
      <c r="B822" s="82" t="s">
        <v>259</v>
      </c>
      <c r="C822" s="82" t="s">
        <v>260</v>
      </c>
      <c r="D822" s="82">
        <v>128</v>
      </c>
      <c r="E822" s="82">
        <v>4439</v>
      </c>
      <c r="F822" s="83">
        <v>7395.3593151610721</v>
      </c>
      <c r="G822" s="82">
        <v>33.108144667612542</v>
      </c>
      <c r="H822" s="82">
        <v>44.54</v>
      </c>
      <c r="I822" s="82">
        <v>28.92</v>
      </c>
      <c r="J822" s="82">
        <v>0.15995850622406638</v>
      </c>
      <c r="K822" s="82">
        <v>11.04121</v>
      </c>
      <c r="L822" s="82">
        <v>0.20715359999999999</v>
      </c>
      <c r="M822" s="82">
        <v>8.1389999999999993</v>
      </c>
      <c r="N822" s="82">
        <v>7.3029999999999999</v>
      </c>
      <c r="O822" s="82">
        <v>6.4325099999999997</v>
      </c>
      <c r="P822" s="82">
        <v>10.603884469738718</v>
      </c>
      <c r="Q822" s="82">
        <v>5.791666666666667</v>
      </c>
      <c r="R822" s="82">
        <v>5.5499999989999997</v>
      </c>
      <c r="S822" s="82">
        <v>5.1776666556280428</v>
      </c>
      <c r="T822" s="82">
        <v>0.29128919860627178</v>
      </c>
      <c r="U822" s="82">
        <v>4.694</v>
      </c>
      <c r="V822" s="82">
        <v>4.2720000000000002</v>
      </c>
      <c r="W822" s="82">
        <v>7.11</v>
      </c>
      <c r="X822" s="82">
        <v>0</v>
      </c>
      <c r="Y822" s="82">
        <v>19.66</v>
      </c>
      <c r="Z822" s="82">
        <v>9.1050000000000004</v>
      </c>
      <c r="AA822" s="82">
        <v>6.8609999999999998</v>
      </c>
      <c r="AB822" s="82">
        <v>12.798999999999999</v>
      </c>
      <c r="AC822" s="82">
        <v>6.4454145681749022</v>
      </c>
    </row>
    <row r="823" spans="1:29">
      <c r="A823" s="82">
        <v>1956</v>
      </c>
      <c r="B823" s="82" t="s">
        <v>259</v>
      </c>
      <c r="C823" s="82" t="s">
        <v>260</v>
      </c>
      <c r="D823" s="82">
        <v>128</v>
      </c>
      <c r="E823" s="82">
        <v>4466.4709999999995</v>
      </c>
      <c r="F823" s="83">
        <v>7438.7586978623622</v>
      </c>
      <c r="G823" s="82">
        <v>33.566901735059744</v>
      </c>
      <c r="H823" s="82">
        <v>44.82</v>
      </c>
      <c r="I823" s="82">
        <v>30.928999999999998</v>
      </c>
      <c r="J823" s="82">
        <v>0.16308319053315659</v>
      </c>
      <c r="K823" s="82">
        <v>11.70749</v>
      </c>
      <c r="L823" s="82">
        <v>-8.9766600000000002E-2</v>
      </c>
      <c r="M823" s="82">
        <v>9.0570000000000004</v>
      </c>
      <c r="N823" s="82">
        <v>7.6779999999999999</v>
      </c>
      <c r="O823" s="82">
        <v>6.8084360000000004</v>
      </c>
      <c r="P823" s="82">
        <v>11.355757394670833</v>
      </c>
      <c r="Q823" s="82">
        <v>6</v>
      </c>
      <c r="R823" s="82">
        <v>5.7099999989999999</v>
      </c>
      <c r="S823" s="82">
        <v>5.7357293168797625</v>
      </c>
      <c r="T823" s="82">
        <v>0.28915032679738562</v>
      </c>
      <c r="U823" s="82">
        <v>4.9939999999999998</v>
      </c>
      <c r="V823" s="82">
        <v>4.7519999999999998</v>
      </c>
      <c r="W823" s="82">
        <v>7.52</v>
      </c>
      <c r="X823" s="82">
        <v>0</v>
      </c>
      <c r="Y823" s="82">
        <v>20.736999999999998</v>
      </c>
      <c r="Z823" s="82">
        <v>9.593</v>
      </c>
      <c r="AA823" s="82">
        <v>7.2190000000000003</v>
      </c>
      <c r="AB823" s="82">
        <v>13.518000000000001</v>
      </c>
      <c r="AC823" s="82">
        <v>6.6464641969069627</v>
      </c>
    </row>
    <row r="824" spans="1:29">
      <c r="A824" s="82">
        <v>1957</v>
      </c>
      <c r="B824" s="82" t="s">
        <v>259</v>
      </c>
      <c r="C824" s="82" t="s">
        <v>260</v>
      </c>
      <c r="D824" s="82">
        <v>128</v>
      </c>
      <c r="E824" s="82">
        <v>4487.8310000000001</v>
      </c>
      <c r="F824" s="83">
        <v>7965.0949423006341</v>
      </c>
      <c r="G824" s="82">
        <v>35.096368736395029</v>
      </c>
      <c r="H824" s="82">
        <v>45.47</v>
      </c>
      <c r="I824" s="82">
        <v>32.869999999999997</v>
      </c>
      <c r="J824" s="82">
        <v>0.16878612716763006</v>
      </c>
      <c r="K824" s="82">
        <v>12.028729999999999</v>
      </c>
      <c r="L824" s="82">
        <v>0.31763550000000002</v>
      </c>
      <c r="M824" s="82">
        <v>9.3829999999999991</v>
      </c>
      <c r="N824" s="82">
        <v>8.1039999999999992</v>
      </c>
      <c r="O824" s="82">
        <v>7.1843620000000001</v>
      </c>
      <c r="P824" s="82">
        <v>11.993948934246447</v>
      </c>
      <c r="Q824" s="82">
        <v>6</v>
      </c>
      <c r="R824" s="82">
        <v>5.7699999990000004</v>
      </c>
      <c r="S824" s="82">
        <v>6.0457841989119938</v>
      </c>
      <c r="U824" s="82">
        <v>5.3609999999999998</v>
      </c>
      <c r="V824" s="82">
        <v>5.2329999999999997</v>
      </c>
      <c r="W824" s="82">
        <v>6.9139999989999996</v>
      </c>
      <c r="X824" s="82">
        <v>0</v>
      </c>
      <c r="Y824" s="82">
        <v>21.81</v>
      </c>
      <c r="Z824" s="82">
        <v>10.058</v>
      </c>
      <c r="AA824" s="82">
        <v>7.5910000000000002</v>
      </c>
      <c r="AB824" s="82">
        <v>14.218999999999999</v>
      </c>
      <c r="AC824" s="82">
        <v>7.072216351868974</v>
      </c>
    </row>
    <row r="825" spans="1:29">
      <c r="A825" s="82">
        <v>1958</v>
      </c>
      <c r="B825" s="82" t="s">
        <v>259</v>
      </c>
      <c r="C825" s="82" t="s">
        <v>260</v>
      </c>
      <c r="D825" s="82">
        <v>128</v>
      </c>
      <c r="E825" s="82">
        <v>4515.1319999999996</v>
      </c>
      <c r="F825" s="83">
        <v>8095.2229082117647</v>
      </c>
      <c r="G825" s="82">
        <v>35.671371938579981</v>
      </c>
      <c r="H825" s="82">
        <v>46.23</v>
      </c>
      <c r="I825" s="82">
        <v>34.340000000000003</v>
      </c>
      <c r="J825" s="82">
        <v>0.1724519510774607</v>
      </c>
      <c r="K825" s="82">
        <v>12.116709999999999</v>
      </c>
      <c r="L825" s="82">
        <v>0.89766040000000002</v>
      </c>
      <c r="M825" s="82">
        <v>9.3019999999999996</v>
      </c>
      <c r="N825" s="82">
        <v>8.7590000000000003</v>
      </c>
      <c r="O825" s="82">
        <v>8.1032919999999997</v>
      </c>
      <c r="P825" s="82">
        <v>13.81735333303391</v>
      </c>
      <c r="Q825" s="82">
        <v>5.645833333333333</v>
      </c>
      <c r="R825" s="82">
        <v>5.2399999990000001</v>
      </c>
      <c r="S825" s="82">
        <v>6.1068378255516054</v>
      </c>
      <c r="U825" s="82">
        <v>5.8789999999999996</v>
      </c>
      <c r="V825" s="82">
        <v>5.6669999999999998</v>
      </c>
      <c r="W825" s="82">
        <v>6.9059999989999996</v>
      </c>
      <c r="X825" s="82">
        <v>0</v>
      </c>
      <c r="Y825" s="82">
        <v>23.635999999999999</v>
      </c>
      <c r="Z825" s="82">
        <v>10.686</v>
      </c>
      <c r="AA825" s="82">
        <v>8.2490000000000006</v>
      </c>
      <c r="AB825" s="82">
        <v>15.387</v>
      </c>
      <c r="AC825" s="82">
        <v>7.2377866343542001</v>
      </c>
    </row>
    <row r="826" spans="1:29">
      <c r="A826" s="82">
        <v>1959</v>
      </c>
      <c r="B826" s="82" t="s">
        <v>259</v>
      </c>
      <c r="C826" s="82" t="s">
        <v>260</v>
      </c>
      <c r="D826" s="82">
        <v>128</v>
      </c>
      <c r="E826" s="82">
        <v>4546.6360000000004</v>
      </c>
      <c r="F826" s="83">
        <v>8637.1550306644294</v>
      </c>
      <c r="G826" s="82">
        <v>37.683260399076929</v>
      </c>
      <c r="H826" s="82">
        <v>47.53</v>
      </c>
      <c r="I826" s="82">
        <v>38.084000000000003</v>
      </c>
      <c r="J826" s="82">
        <v>0.18800546161117529</v>
      </c>
      <c r="K826" s="82">
        <v>12.326029999999999</v>
      </c>
      <c r="L826" s="82">
        <v>0.1102872</v>
      </c>
      <c r="M826" s="82">
        <v>11.066000000000001</v>
      </c>
      <c r="N826" s="82">
        <v>9.6579999999999995</v>
      </c>
      <c r="O826" s="82">
        <v>8.9386840000000003</v>
      </c>
      <c r="P826" s="82">
        <v>15.532704137819152</v>
      </c>
      <c r="Q826" s="82">
        <v>5.145833333333333</v>
      </c>
      <c r="R826" s="82">
        <v>5.3199999990000002</v>
      </c>
      <c r="S826" s="82">
        <v>7.5724861289652496</v>
      </c>
      <c r="U826" s="82">
        <v>6.7240000000000002</v>
      </c>
      <c r="V826" s="82">
        <v>6.1760000000000002</v>
      </c>
      <c r="W826" s="82">
        <v>6.9079999990000003</v>
      </c>
      <c r="X826" s="82">
        <v>0</v>
      </c>
      <c r="Y826" s="82">
        <v>26.954999999999998</v>
      </c>
      <c r="Z826" s="82">
        <v>11.909000000000001</v>
      </c>
      <c r="AA826" s="82">
        <v>9.3249999999999993</v>
      </c>
      <c r="AB826" s="82">
        <v>17.63</v>
      </c>
      <c r="AC826" s="82">
        <v>7.675365238065158</v>
      </c>
    </row>
    <row r="827" spans="1:29">
      <c r="A827" s="82">
        <v>1960</v>
      </c>
      <c r="B827" s="82" t="s">
        <v>259</v>
      </c>
      <c r="C827" s="82" t="s">
        <v>260</v>
      </c>
      <c r="D827" s="82">
        <v>128</v>
      </c>
      <c r="E827" s="82">
        <v>4581</v>
      </c>
      <c r="F827" s="83">
        <v>8811.831477843265</v>
      </c>
      <c r="G827" s="82">
        <v>39.782437251818926</v>
      </c>
      <c r="H827" s="82">
        <v>50.21</v>
      </c>
      <c r="I827" s="82">
        <v>40.786000000000001</v>
      </c>
      <c r="J827" s="82">
        <v>0.19518952581768254</v>
      </c>
      <c r="K827" s="82">
        <v>12.48075</v>
      </c>
      <c r="L827" s="82">
        <v>-0.4067501</v>
      </c>
      <c r="M827" s="82">
        <v>12.481</v>
      </c>
      <c r="N827" s="82">
        <v>10.317</v>
      </c>
      <c r="O827" s="82">
        <v>9.3146100000000001</v>
      </c>
      <c r="P827" s="82">
        <v>16.372370607878075</v>
      </c>
      <c r="Q827" s="82">
        <v>5.958333333333333</v>
      </c>
      <c r="R827" s="82">
        <v>5.7599999989999997</v>
      </c>
      <c r="S827" s="82">
        <v>8.4274476392898752</v>
      </c>
      <c r="T827" s="82">
        <v>0.20066666666666669</v>
      </c>
      <c r="U827" s="82">
        <v>7.3659999999999997</v>
      </c>
      <c r="V827" s="82">
        <v>6.6219999999999999</v>
      </c>
      <c r="W827" s="82">
        <v>6.9059999989999996</v>
      </c>
      <c r="X827" s="82">
        <v>0</v>
      </c>
      <c r="Y827" s="82">
        <v>30.599</v>
      </c>
      <c r="Z827" s="82">
        <v>13.323</v>
      </c>
      <c r="AA827" s="82">
        <v>10.641999999999999</v>
      </c>
      <c r="AB827" s="82">
        <v>19.957000000000001</v>
      </c>
      <c r="AC827" s="82">
        <v>8.6333075867296838</v>
      </c>
    </row>
    <row r="828" spans="1:29">
      <c r="A828" s="82">
        <v>1961</v>
      </c>
      <c r="B828" s="82" t="s">
        <v>259</v>
      </c>
      <c r="C828" s="82" t="s">
        <v>260</v>
      </c>
      <c r="D828" s="82">
        <v>128</v>
      </c>
      <c r="E828" s="82">
        <v>4609.817</v>
      </c>
      <c r="F828" s="83">
        <v>9311.8663929609356</v>
      </c>
      <c r="G828" s="82">
        <v>42.068230667291701</v>
      </c>
      <c r="H828" s="82">
        <v>52.82</v>
      </c>
      <c r="I828" s="82">
        <v>45.616</v>
      </c>
      <c r="J828" s="82">
        <v>0.20551999298491758</v>
      </c>
      <c r="K828" s="82">
        <v>12.91154</v>
      </c>
      <c r="L828" s="82">
        <v>-0.75293270000000001</v>
      </c>
      <c r="M828" s="82">
        <v>12.939</v>
      </c>
      <c r="N828" s="82">
        <v>10.618</v>
      </c>
      <c r="O828" s="82">
        <v>10.15</v>
      </c>
      <c r="P828" s="82">
        <v>18.182268307415267</v>
      </c>
      <c r="Q828" s="82">
        <v>6.625</v>
      </c>
      <c r="R828" s="82">
        <v>6.0299999990000002</v>
      </c>
      <c r="S828" s="82">
        <v>8.4274476392898752</v>
      </c>
      <c r="T828" s="82">
        <v>0.16430769230769229</v>
      </c>
      <c r="U828" s="82">
        <v>8.1170000000000009</v>
      </c>
      <c r="V828" s="82">
        <v>8.5419999999999998</v>
      </c>
      <c r="W828" s="82">
        <v>6.885999999</v>
      </c>
      <c r="X828" s="82">
        <v>0</v>
      </c>
      <c r="Y828" s="82">
        <v>34.381999999999998</v>
      </c>
      <c r="Z828" s="82">
        <v>15.226000000000001</v>
      </c>
      <c r="AA828" s="82">
        <v>12.446</v>
      </c>
      <c r="AB828" s="82">
        <v>21.936</v>
      </c>
      <c r="AC828" s="82">
        <v>10.939465092773915</v>
      </c>
    </row>
    <row r="829" spans="1:29">
      <c r="A829" s="82">
        <v>1962</v>
      </c>
      <c r="B829" s="82" t="s">
        <v>259</v>
      </c>
      <c r="C829" s="82" t="s">
        <v>260</v>
      </c>
      <c r="D829" s="82">
        <v>128</v>
      </c>
      <c r="E829" s="82">
        <v>4646.8990000000003</v>
      </c>
      <c r="F829" s="83">
        <v>9747.3605516280859</v>
      </c>
      <c r="G829" s="82">
        <v>44.114577803443055</v>
      </c>
      <c r="H829" s="82">
        <v>53.84</v>
      </c>
      <c r="I829" s="82">
        <v>51.387</v>
      </c>
      <c r="J829" s="82">
        <v>0.20750384338451358</v>
      </c>
      <c r="K829" s="82">
        <v>13.864129999999999</v>
      </c>
      <c r="L829" s="82">
        <v>-1.663233</v>
      </c>
      <c r="M829" s="82">
        <v>14.712</v>
      </c>
      <c r="N829" s="82">
        <v>11.526999999999999</v>
      </c>
      <c r="O829" s="82">
        <v>11.02716</v>
      </c>
      <c r="P829" s="82">
        <v>19.789565518198295</v>
      </c>
      <c r="Q829" s="82">
        <v>7</v>
      </c>
      <c r="R829" s="82">
        <v>6.3199999990000002</v>
      </c>
      <c r="S829" s="82">
        <v>8.5117124819744312</v>
      </c>
      <c r="T829" s="82">
        <v>0.15255905511811024</v>
      </c>
      <c r="U829" s="82">
        <v>9.8840000000000003</v>
      </c>
      <c r="V829" s="82">
        <v>10.045999999999999</v>
      </c>
      <c r="W829" s="82">
        <v>6.9019999990000001</v>
      </c>
      <c r="X829" s="82">
        <v>0</v>
      </c>
      <c r="Y829" s="82">
        <v>38.893999999999998</v>
      </c>
      <c r="Z829" s="82">
        <v>17.696999999999999</v>
      </c>
      <c r="AA829" s="82">
        <v>14.365</v>
      </c>
      <c r="AB829" s="82">
        <v>24.529</v>
      </c>
      <c r="AC829" s="82">
        <v>12.133936416417336</v>
      </c>
    </row>
    <row r="830" spans="1:29">
      <c r="A830" s="82">
        <v>1963</v>
      </c>
      <c r="B830" s="82" t="s">
        <v>259</v>
      </c>
      <c r="C830" s="82" t="s">
        <v>260</v>
      </c>
      <c r="D830" s="82">
        <v>128</v>
      </c>
      <c r="E830" s="82">
        <v>4683.5789999999997</v>
      </c>
      <c r="F830" s="83">
        <v>9731.6603392405686</v>
      </c>
      <c r="G830" s="82">
        <v>44.044311166641748</v>
      </c>
      <c r="H830" s="82">
        <v>54.91</v>
      </c>
      <c r="I830" s="82">
        <v>54.281999999999996</v>
      </c>
      <c r="J830" s="82">
        <v>0.19951365093401127</v>
      </c>
      <c r="K830" s="82">
        <v>14.71054</v>
      </c>
      <c r="L830" s="82">
        <v>0.16569619999999999</v>
      </c>
      <c r="M830" s="82">
        <v>14.702</v>
      </c>
      <c r="N830" s="82">
        <v>13.178000000000001</v>
      </c>
      <c r="O830" s="82">
        <v>12.36379</v>
      </c>
      <c r="P830" s="82">
        <v>22.452636387044684</v>
      </c>
      <c r="Q830" s="82">
        <v>6.8125</v>
      </c>
      <c r="R830" s="82">
        <v>6.4499999990000001</v>
      </c>
      <c r="S830" s="82">
        <v>8.0903581632130841</v>
      </c>
      <c r="T830" s="82">
        <v>0.13671028037383179</v>
      </c>
      <c r="U830" s="82">
        <v>11.073</v>
      </c>
      <c r="V830" s="82">
        <v>11.089</v>
      </c>
      <c r="W830" s="82">
        <v>6.9109999990000004</v>
      </c>
      <c r="X830" s="82">
        <v>0</v>
      </c>
      <c r="Y830" s="82">
        <v>44.04</v>
      </c>
      <c r="Z830" s="82">
        <v>20.596</v>
      </c>
      <c r="AA830" s="82">
        <v>16.670999999999999</v>
      </c>
      <c r="AB830" s="82">
        <v>27.369</v>
      </c>
      <c r="AC830" s="82">
        <v>13.091878765081864</v>
      </c>
    </row>
    <row r="831" spans="1:29">
      <c r="A831" s="82">
        <v>1964</v>
      </c>
      <c r="B831" s="82" t="s">
        <v>259</v>
      </c>
      <c r="C831" s="82" t="s">
        <v>260</v>
      </c>
      <c r="D831" s="82">
        <v>128</v>
      </c>
      <c r="E831" s="82">
        <v>4720.1710000000003</v>
      </c>
      <c r="F831" s="83">
        <v>10559.575066242303</v>
      </c>
      <c r="G831" s="82">
        <v>47.788682199498126</v>
      </c>
      <c r="H831" s="82">
        <v>57.39</v>
      </c>
      <c r="I831" s="82">
        <v>62.048999999999999</v>
      </c>
      <c r="J831" s="82">
        <v>0.22026140630791793</v>
      </c>
      <c r="K831" s="82">
        <v>15.165509999999999</v>
      </c>
      <c r="L831" s="82">
        <v>-1.403964</v>
      </c>
      <c r="M831" s="82">
        <v>18.076000000000001</v>
      </c>
      <c r="N831" s="82">
        <v>14.553000000000001</v>
      </c>
      <c r="O831" s="82">
        <v>13.65864</v>
      </c>
      <c r="P831" s="82">
        <v>25.150599562287614</v>
      </c>
      <c r="Q831" s="82">
        <v>6.541666666666667</v>
      </c>
      <c r="R831" s="82">
        <v>6.2399999990000001</v>
      </c>
      <c r="S831" s="82">
        <v>9.607305963566521</v>
      </c>
      <c r="T831" s="82">
        <v>0.14546644844517184</v>
      </c>
      <c r="U831" s="82">
        <v>12.523999999999999</v>
      </c>
      <c r="V831" s="82">
        <v>12.269</v>
      </c>
      <c r="W831" s="82">
        <v>6.9209999990000002</v>
      </c>
      <c r="X831" s="82">
        <v>0</v>
      </c>
      <c r="Y831" s="82">
        <v>51.048999999999999</v>
      </c>
      <c r="Z831" s="82">
        <v>24.323</v>
      </c>
      <c r="AA831" s="82">
        <v>19.765999999999998</v>
      </c>
      <c r="AB831" s="82">
        <v>31.283000000000001</v>
      </c>
      <c r="AC831" s="82">
        <v>14.936804769917249</v>
      </c>
    </row>
    <row r="832" spans="1:29">
      <c r="A832" s="82">
        <v>1965</v>
      </c>
      <c r="B832" s="82" t="s">
        <v>259</v>
      </c>
      <c r="C832" s="82" t="s">
        <v>260</v>
      </c>
      <c r="D832" s="82">
        <v>128</v>
      </c>
      <c r="E832" s="82">
        <v>4758.1000000000004</v>
      </c>
      <c r="F832" s="83">
        <v>10953.321704041527</v>
      </c>
      <c r="G832" s="82">
        <v>49.580844707102372</v>
      </c>
      <c r="H832" s="82">
        <v>58.29</v>
      </c>
      <c r="I832" s="82">
        <v>69.7</v>
      </c>
      <c r="J832" s="82">
        <v>0.21688665710186514</v>
      </c>
      <c r="K832" s="82">
        <v>15.99203</v>
      </c>
      <c r="L832" s="82">
        <v>-1.2655240000000001</v>
      </c>
      <c r="M832" s="82">
        <v>19.497</v>
      </c>
      <c r="N832" s="82">
        <v>16.023</v>
      </c>
      <c r="O832" s="82">
        <v>14.9535</v>
      </c>
      <c r="P832" s="82">
        <v>27.499796738052947</v>
      </c>
      <c r="Q832" s="82">
        <v>7</v>
      </c>
      <c r="R832" s="82">
        <v>7.3499999989999996</v>
      </c>
      <c r="S832" s="82">
        <v>9.8601305969587596</v>
      </c>
      <c r="T832" s="82">
        <v>0.12915080527086384</v>
      </c>
      <c r="U832" s="82">
        <v>14.477</v>
      </c>
      <c r="V832" s="82">
        <v>14.661</v>
      </c>
      <c r="W832" s="82">
        <v>6.8909999989999999</v>
      </c>
      <c r="X832" s="82">
        <v>0</v>
      </c>
      <c r="Y832" s="82">
        <v>59.054000000000002</v>
      </c>
      <c r="Z832" s="82">
        <v>29.527000000000001</v>
      </c>
      <c r="AA832" s="82">
        <v>23.6</v>
      </c>
      <c r="AB832" s="82">
        <v>35.454000000000001</v>
      </c>
      <c r="AC832" s="82">
        <v>15.918400016079666</v>
      </c>
    </row>
    <row r="833" spans="1:29">
      <c r="A833" s="82">
        <v>1966</v>
      </c>
      <c r="B833" s="82" t="s">
        <v>259</v>
      </c>
      <c r="C833" s="82" t="s">
        <v>260</v>
      </c>
      <c r="D833" s="82">
        <v>128</v>
      </c>
      <c r="E833" s="82">
        <v>4797.5</v>
      </c>
      <c r="F833" s="83">
        <v>11159.770713913496</v>
      </c>
      <c r="G833" s="82">
        <v>50.522957354436819</v>
      </c>
      <c r="H833" s="82">
        <v>59.54</v>
      </c>
      <c r="I833" s="82">
        <v>78.885000000000005</v>
      </c>
      <c r="J833" s="82">
        <v>0.24626988654370285</v>
      </c>
      <c r="K833" s="82">
        <v>17.121860000000002</v>
      </c>
      <c r="L833" s="82">
        <v>-1.450747</v>
      </c>
      <c r="M833" s="82">
        <v>20.74</v>
      </c>
      <c r="N833" s="82">
        <v>16.946000000000002</v>
      </c>
      <c r="O833" s="82">
        <v>16.8749</v>
      </c>
      <c r="P833" s="82">
        <v>31.004672792902838</v>
      </c>
      <c r="Q833" s="82">
        <v>7</v>
      </c>
      <c r="R833" s="82">
        <v>7.8599999990000002</v>
      </c>
      <c r="S833" s="82">
        <v>10.264234556713943</v>
      </c>
      <c r="T833" s="82">
        <v>0.11240963855421687</v>
      </c>
      <c r="U833" s="82">
        <v>17.170000000000002</v>
      </c>
      <c r="V833" s="82">
        <v>17.14</v>
      </c>
      <c r="W833" s="82">
        <v>6.9159999990000003</v>
      </c>
      <c r="X833" s="82">
        <v>0</v>
      </c>
      <c r="Y833" s="82">
        <v>68.771000000000001</v>
      </c>
      <c r="Z833" s="82">
        <v>35.622</v>
      </c>
      <c r="AA833" s="82">
        <v>28.34</v>
      </c>
      <c r="AB833" s="82">
        <v>40.430999999999997</v>
      </c>
      <c r="AC833" s="82">
        <v>18.200904624626006</v>
      </c>
    </row>
    <row r="834" spans="1:29">
      <c r="A834" s="82">
        <v>1967</v>
      </c>
      <c r="B834" s="82" t="s">
        <v>259</v>
      </c>
      <c r="C834" s="82" t="s">
        <v>260</v>
      </c>
      <c r="D834" s="82">
        <v>128</v>
      </c>
      <c r="E834" s="82">
        <v>4838.8</v>
      </c>
      <c r="F834" s="83">
        <v>11436.513185087211</v>
      </c>
      <c r="G834" s="82">
        <v>52.525504607678066</v>
      </c>
      <c r="H834" s="82">
        <v>60.97</v>
      </c>
      <c r="I834" s="82">
        <v>86.894000000000005</v>
      </c>
      <c r="J834" s="82">
        <v>0.24754298340506825</v>
      </c>
      <c r="K834" s="82">
        <v>18.527200000000001</v>
      </c>
      <c r="L834" s="82">
        <v>-2.7450999999999999</v>
      </c>
      <c r="M834" s="82">
        <v>21.94</v>
      </c>
      <c r="N834" s="82">
        <v>17.661000000000001</v>
      </c>
      <c r="O834" s="82">
        <v>18.295059999999999</v>
      </c>
      <c r="P834" s="82">
        <v>33.986891892204937</v>
      </c>
      <c r="Q834" s="82">
        <v>7.041666666666667</v>
      </c>
      <c r="R834" s="82">
        <v>8.17</v>
      </c>
      <c r="S834" s="82">
        <v>8.3245174866859148</v>
      </c>
      <c r="T834" s="82">
        <v>0.10059829059829059</v>
      </c>
      <c r="U834" s="82">
        <v>18.66</v>
      </c>
      <c r="V834" s="82">
        <v>20.373000000000001</v>
      </c>
      <c r="W834" s="82">
        <v>7.4619999989999997</v>
      </c>
      <c r="X834" s="82">
        <v>0</v>
      </c>
      <c r="Y834" s="82">
        <v>77.533000000000001</v>
      </c>
      <c r="Z834" s="82">
        <v>41.22</v>
      </c>
      <c r="AA834" s="82">
        <v>32.927999999999997</v>
      </c>
      <c r="AB834" s="82">
        <v>44.604999999999997</v>
      </c>
      <c r="AC834" s="82">
        <v>19.300764358277871</v>
      </c>
    </row>
    <row r="835" spans="1:29">
      <c r="A835" s="82">
        <v>1968</v>
      </c>
      <c r="B835" s="82" t="s">
        <v>259</v>
      </c>
      <c r="C835" s="82" t="s">
        <v>260</v>
      </c>
      <c r="D835" s="82">
        <v>128</v>
      </c>
      <c r="E835" s="82">
        <v>4867.3</v>
      </c>
      <c r="F835" s="83">
        <v>11836.747272615208</v>
      </c>
      <c r="G835" s="82">
        <v>54.055282982588537</v>
      </c>
      <c r="H835" s="82">
        <v>61.95</v>
      </c>
      <c r="I835" s="82">
        <v>96.825999999999993</v>
      </c>
      <c r="J835" s="82">
        <v>0.24056555057525872</v>
      </c>
      <c r="K835" s="82">
        <v>20.000779999999999</v>
      </c>
      <c r="L835" s="82">
        <v>-1.6166430000000001</v>
      </c>
      <c r="M835" s="82">
        <v>24.271999999999998</v>
      </c>
      <c r="N835" s="82">
        <v>19.798999999999999</v>
      </c>
      <c r="O835" s="82">
        <v>19.715229999999998</v>
      </c>
      <c r="P835" s="82">
        <v>38.808264350923316</v>
      </c>
      <c r="Q835" s="82">
        <v>7.166666666666667</v>
      </c>
      <c r="R835" s="82">
        <v>8.4299999989999996</v>
      </c>
      <c r="S835" s="82">
        <v>8.5669858836067405</v>
      </c>
      <c r="T835" s="82">
        <v>9.3583426651735718E-2</v>
      </c>
      <c r="U835" s="82">
        <v>25.193999999999999</v>
      </c>
      <c r="V835" s="82">
        <v>23.96</v>
      </c>
      <c r="W835" s="82">
        <v>7.5009999990000003</v>
      </c>
      <c r="X835" s="82">
        <v>0</v>
      </c>
      <c r="Y835" s="82">
        <v>88.131</v>
      </c>
      <c r="Z835" s="82">
        <v>47.552</v>
      </c>
      <c r="AA835" s="82">
        <v>38.49</v>
      </c>
      <c r="AB835" s="82">
        <v>49.640999999999998</v>
      </c>
      <c r="AC835" s="82">
        <v>19.974871936967723</v>
      </c>
    </row>
    <row r="836" spans="1:29">
      <c r="A836" s="82">
        <v>1969</v>
      </c>
      <c r="B836" s="82" t="s">
        <v>259</v>
      </c>
      <c r="C836" s="82" t="s">
        <v>260</v>
      </c>
      <c r="D836" s="82">
        <v>128</v>
      </c>
      <c r="E836" s="82">
        <v>4890.6869999999999</v>
      </c>
      <c r="F836" s="83">
        <v>12530.550411424816</v>
      </c>
      <c r="G836" s="82">
        <v>57.507689393108038</v>
      </c>
      <c r="H836" s="82">
        <v>65.22</v>
      </c>
      <c r="I836" s="82">
        <v>110.386</v>
      </c>
      <c r="J836" s="82">
        <v>0.25370065044480278</v>
      </c>
      <c r="K836" s="82">
        <v>20.69839</v>
      </c>
      <c r="L836" s="82">
        <v>-3.0828720000000001</v>
      </c>
      <c r="M836" s="82">
        <v>28.597999999999999</v>
      </c>
      <c r="N836" s="82">
        <v>22.64</v>
      </c>
      <c r="O836" s="82">
        <v>23.182099999999998</v>
      </c>
      <c r="P836" s="82">
        <v>42.879943348516584</v>
      </c>
      <c r="Q836" s="82">
        <v>8.5</v>
      </c>
      <c r="R836" s="82">
        <v>9.3399999989999998</v>
      </c>
      <c r="S836" s="82">
        <v>9.7792977628722895</v>
      </c>
      <c r="T836" s="82">
        <v>8.3569999999999992E-2</v>
      </c>
      <c r="U836" s="82">
        <v>27.632000000000001</v>
      </c>
      <c r="V836" s="82">
        <v>26.635999999999999</v>
      </c>
      <c r="W836" s="82">
        <v>7.4919999989999999</v>
      </c>
      <c r="X836" s="82">
        <v>0</v>
      </c>
      <c r="Y836" s="82">
        <v>103.35899999999999</v>
      </c>
      <c r="Z836" s="82">
        <v>58.749000000000002</v>
      </c>
      <c r="AA836" s="82">
        <v>46.183999999999997</v>
      </c>
      <c r="AB836" s="82">
        <v>57.174999999999997</v>
      </c>
      <c r="AC836" s="82">
        <v>21.03925232437275</v>
      </c>
    </row>
    <row r="837" spans="1:29">
      <c r="A837" s="82">
        <v>1970</v>
      </c>
      <c r="B837" s="82" t="s">
        <v>259</v>
      </c>
      <c r="C837" s="82" t="s">
        <v>260</v>
      </c>
      <c r="D837" s="82">
        <v>128</v>
      </c>
      <c r="E837" s="82">
        <v>4928.7569999999996</v>
      </c>
      <c r="F837" s="83">
        <v>12685.551346921749</v>
      </c>
      <c r="G837" s="82">
        <v>58.390225896389381</v>
      </c>
      <c r="H837" s="82">
        <v>66.709999999999994</v>
      </c>
      <c r="I837" s="82">
        <v>122.143</v>
      </c>
      <c r="J837" s="82">
        <v>0.25353069762491504</v>
      </c>
      <c r="K837" s="82">
        <v>22.046859999999999</v>
      </c>
      <c r="L837" s="82">
        <v>-4.0797439999999998</v>
      </c>
      <c r="M837" s="82">
        <v>33.054000000000002</v>
      </c>
      <c r="N837" s="82">
        <v>25.170999999999999</v>
      </c>
      <c r="O837" s="82">
        <v>23.89218</v>
      </c>
      <c r="P837" s="82">
        <v>44.237432454780979</v>
      </c>
      <c r="Q837" s="82">
        <v>9.5</v>
      </c>
      <c r="R837" s="82">
        <v>10.569999999</v>
      </c>
      <c r="S837" s="82">
        <v>8.8094542805275662</v>
      </c>
      <c r="T837" s="82">
        <v>7.6187499999999991E-2</v>
      </c>
      <c r="U837" s="82">
        <v>36.844000000000001</v>
      </c>
      <c r="V837" s="82">
        <v>34.871000000000002</v>
      </c>
      <c r="W837" s="82">
        <v>7.4889999989999998</v>
      </c>
      <c r="X837" s="82">
        <v>0</v>
      </c>
      <c r="Y837" s="82">
        <v>116.459</v>
      </c>
      <c r="Z837" s="82">
        <v>68.222999999999999</v>
      </c>
      <c r="AA837" s="82">
        <v>53.15</v>
      </c>
      <c r="AB837" s="82">
        <v>63.308999999999997</v>
      </c>
      <c r="AC837" s="82">
        <v>24.445269564068845</v>
      </c>
    </row>
    <row r="838" spans="1:29">
      <c r="A838" s="82">
        <v>1971</v>
      </c>
      <c r="B838" s="82" t="s">
        <v>259</v>
      </c>
      <c r="C838" s="82" t="s">
        <v>260</v>
      </c>
      <c r="D838" s="82">
        <v>128</v>
      </c>
      <c r="E838" s="82">
        <v>4963.1260000000002</v>
      </c>
      <c r="F838" s="83">
        <v>12933.582584846727</v>
      </c>
      <c r="G838" s="82">
        <v>59.747918475411289</v>
      </c>
      <c r="H838" s="82">
        <v>66.61</v>
      </c>
      <c r="I838" s="82">
        <v>135.25399999999999</v>
      </c>
      <c r="J838" s="82">
        <v>0.24715720052641696</v>
      </c>
      <c r="K838" s="82">
        <v>23.340979999999998</v>
      </c>
      <c r="L838" s="82">
        <v>-3.1444269999999999</v>
      </c>
      <c r="M838" s="82">
        <v>34.195999999999998</v>
      </c>
      <c r="N838" s="82">
        <v>27.303000000000001</v>
      </c>
      <c r="O838" s="82">
        <v>24.72757</v>
      </c>
      <c r="P838" s="82">
        <v>48.468352334758322</v>
      </c>
      <c r="Q838" s="82">
        <v>8.1875</v>
      </c>
      <c r="R838" s="82">
        <v>10.67</v>
      </c>
      <c r="S838" s="82">
        <v>8.2030123401782831</v>
      </c>
      <c r="T838" s="82">
        <v>7.7196428571428582E-2</v>
      </c>
      <c r="U838" s="82">
        <v>40.686</v>
      </c>
      <c r="V838" s="82">
        <v>40.511000000000003</v>
      </c>
      <c r="W838" s="82">
        <v>7.0619999990000002</v>
      </c>
      <c r="X838" s="82">
        <v>0</v>
      </c>
      <c r="Y838" s="82">
        <v>127.905</v>
      </c>
      <c r="Z838" s="82">
        <v>77.218999999999994</v>
      </c>
      <c r="AA838" s="82">
        <v>61.2</v>
      </c>
      <c r="AB838" s="82">
        <v>66.704999999999998</v>
      </c>
      <c r="AC838" s="82">
        <v>26.112798837670056</v>
      </c>
    </row>
    <row r="839" spans="1:29">
      <c r="A839" s="82">
        <v>1972</v>
      </c>
      <c r="B839" s="82" t="s">
        <v>259</v>
      </c>
      <c r="C839" s="82" t="s">
        <v>260</v>
      </c>
      <c r="D839" s="82">
        <v>128</v>
      </c>
      <c r="E839" s="82">
        <v>4991.5959999999995</v>
      </c>
      <c r="F839" s="83">
        <v>13538.355267533672</v>
      </c>
      <c r="G839" s="82">
        <v>62.297549100262074</v>
      </c>
      <c r="H839" s="82">
        <v>66.180000000000007</v>
      </c>
      <c r="I839" s="82">
        <v>155.32300000000001</v>
      </c>
      <c r="J839" s="82">
        <v>0.25697417639370862</v>
      </c>
      <c r="K839" s="82">
        <v>24.872699999999998</v>
      </c>
      <c r="L839" s="82">
        <v>-0.43780530000000001</v>
      </c>
      <c r="M839" s="82">
        <v>35.337000000000003</v>
      </c>
      <c r="N839" s="82">
        <v>30.789000000000001</v>
      </c>
      <c r="O839" s="82">
        <v>26.62969</v>
      </c>
      <c r="P839" s="82">
        <v>55.76190007642974</v>
      </c>
      <c r="Q839" s="82">
        <v>7.770833333333333</v>
      </c>
      <c r="R839" s="82">
        <v>10.369999998999999</v>
      </c>
      <c r="S839" s="82">
        <v>11.458663864863157</v>
      </c>
      <c r="T839" s="82">
        <v>6.6449612403100766E-2</v>
      </c>
      <c r="U839" s="82">
        <v>47.076000000000001</v>
      </c>
      <c r="V839" s="82">
        <v>46.088000000000001</v>
      </c>
      <c r="W839" s="82">
        <v>6.8469999990000003</v>
      </c>
      <c r="X839" s="82">
        <v>0</v>
      </c>
      <c r="Y839" s="82">
        <v>150.209</v>
      </c>
      <c r="Z839" s="82">
        <v>93.521000000000001</v>
      </c>
      <c r="AA839" s="82">
        <v>72.424999999999997</v>
      </c>
      <c r="AB839" s="82">
        <v>77.784000000000006</v>
      </c>
      <c r="AC839" s="82">
        <v>30.616827367586843</v>
      </c>
    </row>
    <row r="840" spans="1:29">
      <c r="A840" s="82">
        <v>1973</v>
      </c>
      <c r="B840" s="82" t="s">
        <v>259</v>
      </c>
      <c r="C840" s="82" t="s">
        <v>260</v>
      </c>
      <c r="D840" s="82">
        <v>128</v>
      </c>
      <c r="E840" s="82">
        <v>5021.8609999999999</v>
      </c>
      <c r="F840" s="83">
        <v>13945.427800570347</v>
      </c>
      <c r="G840" s="82">
        <v>63.837914176729022</v>
      </c>
      <c r="H840" s="82">
        <v>69.58</v>
      </c>
      <c r="I840" s="82">
        <v>178.155</v>
      </c>
      <c r="J840" s="82">
        <v>0.25682130728859703</v>
      </c>
      <c r="K840" s="82">
        <v>27.186699999999998</v>
      </c>
      <c r="L840" s="82">
        <v>-2.8311660000000001</v>
      </c>
      <c r="M840" s="82">
        <v>46.969000000000001</v>
      </c>
      <c r="N840" s="82">
        <v>37.548999999999999</v>
      </c>
      <c r="O840" s="82">
        <v>30.43394</v>
      </c>
      <c r="P840" s="82">
        <v>62.787899486059885</v>
      </c>
      <c r="Q840" s="82">
        <v>8.1041666666666661</v>
      </c>
      <c r="R840" s="82">
        <v>11.079999999</v>
      </c>
      <c r="S840" s="82">
        <v>17.938085360677011</v>
      </c>
      <c r="T840" s="82">
        <v>5.851677852348993E-2</v>
      </c>
      <c r="U840" s="82">
        <v>54.564999999999998</v>
      </c>
      <c r="V840" s="82">
        <v>49.091999999999999</v>
      </c>
      <c r="W840" s="82">
        <v>6.289999999</v>
      </c>
      <c r="X840" s="82">
        <v>0</v>
      </c>
      <c r="Y840" s="82">
        <v>182.685</v>
      </c>
      <c r="Z840" s="82">
        <v>117.908</v>
      </c>
      <c r="AA840" s="82">
        <v>88.983000000000004</v>
      </c>
      <c r="AB840" s="82">
        <v>93.701999999999998</v>
      </c>
      <c r="AC840" s="82">
        <v>35.345396909259016</v>
      </c>
    </row>
    <row r="841" spans="1:29">
      <c r="A841" s="82">
        <v>1974</v>
      </c>
      <c r="B841" s="82" t="s">
        <v>259</v>
      </c>
      <c r="C841" s="82" t="s">
        <v>260</v>
      </c>
      <c r="D841" s="82">
        <v>128</v>
      </c>
      <c r="E841" s="82">
        <v>5045.2969999999996</v>
      </c>
      <c r="F841" s="83">
        <v>13751.222177802418</v>
      </c>
      <c r="G841" s="82">
        <v>62.248040701806794</v>
      </c>
      <c r="H841" s="82">
        <v>67.25</v>
      </c>
      <c r="I841" s="82">
        <v>199.65600000000001</v>
      </c>
      <c r="J841" s="82">
        <v>0.2484523380213968</v>
      </c>
      <c r="K841" s="82">
        <v>31.33952</v>
      </c>
      <c r="L841" s="82">
        <v>-5.9790970000000003</v>
      </c>
      <c r="M841" s="82">
        <v>60.478999999999999</v>
      </c>
      <c r="N841" s="82">
        <v>46.92</v>
      </c>
      <c r="O841" s="82">
        <v>31.702020000000001</v>
      </c>
      <c r="P841" s="82">
        <v>68.376022540319212</v>
      </c>
      <c r="Q841" s="82">
        <v>13.336666666666666</v>
      </c>
      <c r="R841" s="82">
        <v>14.549999999000001</v>
      </c>
      <c r="S841" s="82">
        <v>13.309931450144052</v>
      </c>
      <c r="T841" s="82">
        <v>5.082941176470588E-2</v>
      </c>
      <c r="U841" s="82">
        <v>66.817999999999998</v>
      </c>
      <c r="V841" s="82">
        <v>62.92</v>
      </c>
      <c r="W841" s="82">
        <v>5.6499999990000003</v>
      </c>
      <c r="X841" s="82">
        <v>0</v>
      </c>
      <c r="Y841" s="82">
        <v>211.62</v>
      </c>
      <c r="Z841" s="82">
        <v>142.66800000000001</v>
      </c>
      <c r="AA841" s="82">
        <v>104.52800000000001</v>
      </c>
      <c r="AB841" s="82">
        <v>107.092</v>
      </c>
      <c r="AC841" s="82">
        <v>37.042662792233521</v>
      </c>
    </row>
    <row r="842" spans="1:29">
      <c r="A842" s="82">
        <v>1975</v>
      </c>
      <c r="B842" s="82" t="s">
        <v>259</v>
      </c>
      <c r="C842" s="82" t="s">
        <v>260</v>
      </c>
      <c r="D842" s="82">
        <v>128</v>
      </c>
      <c r="E842" s="82">
        <v>5059.8609999999999</v>
      </c>
      <c r="F842" s="83">
        <v>13621.125165296044</v>
      </c>
      <c r="G842" s="82">
        <v>62.016171179481674</v>
      </c>
      <c r="H842" s="82">
        <v>69.099999999999994</v>
      </c>
      <c r="I842" s="82">
        <v>223.381</v>
      </c>
      <c r="J842" s="82">
        <v>0.22109758663449444</v>
      </c>
      <c r="K842" s="82">
        <v>34.349879999999999</v>
      </c>
      <c r="L842" s="82">
        <v>-2.8157969999999999</v>
      </c>
      <c r="M842" s="82">
        <v>59.707000000000001</v>
      </c>
      <c r="N842" s="82">
        <v>50.03</v>
      </c>
      <c r="O842" s="82">
        <v>36.774340000000002</v>
      </c>
      <c r="P842" s="82">
        <v>85.811908288100597</v>
      </c>
      <c r="Q842" s="82">
        <v>6.4708333333333341</v>
      </c>
      <c r="R842" s="82">
        <v>13.099999999</v>
      </c>
      <c r="S842" s="82">
        <v>14.682403730653554</v>
      </c>
      <c r="T842" s="82">
        <v>4.2550264550264547E-2</v>
      </c>
      <c r="U842" s="82">
        <v>66.968999999999994</v>
      </c>
      <c r="V842" s="82">
        <v>72.561999999999998</v>
      </c>
      <c r="W842" s="82">
        <v>6.1774999990000001</v>
      </c>
      <c r="X842" s="82">
        <v>0</v>
      </c>
      <c r="Y842" s="82">
        <v>239.71899999999999</v>
      </c>
      <c r="Z842" s="82">
        <v>165.869</v>
      </c>
      <c r="AA842" s="82">
        <v>119.699</v>
      </c>
      <c r="AB842" s="82">
        <v>120.02</v>
      </c>
      <c r="AC842" s="82">
        <v>43.679830933826445</v>
      </c>
    </row>
    <row r="843" spans="1:29">
      <c r="A843" s="82">
        <v>1976</v>
      </c>
      <c r="B843" s="82" t="s">
        <v>259</v>
      </c>
      <c r="C843" s="82" t="s">
        <v>260</v>
      </c>
      <c r="D843" s="82">
        <v>128</v>
      </c>
      <c r="E843" s="82">
        <v>5072.5959999999995</v>
      </c>
      <c r="F843" s="83">
        <v>14466.360025517508</v>
      </c>
      <c r="G843" s="82">
        <v>65.616895202983542</v>
      </c>
      <c r="H843" s="82">
        <v>73.59</v>
      </c>
      <c r="I843" s="82">
        <v>259.23200000000003</v>
      </c>
      <c r="J843" s="82">
        <v>0.23951904085915318</v>
      </c>
      <c r="K843" s="82">
        <v>37.441369999999999</v>
      </c>
      <c r="L843" s="82">
        <v>-11.569559999999999</v>
      </c>
      <c r="M843" s="82">
        <v>75.009</v>
      </c>
      <c r="N843" s="82">
        <v>55.034999999999997</v>
      </c>
      <c r="O843" s="82">
        <v>43.114739999999998</v>
      </c>
      <c r="P843" s="82">
        <v>95.594465832944095</v>
      </c>
      <c r="Q843" s="82">
        <v>10.28</v>
      </c>
      <c r="R843" s="82">
        <v>13.209999999000001</v>
      </c>
      <c r="S843" s="82">
        <v>19.087145923586625</v>
      </c>
      <c r="T843" s="82">
        <v>4.4940366972477074E-2</v>
      </c>
      <c r="U843" s="82">
        <v>80.581999999999994</v>
      </c>
      <c r="V843" s="82">
        <v>83.908000000000001</v>
      </c>
      <c r="W843" s="82">
        <v>5.7874999989999996</v>
      </c>
      <c r="X843" s="82">
        <v>0</v>
      </c>
      <c r="Y843" s="82">
        <v>268.33100000000002</v>
      </c>
      <c r="Z843" s="82">
        <v>186.346</v>
      </c>
      <c r="AA843" s="82">
        <v>137.012</v>
      </c>
      <c r="AB843" s="82">
        <v>131.31899999999999</v>
      </c>
      <c r="AC843" s="82">
        <v>47.853652093514732</v>
      </c>
    </row>
    <row r="844" spans="1:29">
      <c r="A844" s="82">
        <v>1977</v>
      </c>
      <c r="B844" s="82" t="s">
        <v>259</v>
      </c>
      <c r="C844" s="82" t="s">
        <v>260</v>
      </c>
      <c r="D844" s="82">
        <v>128</v>
      </c>
      <c r="E844" s="82">
        <v>5088.4189999999999</v>
      </c>
      <c r="F844" s="83">
        <v>14655.436197372899</v>
      </c>
      <c r="G844" s="82">
        <v>66.230093563725177</v>
      </c>
      <c r="H844" s="82">
        <v>74.2</v>
      </c>
      <c r="I844" s="82">
        <v>287.95699999999999</v>
      </c>
      <c r="J844" s="82">
        <v>0.23215966272742111</v>
      </c>
      <c r="K844" s="82">
        <v>41.612009999999998</v>
      </c>
      <c r="L844" s="82">
        <v>-10.33972</v>
      </c>
      <c r="M844" s="82">
        <v>79.638000000000005</v>
      </c>
      <c r="N844" s="82">
        <v>60.436</v>
      </c>
      <c r="O844" s="82">
        <v>45.6509</v>
      </c>
      <c r="P844" s="82">
        <v>104.96272348457265</v>
      </c>
      <c r="Q844" s="82">
        <v>14.481666666666667</v>
      </c>
      <c r="R844" s="82">
        <v>13.38</v>
      </c>
      <c r="S844" s="82">
        <v>19.629764546146969</v>
      </c>
      <c r="T844" s="82">
        <v>8.7791666666666671E-2</v>
      </c>
      <c r="U844" s="82">
        <v>90.686000000000007</v>
      </c>
      <c r="V844" s="82">
        <v>95.293999999999997</v>
      </c>
      <c r="W844" s="82">
        <v>5.7774999989999998</v>
      </c>
      <c r="X844" s="82">
        <v>0</v>
      </c>
      <c r="Y844" s="82">
        <v>296.60599999999999</v>
      </c>
      <c r="Z844" s="82">
        <v>205.29599999999999</v>
      </c>
      <c r="AA844" s="82">
        <v>151.31100000000001</v>
      </c>
      <c r="AB844" s="82">
        <v>145.29499999999999</v>
      </c>
      <c r="AC844" s="82">
        <v>54.246466781138558</v>
      </c>
    </row>
    <row r="845" spans="1:29">
      <c r="A845" s="82">
        <v>1978</v>
      </c>
      <c r="B845" s="82" t="s">
        <v>259</v>
      </c>
      <c r="C845" s="82" t="s">
        <v>260</v>
      </c>
      <c r="D845" s="82">
        <v>128</v>
      </c>
      <c r="E845" s="82">
        <v>5104.2470000000003</v>
      </c>
      <c r="F845" s="83">
        <v>14825.693192355306</v>
      </c>
      <c r="G845" s="82">
        <v>67.841659397718999</v>
      </c>
      <c r="H845" s="82">
        <v>74.7</v>
      </c>
      <c r="I845" s="82">
        <v>321.06400000000002</v>
      </c>
      <c r="J845" s="82">
        <v>0.22853698950987966</v>
      </c>
      <c r="K845" s="82">
        <v>45.776940000000003</v>
      </c>
      <c r="L845" s="82">
        <v>-8.2839519999999993</v>
      </c>
      <c r="M845" s="82">
        <v>81.403999999999996</v>
      </c>
      <c r="N845" s="82">
        <v>65.313999999999993</v>
      </c>
      <c r="O845" s="82">
        <v>50.723219999999998</v>
      </c>
      <c r="P845" s="82">
        <v>111.99522595803897</v>
      </c>
      <c r="Q845" s="82">
        <v>15.42</v>
      </c>
      <c r="R845" s="82">
        <v>14.54</v>
      </c>
      <c r="S845" s="82">
        <v>18.640292383048287</v>
      </c>
      <c r="T845" s="82">
        <v>0.14095094339622641</v>
      </c>
      <c r="U845" s="82">
        <v>105.05200000000001</v>
      </c>
      <c r="V845" s="82">
        <v>109.06399999999999</v>
      </c>
      <c r="W845" s="82">
        <v>5.0899999989999998</v>
      </c>
      <c r="X845" s="82">
        <v>0</v>
      </c>
      <c r="Y845" s="82">
        <v>326.34100000000001</v>
      </c>
      <c r="Z845" s="82">
        <v>227.125</v>
      </c>
      <c r="AA845" s="82">
        <v>168.32499999999999</v>
      </c>
      <c r="AB845" s="82">
        <v>158.01599999999999</v>
      </c>
      <c r="AC845" s="82">
        <v>62.937524765552766</v>
      </c>
    </row>
    <row r="846" spans="1:29">
      <c r="A846" s="82">
        <v>1979</v>
      </c>
      <c r="B846" s="82" t="s">
        <v>259</v>
      </c>
      <c r="C846" s="82" t="s">
        <v>260</v>
      </c>
      <c r="D846" s="82">
        <v>128</v>
      </c>
      <c r="E846" s="82">
        <v>5116.8</v>
      </c>
      <c r="F846" s="83">
        <v>15313.47717323327</v>
      </c>
      <c r="G846" s="82">
        <v>69.043353815570498</v>
      </c>
      <c r="H846" s="82">
        <v>74.59</v>
      </c>
      <c r="I846" s="82">
        <v>357.31299999999999</v>
      </c>
      <c r="J846" s="82">
        <v>0.22182792117835062</v>
      </c>
      <c r="K846" s="82">
        <v>50.176580000000001</v>
      </c>
      <c r="L846" s="82">
        <v>-16.078759999999999</v>
      </c>
      <c r="M846" s="82">
        <v>96.837000000000003</v>
      </c>
      <c r="N846" s="82">
        <v>77.320999999999998</v>
      </c>
      <c r="O846" s="82">
        <v>57.697670000000002</v>
      </c>
      <c r="P846" s="82">
        <v>123.08275332788483</v>
      </c>
      <c r="Q846" s="82">
        <v>12.633333333333333</v>
      </c>
      <c r="R846" s="82">
        <v>15.819999999</v>
      </c>
      <c r="S846" s="82">
        <v>17.906173701782539</v>
      </c>
      <c r="T846" s="82">
        <v>0.19374657534246575</v>
      </c>
      <c r="U846" s="82">
        <v>118.807</v>
      </c>
      <c r="V846" s="82">
        <v>126.739</v>
      </c>
      <c r="W846" s="82">
        <v>5.3649999990000001</v>
      </c>
      <c r="X846" s="82">
        <v>0</v>
      </c>
      <c r="Y846" s="82">
        <v>361.435</v>
      </c>
      <c r="Z846" s="82">
        <v>252.09</v>
      </c>
      <c r="AA846" s="82">
        <v>188.53700000000001</v>
      </c>
      <c r="AB846" s="82">
        <v>172.898</v>
      </c>
      <c r="AC846" s="82">
        <v>69.191652357680624</v>
      </c>
    </row>
    <row r="847" spans="1:29">
      <c r="A847" s="82">
        <v>1980</v>
      </c>
      <c r="B847" s="82" t="s">
        <v>259</v>
      </c>
      <c r="C847" s="82" t="s">
        <v>260</v>
      </c>
      <c r="D847" s="82">
        <v>128</v>
      </c>
      <c r="E847" s="82">
        <v>5123.027</v>
      </c>
      <c r="F847" s="83">
        <v>15227.325563577939</v>
      </c>
      <c r="G847" s="82">
        <v>68.697106399958756</v>
      </c>
      <c r="H847" s="82">
        <v>71.91</v>
      </c>
      <c r="I847" s="82">
        <v>385.80799999999999</v>
      </c>
      <c r="J847" s="82">
        <v>0.20078640152614771</v>
      </c>
      <c r="K847" s="82">
        <v>56.35098</v>
      </c>
      <c r="L847" s="82">
        <v>-13.46387</v>
      </c>
      <c r="M847" s="82">
        <v>108.89400000000001</v>
      </c>
      <c r="N847" s="82">
        <v>94.358999999999995</v>
      </c>
      <c r="O847" s="82">
        <v>60.867870000000003</v>
      </c>
      <c r="P847" s="82">
        <v>133.05245634744347</v>
      </c>
      <c r="Q847" s="82">
        <v>16.927499999999998</v>
      </c>
      <c r="R847" s="82">
        <v>17.66</v>
      </c>
      <c r="S847" s="82">
        <v>16.501759657039983</v>
      </c>
      <c r="T847" s="82">
        <v>0.27121202531645572</v>
      </c>
      <c r="U847" s="82">
        <v>131.45500000000001</v>
      </c>
      <c r="V847" s="82">
        <v>147.05199999999999</v>
      </c>
      <c r="W847" s="82">
        <v>6.0149999989999996</v>
      </c>
      <c r="X847" s="82">
        <v>0</v>
      </c>
      <c r="Y847" s="82">
        <v>389.85399999999998</v>
      </c>
      <c r="Z847" s="82">
        <v>270.12900000000002</v>
      </c>
      <c r="AA847" s="82">
        <v>196.47200000000001</v>
      </c>
      <c r="AB847" s="82">
        <v>193.38200000000001</v>
      </c>
      <c r="AC847" s="82">
        <v>68.148197067758545</v>
      </c>
    </row>
    <row r="848" spans="1:29">
      <c r="A848" s="82">
        <v>1981</v>
      </c>
      <c r="B848" s="82" t="s">
        <v>259</v>
      </c>
      <c r="C848" s="82" t="s">
        <v>260</v>
      </c>
      <c r="D848" s="82">
        <v>128</v>
      </c>
      <c r="E848" s="82">
        <v>5121.5720000000001</v>
      </c>
      <c r="F848" s="83">
        <v>15096.146261343198</v>
      </c>
      <c r="G848" s="82">
        <v>67.230848234387139</v>
      </c>
      <c r="H848" s="82">
        <v>70.010000000000005</v>
      </c>
      <c r="I848" s="82">
        <v>422.40300000000002</v>
      </c>
      <c r="J848" s="82">
        <v>0.16766689630518722</v>
      </c>
      <c r="K848" s="82">
        <v>62.969050000000003</v>
      </c>
      <c r="L848" s="82">
        <v>-13.356820000000001</v>
      </c>
      <c r="M848" s="82">
        <v>124.71</v>
      </c>
      <c r="N848" s="82">
        <v>114.26300000000001</v>
      </c>
      <c r="O848" s="82">
        <v>68.47636</v>
      </c>
      <c r="P848" s="82">
        <v>146.35770198218785</v>
      </c>
      <c r="Q848" s="82">
        <v>14.84</v>
      </c>
      <c r="R848" s="82">
        <v>18.918333333</v>
      </c>
      <c r="S848" s="82">
        <v>27.545481640259265</v>
      </c>
      <c r="T848" s="82">
        <v>0.3651768115942029</v>
      </c>
      <c r="U848" s="82">
        <v>144.34</v>
      </c>
      <c r="V848" s="82">
        <v>175.62</v>
      </c>
      <c r="W848" s="82">
        <v>7.3249999990000001</v>
      </c>
      <c r="X848" s="82">
        <v>0</v>
      </c>
      <c r="Y848" s="82">
        <v>423.65699999999998</v>
      </c>
      <c r="Z848" s="82">
        <v>269.86200000000002</v>
      </c>
      <c r="AA848" s="82">
        <v>214.756</v>
      </c>
      <c r="AB848" s="82">
        <v>208.90100000000001</v>
      </c>
      <c r="AC848" s="82">
        <v>64.918768986923794</v>
      </c>
    </row>
    <row r="849" spans="1:29">
      <c r="A849" s="82">
        <v>1982</v>
      </c>
      <c r="B849" s="82" t="s">
        <v>259</v>
      </c>
      <c r="C849" s="82" t="s">
        <v>260</v>
      </c>
      <c r="D849" s="82">
        <v>128</v>
      </c>
      <c r="E849" s="82">
        <v>5117.8100000000004</v>
      </c>
      <c r="F849" s="83">
        <v>15563.29758236433</v>
      </c>
      <c r="G849" s="82">
        <v>68.952951687573545</v>
      </c>
      <c r="H849" s="82">
        <v>71.41</v>
      </c>
      <c r="I849" s="82">
        <v>482.21100000000001</v>
      </c>
      <c r="J849" s="82">
        <v>0.17464346520506582</v>
      </c>
      <c r="K849" s="82">
        <v>69.342029999999994</v>
      </c>
      <c r="L849" s="82">
        <v>-18.822150000000001</v>
      </c>
      <c r="M849" s="82">
        <v>138.87899999999999</v>
      </c>
      <c r="N849" s="82">
        <v>128.19399999999999</v>
      </c>
      <c r="O849" s="82">
        <v>76.08484</v>
      </c>
      <c r="P849" s="82">
        <v>163.48155311410375</v>
      </c>
      <c r="Q849" s="82">
        <v>16.918333333333333</v>
      </c>
      <c r="R849" s="82">
        <v>20.385000000000002</v>
      </c>
      <c r="S849" s="82">
        <v>35.110050065178058</v>
      </c>
      <c r="T849" s="82">
        <v>0.479272040302267</v>
      </c>
      <c r="U849" s="82">
        <v>162.20099999999999</v>
      </c>
      <c r="V849" s="82">
        <v>208.482</v>
      </c>
      <c r="W849" s="82">
        <v>8.3839999990000003</v>
      </c>
      <c r="X849" s="82">
        <v>0</v>
      </c>
      <c r="Y849" s="82">
        <v>459.51499999999999</v>
      </c>
      <c r="Z849" s="82">
        <v>283.31400000000002</v>
      </c>
      <c r="AA849" s="82">
        <v>231.68100000000001</v>
      </c>
      <c r="AB849" s="82">
        <v>217.834</v>
      </c>
      <c r="AC849" s="82">
        <v>63.459252410513805</v>
      </c>
    </row>
    <row r="850" spans="1:29">
      <c r="A850" s="82">
        <v>1983</v>
      </c>
      <c r="B850" s="82" t="s">
        <v>259</v>
      </c>
      <c r="C850" s="82" t="s">
        <v>260</v>
      </c>
      <c r="D850" s="82">
        <v>128</v>
      </c>
      <c r="E850" s="82">
        <v>5114.2969999999996</v>
      </c>
      <c r="F850" s="83">
        <v>15966.221750516252</v>
      </c>
      <c r="G850" s="82">
        <v>70.764626939223078</v>
      </c>
      <c r="H850" s="82">
        <v>72.37</v>
      </c>
      <c r="I850" s="82">
        <v>531.72799999999995</v>
      </c>
      <c r="J850" s="82">
        <v>0.17852924803659015</v>
      </c>
      <c r="K850" s="82">
        <v>74.132350000000002</v>
      </c>
      <c r="L850" s="82">
        <v>-12.63646</v>
      </c>
      <c r="M850" s="82">
        <v>148.916</v>
      </c>
      <c r="N850" s="82">
        <v>146.761</v>
      </c>
      <c r="O850" s="82">
        <v>91.3018</v>
      </c>
      <c r="P850" s="82">
        <v>205.00586760508605</v>
      </c>
      <c r="Q850" s="82">
        <v>12.81</v>
      </c>
      <c r="R850" s="82">
        <v>14.463333333</v>
      </c>
      <c r="S850" s="82">
        <v>61.410675955167136</v>
      </c>
      <c r="T850" s="82">
        <v>0.54166666666666663</v>
      </c>
      <c r="U850" s="82">
        <v>185.38200000000001</v>
      </c>
      <c r="V850" s="82">
        <v>235.12</v>
      </c>
      <c r="W850" s="82">
        <v>9.875</v>
      </c>
      <c r="X850" s="82">
        <v>0</v>
      </c>
      <c r="Y850" s="82">
        <v>518.38599999999997</v>
      </c>
      <c r="Z850" s="82">
        <v>313.30599999999998</v>
      </c>
      <c r="AA850" s="82">
        <v>269.00299999999999</v>
      </c>
      <c r="AB850" s="82">
        <v>249.38300000000001</v>
      </c>
      <c r="AC850" s="82">
        <v>77.09681680095099</v>
      </c>
    </row>
    <row r="851" spans="1:29">
      <c r="A851" s="82">
        <v>1984</v>
      </c>
      <c r="B851" s="82" t="s">
        <v>259</v>
      </c>
      <c r="C851" s="82" t="s">
        <v>260</v>
      </c>
      <c r="D851" s="82">
        <v>128</v>
      </c>
      <c r="E851" s="82">
        <v>5111.6189999999997</v>
      </c>
      <c r="F851" s="83">
        <v>16675.929876620306</v>
      </c>
      <c r="G851" s="82">
        <v>72.968632895612501</v>
      </c>
      <c r="H851" s="82">
        <v>74.69</v>
      </c>
      <c r="I851" s="82">
        <v>583.54600000000005</v>
      </c>
      <c r="J851" s="82">
        <v>0.18928756259146665</v>
      </c>
      <c r="K851" s="82">
        <v>78.795850000000002</v>
      </c>
      <c r="L851" s="82">
        <v>-17.793569999999999</v>
      </c>
      <c r="M851" s="82">
        <v>171.827</v>
      </c>
      <c r="N851" s="82">
        <v>165.33500000000001</v>
      </c>
      <c r="O851" s="82">
        <v>110.32299999999999</v>
      </c>
      <c r="P851" s="82">
        <v>241.49691203879129</v>
      </c>
      <c r="Q851" s="82">
        <v>11.772500000000001</v>
      </c>
      <c r="R851" s="82">
        <v>14.426666666666666</v>
      </c>
      <c r="S851" s="82">
        <v>66.198629002881091</v>
      </c>
      <c r="T851" s="82">
        <v>0.63557345132743359</v>
      </c>
      <c r="U851" s="82">
        <v>215.15199999999999</v>
      </c>
      <c r="V851" s="82">
        <v>254.57400000000001</v>
      </c>
      <c r="W851" s="82">
        <v>11.26</v>
      </c>
      <c r="X851" s="82">
        <v>0</v>
      </c>
      <c r="Y851" s="82">
        <v>594.61800000000005</v>
      </c>
      <c r="Z851" s="82">
        <v>352.738</v>
      </c>
      <c r="AA851" s="82">
        <v>314.36799999999999</v>
      </c>
      <c r="AB851" s="82">
        <v>280.25</v>
      </c>
      <c r="AC851" s="82">
        <v>88.971073834367999</v>
      </c>
    </row>
    <row r="852" spans="1:29">
      <c r="A852" s="82">
        <v>1985</v>
      </c>
      <c r="B852" s="82" t="s">
        <v>259</v>
      </c>
      <c r="C852" s="82" t="s">
        <v>260</v>
      </c>
      <c r="D852" s="82">
        <v>128</v>
      </c>
      <c r="E852" s="82">
        <v>5113.6909999999998</v>
      </c>
      <c r="F852" s="83">
        <v>17384.116482595447</v>
      </c>
      <c r="G852" s="82">
        <v>75.857556926229094</v>
      </c>
      <c r="H852" s="82">
        <v>77.650000000000006</v>
      </c>
      <c r="I852" s="82">
        <v>634.01800000000003</v>
      </c>
      <c r="J852" s="82">
        <v>0.2072796040490964</v>
      </c>
      <c r="K852" s="82">
        <v>82.482510000000005</v>
      </c>
      <c r="L852" s="82">
        <v>-29.32066</v>
      </c>
      <c r="M852" s="82">
        <v>191.56200000000001</v>
      </c>
      <c r="N852" s="82">
        <v>179.578</v>
      </c>
      <c r="O852" s="82">
        <v>131.24639999999999</v>
      </c>
      <c r="P852" s="82">
        <v>279.65342414092021</v>
      </c>
      <c r="Q852" s="82">
        <v>10.3325</v>
      </c>
      <c r="R852" s="82">
        <v>11.58</v>
      </c>
      <c r="S852" s="82">
        <v>68.62421613224673</v>
      </c>
      <c r="T852" s="82">
        <v>0.68393495934959347</v>
      </c>
      <c r="U852" s="82">
        <v>241.49600000000001</v>
      </c>
      <c r="V852" s="82">
        <v>262.68599999999998</v>
      </c>
      <c r="W852" s="82">
        <v>8.9689999999999994</v>
      </c>
      <c r="X852" s="82">
        <v>0</v>
      </c>
      <c r="Y852" s="82">
        <v>705.13499999999999</v>
      </c>
      <c r="Z852" s="82">
        <v>416.67</v>
      </c>
      <c r="AA852" s="82">
        <v>378.08</v>
      </c>
      <c r="AB852" s="82">
        <v>327.05500000000001</v>
      </c>
      <c r="AC852" s="82">
        <v>104.12759212785629</v>
      </c>
    </row>
    <row r="853" spans="1:29">
      <c r="A853" s="82">
        <v>1986</v>
      </c>
      <c r="B853" s="82" t="s">
        <v>259</v>
      </c>
      <c r="C853" s="82" t="s">
        <v>260</v>
      </c>
      <c r="D853" s="82">
        <v>128</v>
      </c>
      <c r="E853" s="82">
        <v>5120.5339999999997</v>
      </c>
      <c r="F853" s="83">
        <v>17993.240548739646</v>
      </c>
      <c r="G853" s="82">
        <v>79.351894978207582</v>
      </c>
      <c r="H853" s="82">
        <v>82.71</v>
      </c>
      <c r="I853" s="82">
        <v>685.56500000000005</v>
      </c>
      <c r="J853" s="82">
        <v>0.22523028450985683</v>
      </c>
      <c r="K853" s="82">
        <v>85.516369999999995</v>
      </c>
      <c r="L853" s="82">
        <v>-36.32911</v>
      </c>
      <c r="M853" s="82">
        <v>184.73699999999999</v>
      </c>
      <c r="N853" s="82">
        <v>171.72</v>
      </c>
      <c r="O853" s="82">
        <v>159.7782</v>
      </c>
      <c r="P853" s="82">
        <v>302.86465834461666</v>
      </c>
      <c r="Q853" s="82">
        <v>9.2249999999999996</v>
      </c>
      <c r="R853" s="82">
        <v>10.050833333333333</v>
      </c>
      <c r="S853" s="82">
        <v>69.13510372794407</v>
      </c>
      <c r="T853" s="82">
        <v>0.66213813813813815</v>
      </c>
      <c r="U853" s="82">
        <v>270.88</v>
      </c>
      <c r="V853" s="82">
        <v>260.935</v>
      </c>
      <c r="W853" s="82">
        <v>7.3425000000000002</v>
      </c>
      <c r="X853" s="82">
        <v>0</v>
      </c>
      <c r="Y853" s="82">
        <v>833.13300000000004</v>
      </c>
      <c r="Z853" s="82">
        <v>487.04399999999998</v>
      </c>
      <c r="AA853" s="82">
        <v>427.33600000000001</v>
      </c>
      <c r="AB853" s="82">
        <v>405.79700000000003</v>
      </c>
      <c r="AC853" s="82">
        <v>116.29243164707437</v>
      </c>
    </row>
    <row r="854" spans="1:29">
      <c r="A854" s="82">
        <v>1987</v>
      </c>
      <c r="B854" s="82" t="s">
        <v>259</v>
      </c>
      <c r="C854" s="82" t="s">
        <v>260</v>
      </c>
      <c r="D854" s="82">
        <v>128</v>
      </c>
      <c r="E854" s="82">
        <v>5127.0240000000003</v>
      </c>
      <c r="F854" s="83">
        <v>18023.321131322966</v>
      </c>
      <c r="G854" s="82">
        <v>79.795394740470442</v>
      </c>
      <c r="H854" s="82">
        <v>80.7</v>
      </c>
      <c r="I854" s="82">
        <v>720.94200000000001</v>
      </c>
      <c r="J854" s="82">
        <v>0.21973334886856363</v>
      </c>
      <c r="K854" s="82">
        <v>88.930629999999994</v>
      </c>
      <c r="L854" s="82">
        <v>-20.531220000000001</v>
      </c>
      <c r="M854" s="82">
        <v>173.83699999999999</v>
      </c>
      <c r="N854" s="82">
        <v>175.18700000000001</v>
      </c>
      <c r="O854" s="82">
        <v>171.82490000000001</v>
      </c>
      <c r="P854" s="82">
        <v>316.49356797012439</v>
      </c>
      <c r="Q854" s="82">
        <v>10.108333333333334</v>
      </c>
      <c r="R854" s="82">
        <v>11.284166666666666</v>
      </c>
      <c r="S854" s="82">
        <v>57.867879711109168</v>
      </c>
      <c r="T854" s="82">
        <v>0.60581714285714283</v>
      </c>
      <c r="U854" s="82">
        <v>284.00099999999998</v>
      </c>
      <c r="V854" s="82">
        <v>275.31900000000002</v>
      </c>
      <c r="W854" s="82">
        <v>6.0964999999999998</v>
      </c>
      <c r="X854" s="82">
        <v>1</v>
      </c>
      <c r="Y854" s="82">
        <v>920.29399999999998</v>
      </c>
      <c r="Z854" s="82">
        <v>553.46500000000003</v>
      </c>
      <c r="AA854" s="82">
        <v>450.04899999999998</v>
      </c>
      <c r="AB854" s="82">
        <v>470.245</v>
      </c>
      <c r="AC854" s="82">
        <v>107.66081098930127</v>
      </c>
    </row>
    <row r="855" spans="1:29">
      <c r="A855" s="82">
        <v>1988</v>
      </c>
      <c r="B855" s="82" t="s">
        <v>259</v>
      </c>
      <c r="C855" s="82" t="s">
        <v>260</v>
      </c>
      <c r="D855" s="82">
        <v>128</v>
      </c>
      <c r="E855" s="82">
        <v>5129.5159999999996</v>
      </c>
      <c r="F855" s="83">
        <v>18224.331496382896</v>
      </c>
      <c r="G855" s="82">
        <v>79.184791159522049</v>
      </c>
      <c r="H855" s="82">
        <v>79.010000000000005</v>
      </c>
      <c r="I855" s="82">
        <v>748.274</v>
      </c>
      <c r="J855" s="82">
        <v>0.20471378131540049</v>
      </c>
      <c r="K855" s="82">
        <v>92.988299999999995</v>
      </c>
      <c r="L855" s="82">
        <v>-9.0194430000000008</v>
      </c>
      <c r="M855" s="82">
        <v>181.7801</v>
      </c>
      <c r="N855" s="82">
        <v>191.6189</v>
      </c>
      <c r="O855" s="82">
        <v>191.4802</v>
      </c>
      <c r="P855" s="82">
        <v>327.57084284907859</v>
      </c>
      <c r="Q855" s="82">
        <v>8.5274999999999999</v>
      </c>
      <c r="R855" s="82">
        <v>9.8841666666666672</v>
      </c>
      <c r="S855" s="82">
        <v>64.889949934821928</v>
      </c>
      <c r="T855" s="82">
        <v>0.5714535519125683</v>
      </c>
      <c r="U855" s="82">
        <v>292.60500000000002</v>
      </c>
      <c r="V855" s="82">
        <v>292.423</v>
      </c>
      <c r="W855" s="82">
        <v>6.8739999999999997</v>
      </c>
      <c r="X855" s="82">
        <v>0</v>
      </c>
      <c r="Y855" s="82">
        <v>964.06100000000004</v>
      </c>
      <c r="Z855" s="82">
        <v>606.28399999999999</v>
      </c>
      <c r="AA855" s="82">
        <v>463.11200000000002</v>
      </c>
      <c r="AB855" s="82">
        <v>500.94900000000001</v>
      </c>
      <c r="AC855" s="82">
        <v>108.90239070136046</v>
      </c>
    </row>
    <row r="856" spans="1:29">
      <c r="A856" s="82">
        <v>1989</v>
      </c>
      <c r="B856" s="82" t="s">
        <v>259</v>
      </c>
      <c r="C856" s="82" t="s">
        <v>260</v>
      </c>
      <c r="D856" s="82">
        <v>128</v>
      </c>
      <c r="E856" s="82">
        <v>5132.5929999999998</v>
      </c>
      <c r="F856" s="83">
        <v>18261.334962659228</v>
      </c>
      <c r="G856" s="82">
        <v>78.329655530857465</v>
      </c>
      <c r="H856" s="82">
        <v>78.8</v>
      </c>
      <c r="I856" s="82">
        <v>788.6</v>
      </c>
      <c r="J856" s="82">
        <v>0.20501521683996957</v>
      </c>
      <c r="K856" s="82">
        <v>97.426379999999995</v>
      </c>
      <c r="L856" s="82">
        <v>-8.1702960000000004</v>
      </c>
      <c r="M856" s="82">
        <v>203.2116</v>
      </c>
      <c r="N856" s="82">
        <v>215.97190000000001</v>
      </c>
      <c r="O856" s="82">
        <v>200.99080000000001</v>
      </c>
      <c r="P856" s="82">
        <v>348.20780594857058</v>
      </c>
      <c r="Q856" s="82">
        <v>9.5936000000000003</v>
      </c>
      <c r="R856" s="82">
        <v>9.706666666666667</v>
      </c>
      <c r="S856" s="82">
        <v>90.807635918077338</v>
      </c>
      <c r="T856" s="82">
        <v>0.56583963494132994</v>
      </c>
      <c r="U856" s="82">
        <v>302.61</v>
      </c>
      <c r="V856" s="82">
        <v>311.077</v>
      </c>
      <c r="W856" s="82">
        <v>6.6074999999999999</v>
      </c>
      <c r="X856" s="82">
        <v>0</v>
      </c>
      <c r="Y856" s="82">
        <v>1012.52</v>
      </c>
      <c r="Z856" s="82">
        <v>636.24199999999996</v>
      </c>
      <c r="AA856" s="82">
        <v>468.91500000000002</v>
      </c>
      <c r="AB856" s="82">
        <v>543.60900000000004</v>
      </c>
      <c r="AC856" s="82">
        <v>108.12310130762118</v>
      </c>
    </row>
    <row r="857" spans="1:29">
      <c r="A857" s="82">
        <v>1990</v>
      </c>
      <c r="B857" s="82" t="s">
        <v>259</v>
      </c>
      <c r="C857" s="82" t="s">
        <v>260</v>
      </c>
      <c r="D857" s="82">
        <v>128</v>
      </c>
      <c r="E857" s="82">
        <v>5140.9539999999997</v>
      </c>
      <c r="F857" s="83">
        <v>18452.426108015057</v>
      </c>
      <c r="G857" s="82">
        <v>79.090444966239346</v>
      </c>
      <c r="H857" s="82">
        <v>79</v>
      </c>
      <c r="I857" s="82">
        <v>840.64800000000002</v>
      </c>
      <c r="J857" s="82">
        <v>0.19501741513689438</v>
      </c>
      <c r="K857" s="82">
        <v>100</v>
      </c>
      <c r="L857" s="82">
        <v>8.4879200000000008</v>
      </c>
      <c r="M857" s="82">
        <v>204.89579999999998</v>
      </c>
      <c r="N857" s="82">
        <v>228.12810000000002</v>
      </c>
      <c r="O857" s="82">
        <v>212.40350000000001</v>
      </c>
      <c r="P857" s="82">
        <v>370.49310552927909</v>
      </c>
      <c r="Q857" s="82">
        <v>10.893000000000001</v>
      </c>
      <c r="R857" s="82">
        <v>10.629166666666666</v>
      </c>
      <c r="S857" s="82">
        <v>100</v>
      </c>
      <c r="T857" s="82">
        <v>0.57689987484355443</v>
      </c>
      <c r="U857" s="82">
        <v>309.30200000000002</v>
      </c>
      <c r="V857" s="82">
        <v>329.02199999999999</v>
      </c>
      <c r="W857" s="82">
        <v>5.7759999999999998</v>
      </c>
      <c r="X857" s="82">
        <v>0</v>
      </c>
      <c r="Y857" s="82">
        <v>1052.69</v>
      </c>
      <c r="Z857" s="82">
        <v>665.89499999999998</v>
      </c>
      <c r="AA857" s="82">
        <v>475.23700000000002</v>
      </c>
      <c r="AB857" s="82">
        <v>577.44899999999996</v>
      </c>
      <c r="AC857" s="82">
        <v>99.999999999999986</v>
      </c>
    </row>
    <row r="858" spans="1:29">
      <c r="A858" s="82">
        <v>1991</v>
      </c>
      <c r="B858" s="82" t="s">
        <v>259</v>
      </c>
      <c r="C858" s="82" t="s">
        <v>260</v>
      </c>
      <c r="D858" s="82">
        <v>128</v>
      </c>
      <c r="E858" s="82">
        <v>5154.3519999999999</v>
      </c>
      <c r="F858" s="83">
        <v>18643.790196630031</v>
      </c>
      <c r="G858" s="82">
        <v>79.895657031681736</v>
      </c>
      <c r="H858" s="82">
        <v>79.73</v>
      </c>
      <c r="I858" s="82">
        <v>874.36300000000006</v>
      </c>
      <c r="J858" s="82">
        <v>0.18632535914717344</v>
      </c>
      <c r="K858" s="82">
        <v>102.3951</v>
      </c>
      <c r="L858" s="82">
        <v>12.68591</v>
      </c>
      <c r="M858" s="82">
        <v>217.41729999999998</v>
      </c>
      <c r="N858" s="82">
        <v>241.8109</v>
      </c>
      <c r="O858" s="82">
        <v>235.863</v>
      </c>
      <c r="P858" s="82">
        <v>384.942336644921</v>
      </c>
      <c r="Q858" s="82">
        <v>9.6995000000000005</v>
      </c>
      <c r="R858" s="82">
        <v>9.2616666666666667</v>
      </c>
      <c r="S858" s="82">
        <v>108.04354436172166</v>
      </c>
      <c r="T858" s="82">
        <v>0.5883949275362319</v>
      </c>
      <c r="U858" s="82">
        <v>312.97300000000001</v>
      </c>
      <c r="V858" s="82">
        <v>344.459</v>
      </c>
      <c r="W858" s="82">
        <v>5.9135</v>
      </c>
      <c r="X858" s="82">
        <v>0</v>
      </c>
      <c r="Y858" s="82">
        <v>1054.6199999999999</v>
      </c>
      <c r="Z858" s="82">
        <v>685.01499999999999</v>
      </c>
      <c r="AA858" s="82">
        <v>475.512</v>
      </c>
      <c r="AB858" s="82">
        <v>579.10699999999997</v>
      </c>
      <c r="AC858" s="82">
        <v>101.28780874389116</v>
      </c>
    </row>
    <row r="859" spans="1:29">
      <c r="A859" s="82">
        <v>1992</v>
      </c>
      <c r="B859" s="82" t="s">
        <v>259</v>
      </c>
      <c r="C859" s="82" t="s">
        <v>260</v>
      </c>
      <c r="D859" s="82">
        <v>128</v>
      </c>
      <c r="E859" s="82">
        <v>5171.393</v>
      </c>
      <c r="F859" s="83">
        <v>18949.444926799177</v>
      </c>
      <c r="G859" s="82">
        <v>80.812444628234033</v>
      </c>
      <c r="H859" s="82">
        <v>81.239999999999995</v>
      </c>
      <c r="I859" s="82">
        <v>906.59500000000003</v>
      </c>
      <c r="J859" s="82">
        <v>0.17632349615870371</v>
      </c>
      <c r="K859" s="82">
        <v>104.5414</v>
      </c>
      <c r="L859" s="82">
        <v>25.344200000000001</v>
      </c>
      <c r="M859" s="82">
        <v>214.1534</v>
      </c>
      <c r="N859" s="82">
        <v>251.02500000000001</v>
      </c>
      <c r="O859" s="82">
        <v>247.071</v>
      </c>
      <c r="P859" s="82">
        <v>379.55314393189207</v>
      </c>
      <c r="Q859" s="82">
        <v>11.0351</v>
      </c>
      <c r="R859" s="82">
        <v>8.9866666666666664</v>
      </c>
      <c r="S859" s="82">
        <v>99.074260838674519</v>
      </c>
      <c r="T859" s="82">
        <v>0.638421856639248</v>
      </c>
      <c r="U859" s="82">
        <v>334.59899999999999</v>
      </c>
      <c r="V859" s="82">
        <v>367.19900000000001</v>
      </c>
      <c r="W859" s="82">
        <v>6.2554999999999996</v>
      </c>
      <c r="X859" s="82">
        <v>0</v>
      </c>
      <c r="Y859" s="82">
        <v>1060.43</v>
      </c>
      <c r="Z859" s="82">
        <v>694.93299999999999</v>
      </c>
      <c r="AA859" s="82">
        <v>469.81900000000002</v>
      </c>
      <c r="AB859" s="82">
        <v>590.61500000000001</v>
      </c>
      <c r="AC859" s="82">
        <v>99.643376040153228</v>
      </c>
    </row>
    <row r="860" spans="1:29">
      <c r="A860" s="82">
        <v>1993</v>
      </c>
      <c r="B860" s="82" t="s">
        <v>259</v>
      </c>
      <c r="C860" s="82" t="s">
        <v>260</v>
      </c>
      <c r="D860" s="82">
        <v>128</v>
      </c>
      <c r="E860" s="82">
        <v>5188.3860000000004</v>
      </c>
      <c r="F860" s="83">
        <v>18870.43379545485</v>
      </c>
      <c r="G860" s="82">
        <v>79.899497305775739</v>
      </c>
      <c r="H860" s="82">
        <v>79.56</v>
      </c>
      <c r="I860" s="82">
        <v>911.80899999999997</v>
      </c>
      <c r="J860" s="82">
        <v>0.16910010758832167</v>
      </c>
      <c r="K860" s="82">
        <v>105.85639999999999</v>
      </c>
      <c r="L860" s="82">
        <v>31.328520000000001</v>
      </c>
      <c r="M860" s="82">
        <v>203.02850000000001</v>
      </c>
      <c r="N860" s="82">
        <v>247.75029999999998</v>
      </c>
      <c r="O860" s="82">
        <v>294.185</v>
      </c>
      <c r="P860" s="82">
        <v>422.44264919619599</v>
      </c>
      <c r="Q860" s="82">
        <v>10.4054</v>
      </c>
      <c r="R860" s="82">
        <v>7.3025000000000002</v>
      </c>
      <c r="S860" s="82">
        <v>101.08529745579781</v>
      </c>
      <c r="T860" s="82">
        <v>0.66994616265750295</v>
      </c>
      <c r="U860" s="82">
        <v>348.42599999999999</v>
      </c>
      <c r="V860" s="82">
        <v>388.66800000000001</v>
      </c>
      <c r="W860" s="82">
        <v>6.7725</v>
      </c>
      <c r="X860" s="82">
        <v>0</v>
      </c>
      <c r="Y860" s="82">
        <v>1060.48</v>
      </c>
      <c r="Z860" s="82">
        <v>727.74300000000005</v>
      </c>
      <c r="AA860" s="82">
        <v>473.48200000000003</v>
      </c>
      <c r="AB860" s="82">
        <v>587.00099999999998</v>
      </c>
      <c r="AC860" s="82">
        <v>98.679170519085972</v>
      </c>
    </row>
    <row r="861" spans="1:29">
      <c r="A861" s="82">
        <v>1994</v>
      </c>
      <c r="B861" s="82" t="s">
        <v>259</v>
      </c>
      <c r="C861" s="82" t="s">
        <v>260</v>
      </c>
      <c r="D861" s="82">
        <v>128</v>
      </c>
      <c r="E861" s="82">
        <v>5205.6030000000001</v>
      </c>
      <c r="F861" s="83">
        <v>19847.266405409555</v>
      </c>
      <c r="G861" s="82">
        <v>83.530632148454544</v>
      </c>
      <c r="H861" s="82">
        <v>83.87</v>
      </c>
      <c r="I861" s="82">
        <v>976.94500000000005</v>
      </c>
      <c r="J861" s="82">
        <v>0.17200763604911229</v>
      </c>
      <c r="K861" s="82">
        <v>107.96510000000001</v>
      </c>
      <c r="L861" s="82">
        <v>20.286280000000001</v>
      </c>
      <c r="M861" s="82">
        <v>231.7944</v>
      </c>
      <c r="N861" s="82">
        <v>273.16250000000002</v>
      </c>
      <c r="O861" s="82">
        <v>279.96300000000002</v>
      </c>
      <c r="P861" s="82">
        <v>402.57360193935955</v>
      </c>
      <c r="Q861" s="82">
        <v>6.1344000000000003</v>
      </c>
      <c r="R861" s="82">
        <v>7.8258333333333336</v>
      </c>
      <c r="S861" s="82">
        <v>120.65105805212438</v>
      </c>
      <c r="T861" s="82">
        <v>0.66134093264248706</v>
      </c>
      <c r="U861" s="82">
        <v>376.73599999999999</v>
      </c>
      <c r="V861" s="82">
        <v>418.04</v>
      </c>
      <c r="W861" s="82">
        <v>6.0830000000000002</v>
      </c>
      <c r="X861" s="82">
        <v>0</v>
      </c>
      <c r="Y861" s="82">
        <v>1048.8900000000001</v>
      </c>
      <c r="Z861" s="82">
        <v>740.904</v>
      </c>
      <c r="AA861" s="82">
        <v>496.66699999999997</v>
      </c>
      <c r="AB861" s="82">
        <v>552.226</v>
      </c>
      <c r="AC861" s="82">
        <v>110.7713644168538</v>
      </c>
    </row>
    <row r="862" spans="1:29">
      <c r="A862" s="82">
        <v>1995</v>
      </c>
      <c r="B862" s="82" t="s">
        <v>259</v>
      </c>
      <c r="C862" s="82" t="s">
        <v>260</v>
      </c>
      <c r="D862" s="82">
        <v>128</v>
      </c>
      <c r="E862" s="82">
        <v>5232.6120000000001</v>
      </c>
      <c r="F862" s="83">
        <v>20350.029908592463</v>
      </c>
      <c r="G862" s="82">
        <v>85.612891036944518</v>
      </c>
      <c r="H862" s="82">
        <v>84.5</v>
      </c>
      <c r="I862" s="82">
        <v>1019.545</v>
      </c>
      <c r="J862" s="82">
        <v>0.18378884698566517</v>
      </c>
      <c r="K862" s="82">
        <v>110.2146</v>
      </c>
      <c r="L862" s="82">
        <v>10.391159999999999</v>
      </c>
      <c r="M862" s="82">
        <v>256.09359999999998</v>
      </c>
      <c r="N862" s="82">
        <v>288.18619999999999</v>
      </c>
      <c r="O862" s="82">
        <v>290.89499999999998</v>
      </c>
      <c r="P862" s="82">
        <v>416.06402144776996</v>
      </c>
      <c r="Q862" s="82">
        <v>6.0693000000000001</v>
      </c>
      <c r="R862" s="82">
        <v>8.269166666666667</v>
      </c>
      <c r="S862" s="82">
        <v>120.42767643986306</v>
      </c>
      <c r="T862" s="82">
        <v>0.68722101090188303</v>
      </c>
      <c r="U862" s="82">
        <v>382.61500000000001</v>
      </c>
      <c r="V862" s="82">
        <v>420.05500000000001</v>
      </c>
      <c r="W862" s="82">
        <v>5.5460000000000003</v>
      </c>
      <c r="X862" s="82">
        <v>0</v>
      </c>
      <c r="Y862" s="82">
        <v>1091.8800000000001</v>
      </c>
      <c r="Z862" s="82">
        <v>769.37800000000004</v>
      </c>
      <c r="AA862" s="82">
        <v>524.44000000000005</v>
      </c>
      <c r="AB862" s="82">
        <v>567.43799999999999</v>
      </c>
      <c r="AC862" s="82">
        <v>119.1718399154669</v>
      </c>
    </row>
    <row r="863" spans="1:29">
      <c r="A863" s="82">
        <v>1996</v>
      </c>
      <c r="B863" s="82" t="s">
        <v>259</v>
      </c>
      <c r="C863" s="82" t="s">
        <v>260</v>
      </c>
      <c r="D863" s="82">
        <v>128</v>
      </c>
      <c r="E863" s="82">
        <v>5262.0749999999998</v>
      </c>
      <c r="F863" s="83">
        <v>20809.660818535638</v>
      </c>
      <c r="G863" s="82">
        <v>87.17152336315597</v>
      </c>
      <c r="H863" s="82">
        <v>85.43</v>
      </c>
      <c r="I863" s="82">
        <v>1069.4880000000001</v>
      </c>
      <c r="J863" s="82">
        <v>0.18579264096464851</v>
      </c>
      <c r="K863" s="82">
        <v>112.5562</v>
      </c>
      <c r="L863" s="82">
        <v>17.915980000000001</v>
      </c>
      <c r="M863" s="82">
        <v>260.97679999999997</v>
      </c>
      <c r="N863" s="82">
        <v>298.56170000000003</v>
      </c>
      <c r="O863" s="82">
        <v>322.74299999999999</v>
      </c>
      <c r="P863" s="82">
        <v>457.75453071574356</v>
      </c>
      <c r="Q863" s="82">
        <v>3.8693</v>
      </c>
      <c r="R863" s="82">
        <v>7.1941666666666659</v>
      </c>
      <c r="S863" s="82">
        <v>137.61571655974257</v>
      </c>
      <c r="T863" s="82">
        <v>0.69234213006597556</v>
      </c>
      <c r="U863" s="82">
        <v>405.01100000000002</v>
      </c>
      <c r="V863" s="82">
        <v>426.90499999999997</v>
      </c>
      <c r="W863" s="82">
        <v>5.9444999999999997</v>
      </c>
      <c r="X863" s="82">
        <v>0</v>
      </c>
      <c r="Y863" s="82">
        <v>1152.53</v>
      </c>
      <c r="Z863" s="82">
        <v>816.11800000000005</v>
      </c>
      <c r="AA863" s="82">
        <v>567.64499999999998</v>
      </c>
      <c r="AB863" s="82">
        <v>584.88900000000001</v>
      </c>
      <c r="AC863" s="82">
        <v>131.91124025888257</v>
      </c>
    </row>
    <row r="864" spans="1:29">
      <c r="A864" s="82">
        <v>1997</v>
      </c>
      <c r="B864" s="82" t="s">
        <v>259</v>
      </c>
      <c r="C864" s="82" t="s">
        <v>260</v>
      </c>
      <c r="D864" s="82">
        <v>128</v>
      </c>
      <c r="E864" s="82">
        <v>5283.6629999999996</v>
      </c>
      <c r="F864" s="83">
        <v>21387.538183758985</v>
      </c>
      <c r="G864" s="82">
        <v>89.129336612761534</v>
      </c>
      <c r="H864" s="82">
        <v>87.38</v>
      </c>
      <c r="I864" s="82">
        <v>1125.6410000000001</v>
      </c>
      <c r="J864" s="82">
        <v>0.19596656482839556</v>
      </c>
      <c r="K864" s="82">
        <v>115.01442740800002</v>
      </c>
      <c r="L864" s="82">
        <v>6.0844449999999997</v>
      </c>
      <c r="M864" s="82">
        <v>293.06319999999999</v>
      </c>
      <c r="N864" s="82">
        <v>324.2713</v>
      </c>
      <c r="O864" s="82">
        <v>343.49700000000001</v>
      </c>
      <c r="P864" s="82">
        <v>485.11758315812199</v>
      </c>
      <c r="Q864" s="82">
        <v>3.6585000000000001</v>
      </c>
      <c r="R864" s="82">
        <v>6.2541666666666673</v>
      </c>
      <c r="S864" s="82">
        <v>195.4902471648299</v>
      </c>
      <c r="U864" s="82">
        <v>416.21199999999999</v>
      </c>
      <c r="V864" s="82">
        <v>423.52</v>
      </c>
      <c r="W864" s="82">
        <v>6.8259999999999996</v>
      </c>
      <c r="X864" s="82">
        <v>0</v>
      </c>
      <c r="Y864" s="82">
        <v>1242.29</v>
      </c>
      <c r="Z864" s="82">
        <v>877.548</v>
      </c>
      <c r="AA864" s="82">
        <v>627.97299999999996</v>
      </c>
      <c r="AB864" s="82">
        <v>614.31299999999999</v>
      </c>
      <c r="AC864" s="82">
        <v>147.13380002641659</v>
      </c>
    </row>
    <row r="865" spans="1:29">
      <c r="A865" s="82">
        <v>1998</v>
      </c>
      <c r="B865" s="82" t="s">
        <v>259</v>
      </c>
      <c r="C865" s="82" t="s">
        <v>260</v>
      </c>
      <c r="D865" s="82">
        <v>128</v>
      </c>
      <c r="E865" s="82">
        <v>5302.7669999999998</v>
      </c>
      <c r="F865" s="83">
        <v>21770.86503846103</v>
      </c>
      <c r="G865" s="82">
        <v>90.416970137365595</v>
      </c>
      <c r="H865" s="82">
        <v>88.78</v>
      </c>
      <c r="I865" s="82">
        <v>1163.616</v>
      </c>
      <c r="J865" s="82">
        <v>0.20442053048428346</v>
      </c>
      <c r="K865" s="82">
        <v>117.10768998682562</v>
      </c>
      <c r="L865" s="82">
        <v>-13.455870000000001</v>
      </c>
      <c r="M865" s="82">
        <v>309.78659999999996</v>
      </c>
      <c r="N865" s="82">
        <v>326.50370000000004</v>
      </c>
      <c r="O865" s="82">
        <v>367.06</v>
      </c>
      <c r="P865" s="82">
        <v>505.17118201621719</v>
      </c>
      <c r="Q865" s="82">
        <v>4.1462000000000003</v>
      </c>
      <c r="R865" s="82">
        <v>4.9375</v>
      </c>
      <c r="S865" s="82">
        <v>225.02914906758753</v>
      </c>
      <c r="T865" s="82">
        <v>0.72401806094106647</v>
      </c>
      <c r="U865" s="82">
        <v>427.19200000000001</v>
      </c>
      <c r="V865" s="82">
        <v>430.80900000000003</v>
      </c>
      <c r="W865" s="82">
        <v>6.3864999999999998</v>
      </c>
      <c r="X865" s="82">
        <v>0</v>
      </c>
      <c r="Y865" s="82">
        <v>1362.82</v>
      </c>
      <c r="Z865" s="82">
        <v>953.50900000000001</v>
      </c>
      <c r="AA865" s="82">
        <v>695.37599999999998</v>
      </c>
      <c r="AB865" s="82">
        <v>667.44399999999996</v>
      </c>
      <c r="AC865" s="82">
        <v>160.36190727777043</v>
      </c>
    </row>
    <row r="866" spans="1:29">
      <c r="A866" s="82">
        <v>1999</v>
      </c>
      <c r="B866" s="82" t="s">
        <v>259</v>
      </c>
      <c r="C866" s="82" t="s">
        <v>260</v>
      </c>
      <c r="D866" s="82">
        <v>128</v>
      </c>
      <c r="E866" s="82">
        <v>5320.134</v>
      </c>
      <c r="F866" s="83">
        <v>22255.437367132006</v>
      </c>
      <c r="G866" s="82">
        <v>92.600217855408999</v>
      </c>
      <c r="H866" s="82">
        <v>87.97</v>
      </c>
      <c r="I866" s="82">
        <v>1213.472</v>
      </c>
      <c r="J866" s="82">
        <v>0.19790073442156061</v>
      </c>
      <c r="K866" s="82">
        <v>120.01196069849888</v>
      </c>
      <c r="L866" s="82">
        <v>21.257930000000002</v>
      </c>
      <c r="M866" s="82">
        <v>310.58640000000003</v>
      </c>
      <c r="N866" s="82">
        <v>351.91640000000001</v>
      </c>
      <c r="O866" s="82">
        <v>377.952</v>
      </c>
      <c r="P866" s="82">
        <v>523.54465536777047</v>
      </c>
      <c r="Q866" s="82">
        <v>3.3075999999999999</v>
      </c>
      <c r="R866" s="82">
        <v>4.9099999999999993</v>
      </c>
      <c r="S866" s="82">
        <v>220.09462502546378</v>
      </c>
      <c r="T866" s="82">
        <v>0.67055083174423191</v>
      </c>
      <c r="U866" s="82">
        <v>442.97</v>
      </c>
      <c r="V866" s="82">
        <v>439.67399999999998</v>
      </c>
      <c r="W866" s="82">
        <v>7.3987999999999996</v>
      </c>
      <c r="X866" s="82">
        <v>0</v>
      </c>
      <c r="Y866" s="82">
        <v>1445.87</v>
      </c>
      <c r="Z866" s="82">
        <v>1015.192</v>
      </c>
      <c r="AA866" s="82">
        <v>743.74099999999999</v>
      </c>
      <c r="AB866" s="82">
        <v>702.12699999999995</v>
      </c>
      <c r="AC866" s="82">
        <v>171.18610487386081</v>
      </c>
    </row>
    <row r="867" spans="1:29">
      <c r="A867" s="82">
        <v>2000</v>
      </c>
      <c r="B867" s="82" t="s">
        <v>259</v>
      </c>
      <c r="C867" s="82" t="s">
        <v>260</v>
      </c>
      <c r="D867" s="82">
        <v>128</v>
      </c>
      <c r="E867" s="82">
        <v>5337.4160000000002</v>
      </c>
      <c r="F867" s="83">
        <v>22966.1184617287</v>
      </c>
      <c r="G867" s="82">
        <v>95.324529055941596</v>
      </c>
      <c r="H867" s="82">
        <v>87.52</v>
      </c>
      <c r="I867" s="82">
        <v>1293.9639999999999</v>
      </c>
      <c r="J867" s="82">
        <v>0.20177995678395999</v>
      </c>
      <c r="K867" s="82">
        <v>123.52351066853697</v>
      </c>
      <c r="L867" s="82">
        <v>18.282769999999999</v>
      </c>
      <c r="M867" s="82">
        <v>358.87090000000001</v>
      </c>
      <c r="N867" s="82">
        <v>408.23879999999997</v>
      </c>
      <c r="O867" s="82">
        <v>386.60399999999998</v>
      </c>
      <c r="P867" s="82">
        <v>499.43192976067678</v>
      </c>
      <c r="Q867" s="82">
        <v>4.9074</v>
      </c>
      <c r="R867" s="82">
        <v>5.6416666666666666</v>
      </c>
      <c r="S867" s="82">
        <v>294.87519427476815</v>
      </c>
      <c r="T867" s="82">
        <v>0.60399980215832894</v>
      </c>
      <c r="U867" s="82">
        <v>457.38200000000001</v>
      </c>
      <c r="V867" s="82">
        <v>444.28699999999998</v>
      </c>
      <c r="W867" s="82">
        <v>8.0205000000000002</v>
      </c>
      <c r="X867" s="82">
        <v>0</v>
      </c>
      <c r="Y867" s="82">
        <v>1621.6</v>
      </c>
      <c r="Z867" s="82">
        <v>1055.7539999999999</v>
      </c>
      <c r="AA867" s="82">
        <v>799.25300000000004</v>
      </c>
      <c r="AB867" s="82">
        <v>822.34699999999998</v>
      </c>
      <c r="AC867" s="82">
        <v>182.32069739796592</v>
      </c>
    </row>
    <row r="868" spans="1:29">
      <c r="A868" s="82">
        <v>2001</v>
      </c>
      <c r="B868" s="82" t="s">
        <v>259</v>
      </c>
      <c r="C868" s="82" t="s">
        <v>260</v>
      </c>
      <c r="D868" s="82">
        <v>128</v>
      </c>
      <c r="E868" s="82">
        <v>5355.826</v>
      </c>
      <c r="F868" s="83">
        <v>23048.491083548211</v>
      </c>
      <c r="G868" s="82">
        <v>95.679702514042106</v>
      </c>
      <c r="H868" s="82">
        <v>87.31</v>
      </c>
      <c r="I868" s="82">
        <v>1335.61</v>
      </c>
      <c r="J868" s="82">
        <v>0.19768570166440802</v>
      </c>
      <c r="K868" s="82">
        <v>126.45472357670135</v>
      </c>
      <c r="L868" s="82">
        <v>40.349609999999998</v>
      </c>
      <c r="M868" s="82">
        <v>367.03219999999999</v>
      </c>
      <c r="N868" s="82">
        <v>424.66950000000003</v>
      </c>
      <c r="O868" s="82">
        <v>414.851</v>
      </c>
      <c r="P868" s="82">
        <v>531.84846894572138</v>
      </c>
      <c r="Q868" s="82">
        <v>4.6185999999999998</v>
      </c>
      <c r="R868" s="82">
        <v>5.0791666666666666</v>
      </c>
      <c r="S868" s="82">
        <v>280.48910476005517</v>
      </c>
      <c r="T868" s="82">
        <v>0.58385968380038511</v>
      </c>
      <c r="U868" s="82">
        <v>458.20400000000001</v>
      </c>
      <c r="V868" s="82">
        <v>454.935</v>
      </c>
      <c r="W868" s="82">
        <v>8.4094999999999995</v>
      </c>
      <c r="X868" s="82">
        <v>0</v>
      </c>
      <c r="Y868" s="82">
        <v>1779.8</v>
      </c>
      <c r="Z868" s="82">
        <v>1154.48</v>
      </c>
      <c r="AA868" s="82">
        <v>876.66700000000003</v>
      </c>
      <c r="AB868" s="82">
        <v>903.13300000000004</v>
      </c>
      <c r="AC868" s="82">
        <v>192.96658301413288</v>
      </c>
    </row>
    <row r="869" spans="1:29">
      <c r="A869" s="82">
        <v>2002</v>
      </c>
      <c r="B869" s="82" t="s">
        <v>259</v>
      </c>
      <c r="C869" s="82" t="s">
        <v>260</v>
      </c>
      <c r="D869" s="82">
        <v>128</v>
      </c>
      <c r="E869" s="82">
        <v>5374.6930000000002</v>
      </c>
      <c r="F869" s="83">
        <v>23074.607093618426</v>
      </c>
      <c r="G869" s="82">
        <v>95.896626104758084</v>
      </c>
      <c r="H869" s="82">
        <v>88.4</v>
      </c>
      <c r="I869" s="82">
        <v>1372.7370000000001</v>
      </c>
      <c r="J869" s="82">
        <v>0.1958510625123385</v>
      </c>
      <c r="K869" s="82">
        <v>129.51998607620061</v>
      </c>
      <c r="L869" s="82">
        <v>27.318930000000002</v>
      </c>
      <c r="M869" s="82">
        <v>384.70949999999999</v>
      </c>
      <c r="N869" s="82">
        <v>442.75359999999995</v>
      </c>
      <c r="O869" s="82">
        <v>438.084</v>
      </c>
      <c r="P869" s="82">
        <v>564.03406650951842</v>
      </c>
      <c r="Q869" s="82">
        <v>3.4847999999999999</v>
      </c>
      <c r="R869" s="82">
        <v>5.0558333333333341</v>
      </c>
      <c r="S869" s="82">
        <v>229.96568023765167</v>
      </c>
      <c r="T869" s="82">
        <v>0.58249540880736805</v>
      </c>
      <c r="U869" s="82">
        <v>469.81900000000002</v>
      </c>
      <c r="V869" s="82">
        <v>465.71</v>
      </c>
      <c r="W869" s="82">
        <v>7.0822000000000003</v>
      </c>
      <c r="X869" s="82">
        <v>0</v>
      </c>
      <c r="Y869" s="82">
        <v>1883.8</v>
      </c>
      <c r="Z869" s="82">
        <v>1247.2679000000001</v>
      </c>
      <c r="AA869" s="82">
        <v>938.59699999999998</v>
      </c>
      <c r="AB869" s="82">
        <v>945.20299999999997</v>
      </c>
      <c r="AC869" s="82">
        <v>199.94056267335887</v>
      </c>
    </row>
    <row r="870" spans="1:29">
      <c r="A870" s="82">
        <v>2003</v>
      </c>
      <c r="B870" s="82" t="s">
        <v>259</v>
      </c>
      <c r="C870" s="82" t="s">
        <v>260</v>
      </c>
      <c r="D870" s="82">
        <v>128</v>
      </c>
      <c r="E870" s="82">
        <v>5394.1379999999999</v>
      </c>
      <c r="F870" s="83">
        <v>23079.654958899842</v>
      </c>
      <c r="G870" s="82">
        <v>96.089366347800947</v>
      </c>
      <c r="H870" s="82">
        <v>89.09</v>
      </c>
      <c r="I870" s="82">
        <v>1400.69</v>
      </c>
      <c r="J870" s="82">
        <v>0.19264433957549493</v>
      </c>
      <c r="K870" s="82">
        <v>132.20752578728178</v>
      </c>
      <c r="L870" s="82">
        <v>45.87041</v>
      </c>
      <c r="M870" s="82">
        <v>369.70090000000005</v>
      </c>
      <c r="N870" s="82">
        <v>429.27199999999999</v>
      </c>
      <c r="O870" s="82">
        <v>469.13799999999998</v>
      </c>
      <c r="P870" s="82">
        <v>603.60940000000005</v>
      </c>
      <c r="Q870" s="82">
        <v>2.3752610000000001</v>
      </c>
      <c r="R870" s="82">
        <v>4.3083333333333336</v>
      </c>
      <c r="S870" s="82">
        <v>228.34392086159465</v>
      </c>
      <c r="T870" s="82">
        <v>0.56647192917200029</v>
      </c>
      <c r="U870" s="82">
        <v>480.03199999999998</v>
      </c>
      <c r="V870" s="82">
        <v>481.24900000000002</v>
      </c>
      <c r="W870" s="82">
        <v>5.9576000000000002</v>
      </c>
      <c r="X870" s="82">
        <v>0</v>
      </c>
      <c r="Y870" s="82">
        <v>2009.27</v>
      </c>
      <c r="Z870" s="82">
        <v>1356.52</v>
      </c>
      <c r="AA870" s="82">
        <v>1022.89</v>
      </c>
      <c r="AB870" s="82">
        <v>986.37800000000004</v>
      </c>
      <c r="AC870" s="82">
        <v>206.25412759212787</v>
      </c>
    </row>
    <row r="871" spans="1:29">
      <c r="A871" s="82">
        <v>2004</v>
      </c>
      <c r="B871" s="82" t="s">
        <v>259</v>
      </c>
      <c r="C871" s="82" t="s">
        <v>260</v>
      </c>
      <c r="D871" s="82">
        <v>128</v>
      </c>
      <c r="E871" s="82">
        <v>5413.3919999999998</v>
      </c>
      <c r="F871" s="83">
        <v>23525.718634718723</v>
      </c>
      <c r="G871" s="82">
        <v>97.890247315510535</v>
      </c>
      <c r="H871" s="82">
        <v>93.22</v>
      </c>
      <c r="I871" s="82">
        <v>1505.2</v>
      </c>
      <c r="J871" s="82">
        <v>0.2080786606431039</v>
      </c>
      <c r="K871" s="82">
        <v>133.73320063486702</v>
      </c>
      <c r="L871" s="82">
        <v>52.380959999999995</v>
      </c>
      <c r="M871" s="82">
        <v>400.12450000000001</v>
      </c>
      <c r="N871" s="82">
        <v>452.3997</v>
      </c>
      <c r="O871" s="82">
        <v>536.54600000000005</v>
      </c>
      <c r="P871" s="82">
        <v>680.73050000000001</v>
      </c>
      <c r="Q871" s="82">
        <v>2.1616666666666671</v>
      </c>
      <c r="R871" s="82">
        <v>4.3049999999999997</v>
      </c>
      <c r="S871" s="82">
        <v>292.262917259993</v>
      </c>
      <c r="T871" s="82">
        <v>0.53598703025069894</v>
      </c>
      <c r="U871" s="82">
        <v>526.85299999999995</v>
      </c>
      <c r="V871" s="82">
        <v>499.04599999999999</v>
      </c>
      <c r="W871" s="82">
        <v>5.4676</v>
      </c>
      <c r="X871" s="82">
        <v>0</v>
      </c>
      <c r="Y871" s="82">
        <v>2192.1</v>
      </c>
      <c r="Z871" s="82">
        <v>1449.173</v>
      </c>
      <c r="AA871" s="82">
        <v>1125.49</v>
      </c>
      <c r="AB871" s="82">
        <v>1066.6099999999999</v>
      </c>
      <c r="AC871" s="82">
        <v>224.67969885087834</v>
      </c>
    </row>
    <row r="872" spans="1:29">
      <c r="A872" s="82">
        <v>2005</v>
      </c>
      <c r="B872" s="82" t="s">
        <v>259</v>
      </c>
      <c r="C872" s="82" t="s">
        <v>260</v>
      </c>
      <c r="D872" s="82">
        <v>128</v>
      </c>
      <c r="E872" s="82">
        <v>5432.335</v>
      </c>
      <c r="F872" s="83">
        <v>24016.885909203032</v>
      </c>
      <c r="G872" s="82">
        <v>100</v>
      </c>
      <c r="H872" s="82">
        <v>96.89</v>
      </c>
      <c r="I872" s="82">
        <v>1586.5</v>
      </c>
      <c r="J872" s="82">
        <v>0.21172761664564943</v>
      </c>
      <c r="K872" s="82">
        <v>136.16447022240891</v>
      </c>
      <c r="L872" s="82">
        <v>67.569035</v>
      </c>
      <c r="M872" s="82">
        <v>435.12740000000002</v>
      </c>
      <c r="N872" s="82">
        <v>491.4785</v>
      </c>
      <c r="O872" s="82">
        <v>643.53599999999994</v>
      </c>
      <c r="P872" s="82">
        <v>781.42309999999998</v>
      </c>
      <c r="Q872" s="82">
        <v>2.1994750833333336</v>
      </c>
      <c r="R872" s="82">
        <v>3.4041666666666672</v>
      </c>
      <c r="S872" s="82">
        <v>381.60018189896454</v>
      </c>
      <c r="T872" s="82">
        <v>0.4535869784682926</v>
      </c>
      <c r="U872" s="82">
        <v>580.24099999999999</v>
      </c>
      <c r="V872" s="82">
        <v>497.56</v>
      </c>
      <c r="W872" s="82">
        <v>6.3240999999999996</v>
      </c>
      <c r="X872" s="82">
        <v>0</v>
      </c>
      <c r="Y872" s="82">
        <v>2521.81</v>
      </c>
      <c r="Z872" s="82">
        <v>1615.6579999999999</v>
      </c>
      <c r="AA872" s="82">
        <v>1304.72</v>
      </c>
      <c r="AB872" s="82">
        <v>1217.0899999999999</v>
      </c>
      <c r="AC872" s="82">
        <v>264.16589618280278</v>
      </c>
    </row>
    <row r="873" spans="1:29">
      <c r="A873" s="82">
        <v>2006</v>
      </c>
      <c r="B873" s="82" t="s">
        <v>259</v>
      </c>
      <c r="C873" s="82" t="s">
        <v>260</v>
      </c>
      <c r="D873" s="82">
        <v>128</v>
      </c>
      <c r="E873" s="82">
        <v>5450.6610000000001</v>
      </c>
      <c r="F873" s="83">
        <v>24748.725842375054</v>
      </c>
      <c r="G873" s="82">
        <v>103.5720357286734</v>
      </c>
      <c r="H873" s="82">
        <v>100</v>
      </c>
      <c r="I873" s="82">
        <v>1682.7</v>
      </c>
      <c r="J873" s="82">
        <v>0.2327171134755989</v>
      </c>
      <c r="K873" s="82">
        <v>138.78427462948804</v>
      </c>
      <c r="L873" s="82">
        <v>53.055531000000009</v>
      </c>
      <c r="M873" s="82">
        <v>499.94850000000002</v>
      </c>
      <c r="N873" s="82">
        <v>538.29590000000007</v>
      </c>
      <c r="O873" s="82">
        <v>699.26800000000003</v>
      </c>
      <c r="P873" s="82">
        <v>867.81610000000001</v>
      </c>
      <c r="Q873" s="82">
        <v>3.181489816017316</v>
      </c>
      <c r="R873" s="82">
        <v>3.811666666666667</v>
      </c>
      <c r="S873" s="82">
        <v>454.74293474868648</v>
      </c>
      <c r="T873" s="82">
        <v>0.41022394371376386</v>
      </c>
      <c r="U873" s="82">
        <v>606.125</v>
      </c>
      <c r="V873" s="82">
        <v>516.38199999999995</v>
      </c>
      <c r="W873" s="82">
        <v>5.6614000000000004</v>
      </c>
      <c r="X873" s="82">
        <v>0</v>
      </c>
      <c r="Y873" s="82">
        <v>2862.4</v>
      </c>
      <c r="Z873" s="82">
        <v>1778.3920000000001</v>
      </c>
      <c r="AA873" s="82">
        <v>1464.61</v>
      </c>
      <c r="AB873" s="82">
        <v>1397.79</v>
      </c>
      <c r="AC873" s="82">
        <v>321.1398758420288</v>
      </c>
    </row>
    <row r="874" spans="1:29">
      <c r="A874" s="82">
        <v>2007</v>
      </c>
      <c r="B874" s="82" t="s">
        <v>259</v>
      </c>
      <c r="C874" s="82" t="s">
        <v>260</v>
      </c>
      <c r="D874" s="82">
        <v>128</v>
      </c>
      <c r="E874" s="82">
        <v>5468.12</v>
      </c>
      <c r="F874" s="83">
        <v>25060.287630849358</v>
      </c>
      <c r="G874" s="82">
        <v>104.05131066273593</v>
      </c>
      <c r="H874" s="82">
        <v>101.5</v>
      </c>
      <c r="I874" s="82">
        <v>1739.3</v>
      </c>
      <c r="J874" s="82">
        <v>0.23516218081435472</v>
      </c>
      <c r="K874" s="82">
        <v>141.13389239896526</v>
      </c>
      <c r="L874" s="82">
        <v>24.071911999999998</v>
      </c>
      <c r="M874" s="82">
        <v>528.95940000000007</v>
      </c>
      <c r="N874" s="82">
        <v>551.63659999999993</v>
      </c>
      <c r="O874" s="82">
        <v>755.09500000000003</v>
      </c>
      <c r="P874" s="82">
        <v>986.34870000000001</v>
      </c>
      <c r="Q874" s="82">
        <v>4.3274999999999997</v>
      </c>
      <c r="R874" s="82">
        <v>4.2858333333333327</v>
      </c>
      <c r="S874" s="82">
        <v>562.45545568444038</v>
      </c>
      <c r="T874" s="82">
        <v>0.34063898012344979</v>
      </c>
      <c r="U874" s="82">
        <v>686.69600000000003</v>
      </c>
      <c r="V874" s="82">
        <v>600.85900000000004</v>
      </c>
      <c r="W874" s="82">
        <v>5.0753000000000004</v>
      </c>
      <c r="X874" s="82">
        <v>0</v>
      </c>
      <c r="Y874" s="82">
        <v>3228.84</v>
      </c>
      <c r="Z874" s="82">
        <v>1953.2841000000001</v>
      </c>
      <c r="AA874" s="82">
        <v>1599.86</v>
      </c>
      <c r="AB874" s="82">
        <v>1628.98</v>
      </c>
      <c r="AC874" s="82">
        <v>335.80768722757892</v>
      </c>
    </row>
    <row r="875" spans="1:29">
      <c r="A875" s="82">
        <v>2008</v>
      </c>
      <c r="B875" s="82" t="s">
        <v>259</v>
      </c>
      <c r="C875" s="82" t="s">
        <v>260</v>
      </c>
      <c r="D875" s="82">
        <v>128</v>
      </c>
      <c r="E875" s="82">
        <v>5484.723</v>
      </c>
      <c r="F875" s="83">
        <v>24788.599964993653</v>
      </c>
      <c r="G875" s="82">
        <v>102.91210430998314</v>
      </c>
      <c r="H875" s="82">
        <v>100.16</v>
      </c>
      <c r="I875" s="82">
        <v>1797.5</v>
      </c>
      <c r="J875" s="82">
        <v>0.22941992783791285</v>
      </c>
      <c r="K875" s="82">
        <v>145.9550261633139</v>
      </c>
      <c r="L875" s="82">
        <v>47.975275000000003</v>
      </c>
      <c r="M875" s="82">
        <v>553.29430000000002</v>
      </c>
      <c r="N875" s="82">
        <v>586.89340000000004</v>
      </c>
      <c r="O875" s="82">
        <v>755.19</v>
      </c>
      <c r="P875" s="82">
        <v>1064.7392</v>
      </c>
      <c r="Q875" s="82">
        <v>4.8808333333333334</v>
      </c>
      <c r="R875" s="82">
        <v>4.2816666666666672</v>
      </c>
      <c r="S875" s="82">
        <v>428.66432141563473</v>
      </c>
      <c r="T875" s="82">
        <v>0.42173853602045908</v>
      </c>
      <c r="U875" s="82">
        <v>697.37900000000002</v>
      </c>
      <c r="V875" s="82">
        <v>632.15499999999997</v>
      </c>
      <c r="W875" s="82">
        <v>5.2849000000000004</v>
      </c>
      <c r="X875" s="82">
        <v>1</v>
      </c>
      <c r="Y875" s="82">
        <v>3473.11</v>
      </c>
      <c r="Z875" s="82">
        <v>2096.29</v>
      </c>
      <c r="AA875" s="82">
        <v>1641.71</v>
      </c>
      <c r="AB875" s="82">
        <v>1831.41</v>
      </c>
      <c r="AC875" s="82">
        <v>320.66437722889975</v>
      </c>
    </row>
    <row r="876" spans="1:29">
      <c r="A876" s="82">
        <v>2009</v>
      </c>
      <c r="B876" s="82" t="s">
        <v>259</v>
      </c>
      <c r="C876" s="82" t="s">
        <v>260</v>
      </c>
      <c r="D876" s="82">
        <v>128</v>
      </c>
      <c r="E876" s="82">
        <v>5519.7787532870716</v>
      </c>
      <c r="F876" s="83">
        <v>23275.489000110898</v>
      </c>
      <c r="G876" s="82">
        <v>97.34045127192573</v>
      </c>
      <c r="H876" s="82">
        <v>95.23</v>
      </c>
      <c r="I876" s="82">
        <v>1714.2</v>
      </c>
      <c r="J876" s="82">
        <v>0.20167237674931771</v>
      </c>
      <c r="K876" s="82">
        <v>147.85973925474514</v>
      </c>
      <c r="L876" s="82">
        <v>56.911439999999999</v>
      </c>
      <c r="M876" s="82">
        <v>429.69709999999998</v>
      </c>
      <c r="N876" s="82">
        <v>490.06640000000004</v>
      </c>
      <c r="O876" s="82">
        <v>820.3</v>
      </c>
      <c r="P876" s="82">
        <v>1025.5548000000001</v>
      </c>
      <c r="Q876" s="82">
        <v>1.8091666666666699</v>
      </c>
      <c r="R876" s="82">
        <v>3.5874999999999999</v>
      </c>
      <c r="S876" s="82">
        <v>319.2045956075317</v>
      </c>
      <c r="T876" s="82">
        <v>0.41780160605370781</v>
      </c>
      <c r="U876" s="82">
        <v>657.60599999999999</v>
      </c>
      <c r="V876" s="82">
        <v>691.2</v>
      </c>
      <c r="W876" s="82">
        <v>5.1901000000000002</v>
      </c>
      <c r="X876" s="82">
        <v>0</v>
      </c>
      <c r="Y876" s="82">
        <v>3505.81</v>
      </c>
      <c r="Z876" s="82">
        <v>2213.239</v>
      </c>
      <c r="AA876" s="82">
        <v>1738.67</v>
      </c>
      <c r="AB876" s="82">
        <v>1767.15</v>
      </c>
      <c r="AC876" s="82">
        <v>282.21503103949277</v>
      </c>
    </row>
    <row r="877" spans="1:29">
      <c r="A877" s="82">
        <v>2010</v>
      </c>
      <c r="B877" s="82" t="s">
        <v>259</v>
      </c>
      <c r="C877" s="82" t="s">
        <v>260</v>
      </c>
      <c r="D877" s="82">
        <v>128</v>
      </c>
      <c r="E877" s="82">
        <v>5543.8169841124918</v>
      </c>
      <c r="F877" s="83">
        <v>23512.631491157776</v>
      </c>
      <c r="G877" s="82">
        <v>98.722187409404853</v>
      </c>
      <c r="H877" s="82">
        <v>95.533770097174198</v>
      </c>
      <c r="I877" s="82">
        <v>1810.9259999999999</v>
      </c>
      <c r="J877" s="82">
        <v>0.18112540725606052</v>
      </c>
      <c r="K877" s="82">
        <v>151.27677782892229</v>
      </c>
      <c r="L877" s="82">
        <v>103.041794</v>
      </c>
      <c r="M877" s="82">
        <v>467.47300000000001</v>
      </c>
      <c r="N877" s="82">
        <v>538.32100000000003</v>
      </c>
      <c r="O877" s="82">
        <v>800.4</v>
      </c>
      <c r="P877" s="82">
        <v>977.69769999999994</v>
      </c>
      <c r="Q877" s="82">
        <v>0.70186666666666697</v>
      </c>
      <c r="R877" s="82">
        <v>2.9275000000000002</v>
      </c>
      <c r="S877" s="82">
        <v>423.61338395295184</v>
      </c>
      <c r="T877" s="82">
        <v>0.42899999999999999</v>
      </c>
      <c r="U877" s="82">
        <v>717.72799999999995</v>
      </c>
      <c r="V877" s="82">
        <v>765.15800000000002</v>
      </c>
      <c r="W877" s="82">
        <v>5.6132999999999997</v>
      </c>
      <c r="X877" s="82">
        <v>0</v>
      </c>
      <c r="Y877" s="82">
        <v>3541.93</v>
      </c>
      <c r="Z877" s="82">
        <v>2281.1799000000001</v>
      </c>
      <c r="AA877" s="82">
        <v>1776.58</v>
      </c>
      <c r="AB877" s="82">
        <v>1765.35</v>
      </c>
      <c r="AC877" s="82">
        <v>289.99471668207633</v>
      </c>
    </row>
    <row r="878" spans="1:29">
      <c r="A878" s="82">
        <v>2011</v>
      </c>
      <c r="B878" s="82" t="s">
        <v>259</v>
      </c>
      <c r="C878" s="82" t="s">
        <v>260</v>
      </c>
      <c r="D878" s="82">
        <v>128</v>
      </c>
      <c r="E878" s="82">
        <v>5569.8584008400303</v>
      </c>
      <c r="F878" s="83">
        <v>23715.906279706051</v>
      </c>
      <c r="G878" s="82">
        <v>99.630817140246663</v>
      </c>
      <c r="H878" s="82">
        <v>95.403628673014637</v>
      </c>
      <c r="I878" s="82">
        <v>1846.854</v>
      </c>
      <c r="J878" s="82">
        <v>0.18160160268558123</v>
      </c>
      <c r="K878" s="82">
        <v>155.45050412922225</v>
      </c>
      <c r="L878" s="82">
        <v>121.63380444000001</v>
      </c>
      <c r="M878" s="82">
        <v>517.24860000000001</v>
      </c>
      <c r="N878" s="82">
        <v>600.06909999999993</v>
      </c>
      <c r="O878" s="82">
        <v>775.2</v>
      </c>
      <c r="P878" s="82">
        <v>947.47950000000003</v>
      </c>
      <c r="Q878" s="82">
        <v>0.88773333333333304</v>
      </c>
      <c r="R878" s="82">
        <v>2.73058333333333</v>
      </c>
      <c r="S878" s="82">
        <v>428.65528933989924</v>
      </c>
      <c r="T878" s="82">
        <v>0.46399999999999997</v>
      </c>
      <c r="U878" s="82">
        <v>743.6</v>
      </c>
      <c r="V878" s="82">
        <v>784.29</v>
      </c>
      <c r="W878" s="82">
        <v>5.7455999999999996</v>
      </c>
      <c r="X878" s="82">
        <v>0</v>
      </c>
      <c r="Y878" s="82">
        <v>3527.31</v>
      </c>
      <c r="Z878" s="82">
        <v>2333.6001000000001</v>
      </c>
      <c r="AA878" s="82">
        <v>1816.91</v>
      </c>
      <c r="AB878" s="82">
        <v>1710.41</v>
      </c>
      <c r="AC878" s="82">
        <v>281.90463611147794</v>
      </c>
    </row>
    <row r="879" spans="1:29">
      <c r="A879" s="82">
        <v>2012</v>
      </c>
      <c r="B879" s="82" t="s">
        <v>259</v>
      </c>
      <c r="C879" s="82" t="s">
        <v>260</v>
      </c>
      <c r="D879" s="82">
        <v>128</v>
      </c>
      <c r="E879" s="82">
        <v>5589.890259861214</v>
      </c>
      <c r="F879" s="83">
        <v>23685.47210833713</v>
      </c>
      <c r="G879" s="82">
        <v>99.481423433292008</v>
      </c>
      <c r="H879" s="82">
        <v>95.532314939961736</v>
      </c>
      <c r="I879" s="82">
        <v>1895.002</v>
      </c>
      <c r="J879" s="82">
        <v>0.18775725593667547</v>
      </c>
      <c r="K879" s="82">
        <v>159.178207218241</v>
      </c>
      <c r="L879" s="82">
        <v>119.04402564</v>
      </c>
      <c r="M879" s="82">
        <v>534.30100000000004</v>
      </c>
      <c r="N879" s="82">
        <v>614.6739</v>
      </c>
      <c r="O879" s="82">
        <v>851.4</v>
      </c>
      <c r="P879" s="82">
        <v>1018.8916999999999</v>
      </c>
      <c r="Q879" s="82">
        <v>8.0086666666666695E-2</v>
      </c>
      <c r="R879" s="82">
        <v>1.40333333333333</v>
      </c>
      <c r="S879" s="82">
        <v>459.88720366060903</v>
      </c>
      <c r="T879" s="82">
        <v>0.45600000000000002</v>
      </c>
      <c r="U879" s="82">
        <v>765.45399999999995</v>
      </c>
      <c r="V879" s="82">
        <v>832.77499999999998</v>
      </c>
      <c r="W879" s="82">
        <v>5.6590999999999996</v>
      </c>
      <c r="X879" s="82">
        <v>0</v>
      </c>
      <c r="Y879" s="82">
        <v>3519.09</v>
      </c>
      <c r="Z879" s="82">
        <v>2389.8688999999999</v>
      </c>
      <c r="AA879" s="82">
        <v>1844.84</v>
      </c>
      <c r="AB879" s="82">
        <v>1674.25</v>
      </c>
      <c r="AC879" s="82">
        <v>272.7711002509576</v>
      </c>
    </row>
    <row r="880" spans="1:29">
      <c r="A880" s="82">
        <v>2013</v>
      </c>
      <c r="B880" s="82" t="s">
        <v>259</v>
      </c>
      <c r="C880" s="82" t="s">
        <v>260</v>
      </c>
      <c r="D880" s="82">
        <v>128</v>
      </c>
      <c r="E880" s="82">
        <v>5611.9253047845159</v>
      </c>
      <c r="F880" s="83">
        <v>23812.610406259642</v>
      </c>
      <c r="G880" s="82">
        <v>99.992193593691567</v>
      </c>
      <c r="H880" s="82">
        <v>95.400667653686853</v>
      </c>
      <c r="I880" s="82">
        <v>1929.6769999999999</v>
      </c>
      <c r="J880" s="82">
        <v>0.19054775353681919</v>
      </c>
      <c r="K880" s="82">
        <v>160.43412327319291</v>
      </c>
      <c r="L880" s="82">
        <v>149.72363842999999</v>
      </c>
      <c r="M880" s="82">
        <v>552.26890000000003</v>
      </c>
      <c r="N880" s="82">
        <v>625.21659999999997</v>
      </c>
      <c r="O880" s="82">
        <v>879.58990000000006</v>
      </c>
      <c r="P880" s="82">
        <v>1023.7736</v>
      </c>
      <c r="Q880" s="82">
        <v>-2.3101666666666701E-2</v>
      </c>
      <c r="R880" s="82">
        <v>1.74583333333333</v>
      </c>
      <c r="S880" s="82">
        <v>553.26481684413966</v>
      </c>
      <c r="T880" s="82">
        <v>0.44</v>
      </c>
      <c r="U880" s="82">
        <v>779.08500000000004</v>
      </c>
      <c r="V880" s="82">
        <v>807.14099999999996</v>
      </c>
      <c r="W880" s="82">
        <v>5.4127000000000001</v>
      </c>
      <c r="X880" s="82">
        <v>0</v>
      </c>
      <c r="Y880" s="82">
        <v>3549.7399417579345</v>
      </c>
      <c r="Z880" s="82">
        <v>2386.3786001460458</v>
      </c>
      <c r="AA880" s="82">
        <v>1780.6421016364302</v>
      </c>
      <c r="AB880" s="82">
        <v>1769.0978401215043</v>
      </c>
      <c r="AC880" s="82">
        <v>283.3870642927169</v>
      </c>
    </row>
    <row r="881" spans="1:29">
      <c r="A881" s="82">
        <v>2014</v>
      </c>
      <c r="B881" s="82" t="s">
        <v>259</v>
      </c>
      <c r="C881" s="82" t="s">
        <v>260</v>
      </c>
      <c r="D881" s="82">
        <v>128</v>
      </c>
      <c r="E881" s="82">
        <v>5635.9635356099361</v>
      </c>
      <c r="F881" s="83">
        <v>24091.597265183482</v>
      </c>
      <c r="G881" s="82">
        <v>101.0975220216059</v>
      </c>
      <c r="H881" s="82">
        <v>95.783301785916478</v>
      </c>
      <c r="I881" s="82">
        <v>1981.165</v>
      </c>
      <c r="J881" s="82">
        <v>0.19157436908916201</v>
      </c>
      <c r="K881" s="82">
        <v>161.33897172845374</v>
      </c>
      <c r="L881" s="82">
        <v>176.30387334999998</v>
      </c>
      <c r="M881" s="82">
        <v>555.6277</v>
      </c>
      <c r="N881" s="82">
        <v>619.08980000000008</v>
      </c>
      <c r="O881" s="82">
        <v>946.69</v>
      </c>
      <c r="P881" s="82">
        <v>1087.4353000000001</v>
      </c>
      <c r="Q881" s="82">
        <v>6.4115833333333302E-2</v>
      </c>
      <c r="R881" s="82">
        <v>1.32666666666667</v>
      </c>
      <c r="S881" s="82">
        <v>912.90802263620299</v>
      </c>
      <c r="T881" s="82">
        <v>0.443</v>
      </c>
      <c r="U881" s="82">
        <v>841.41700000000003</v>
      </c>
      <c r="V881" s="82">
        <v>822.74599999999998</v>
      </c>
      <c r="W881" s="82">
        <v>6.1214000000000004</v>
      </c>
      <c r="X881" s="82">
        <v>0</v>
      </c>
      <c r="Y881" s="82">
        <v>3594.7737449421884</v>
      </c>
      <c r="Z881" s="82">
        <v>2397.8652996654037</v>
      </c>
      <c r="AA881" s="82">
        <v>1778.3539946468657</v>
      </c>
      <c r="AB881" s="82">
        <v>1816.4197502953227</v>
      </c>
      <c r="AC881" s="82">
        <v>292.31397443143698</v>
      </c>
    </row>
    <row r="882" spans="1:29">
      <c r="A882" s="82">
        <v>2015</v>
      </c>
      <c r="B882" s="82" t="s">
        <v>259</v>
      </c>
      <c r="C882" s="82" t="s">
        <v>260</v>
      </c>
      <c r="D882" s="82">
        <v>128</v>
      </c>
      <c r="E882" s="82">
        <v>5669.0161029948886</v>
      </c>
      <c r="F882" s="83">
        <v>24338.066834459965</v>
      </c>
      <c r="G882" s="82">
        <v>101.99866992565497</v>
      </c>
      <c r="H882" s="82">
        <v>96.60587486986212</v>
      </c>
      <c r="I882" s="82">
        <v>2027.1079999999999</v>
      </c>
      <c r="J882" s="82">
        <v>0.19233425414364638</v>
      </c>
      <c r="K882" s="82">
        <v>162.06822388066638</v>
      </c>
      <c r="L882" s="82">
        <v>185.58173739999998</v>
      </c>
      <c r="M882" s="82">
        <v>568.40200000000004</v>
      </c>
      <c r="N882" s="82">
        <v>633.88679999999999</v>
      </c>
      <c r="O882" s="82">
        <v>1037.46</v>
      </c>
      <c r="P882" s="82">
        <v>1157.5873000000001</v>
      </c>
      <c r="Q882" s="82">
        <v>-0.126008333333333</v>
      </c>
      <c r="R882" s="82">
        <v>0.69</v>
      </c>
      <c r="S882" s="82">
        <v>1184.1512925375912</v>
      </c>
      <c r="T882" s="82">
        <v>0.39900000000000002</v>
      </c>
      <c r="U882" s="82">
        <v>798.12400000000002</v>
      </c>
      <c r="V882" s="82">
        <v>832.77499999999998</v>
      </c>
      <c r="W882" s="82">
        <v>6.83</v>
      </c>
      <c r="X882" s="82">
        <v>0</v>
      </c>
      <c r="Y882" s="82">
        <v>3594.7737449421884</v>
      </c>
      <c r="Z882" s="82">
        <v>2454.9474347613295</v>
      </c>
      <c r="AA882" s="82">
        <v>1766.6106365792114</v>
      </c>
      <c r="AB882" s="82">
        <v>1828.163108362977</v>
      </c>
      <c r="AC882" s="82">
        <v>310.61729638604538</v>
      </c>
    </row>
    <row r="883" spans="1:29">
      <c r="A883" s="82">
        <v>2016</v>
      </c>
      <c r="B883" s="82" t="s">
        <v>259</v>
      </c>
      <c r="C883" s="82" t="s">
        <v>260</v>
      </c>
      <c r="D883" s="82">
        <v>128</v>
      </c>
      <c r="E883" s="82">
        <v>5716.0909716946699</v>
      </c>
      <c r="F883" s="83">
        <v>24610.052131895503</v>
      </c>
      <c r="G883" s="82">
        <v>103.19353720176525</v>
      </c>
      <c r="H883" s="82">
        <v>97.824389135584752</v>
      </c>
      <c r="I883" s="82">
        <v>2065.962</v>
      </c>
      <c r="J883" s="82">
        <v>0.20015527196855742</v>
      </c>
      <c r="K883" s="82">
        <v>162.47339444036803</v>
      </c>
      <c r="L883" s="82">
        <v>162.26065548</v>
      </c>
      <c r="M883" s="82">
        <v>572.09050000000002</v>
      </c>
      <c r="N883" s="82">
        <v>633.77030000000002</v>
      </c>
      <c r="O883" s="82">
        <v>1122.2</v>
      </c>
      <c r="P883" s="82">
        <v>1217.6583999999998</v>
      </c>
      <c r="Q883" s="82">
        <v>-0.44</v>
      </c>
      <c r="R883" s="82">
        <v>0.32</v>
      </c>
      <c r="S883" s="82">
        <v>1218.89204602169</v>
      </c>
      <c r="T883" s="82">
        <v>0.379</v>
      </c>
      <c r="U883" s="82">
        <v>806.49599999999998</v>
      </c>
      <c r="V883" s="82">
        <v>822.54600000000005</v>
      </c>
      <c r="W883" s="82">
        <v>7.0528000000000004</v>
      </c>
      <c r="X883" s="82">
        <v>0</v>
      </c>
      <c r="Y883" s="82">
        <v>3621.4102383025438</v>
      </c>
      <c r="Z883" s="82">
        <v>2491.988075069848</v>
      </c>
      <c r="AA883" s="82">
        <v>1746.5921402138122</v>
      </c>
      <c r="AB883" s="82">
        <v>1874.8180980887316</v>
      </c>
      <c r="AC883" s="82">
        <v>323.53547507984541</v>
      </c>
    </row>
    <row r="884" spans="1:29">
      <c r="A884" s="82">
        <v>1870</v>
      </c>
      <c r="B884" s="82" t="s">
        <v>2</v>
      </c>
      <c r="C884" s="82" t="s">
        <v>4</v>
      </c>
      <c r="D884" s="82">
        <v>184</v>
      </c>
      <c r="E884" s="82">
        <v>16349.645453643092</v>
      </c>
      <c r="F884" s="83">
        <v>1225.1421507880941</v>
      </c>
      <c r="G884" s="87">
        <v>6.6038466763993142</v>
      </c>
      <c r="H884" s="82">
        <v>9.3686959907937677</v>
      </c>
      <c r="I884" s="82">
        <v>5970.43212890625</v>
      </c>
      <c r="J884" s="82">
        <v>4.7004775936428253E-2</v>
      </c>
      <c r="K884" s="82">
        <v>0.28234712601742945</v>
      </c>
      <c r="L884" s="82">
        <v>-115.1</v>
      </c>
      <c r="M884" s="82">
        <v>375.70638890677947</v>
      </c>
      <c r="N884" s="82">
        <v>355.31659074882344</v>
      </c>
      <c r="Q884" s="82">
        <v>5</v>
      </c>
      <c r="R884" s="82">
        <v>11.194029850746269</v>
      </c>
      <c r="S884" s="82">
        <v>3.2640089292506511</v>
      </c>
      <c r="U884" s="82">
        <v>399</v>
      </c>
      <c r="V884" s="82">
        <v>804</v>
      </c>
      <c r="W884" s="82">
        <v>4.3568600000000002</v>
      </c>
      <c r="X884" s="82">
        <v>0</v>
      </c>
    </row>
    <row r="885" spans="1:29">
      <c r="A885" s="82">
        <v>1871</v>
      </c>
      <c r="B885" s="82" t="s">
        <v>2</v>
      </c>
      <c r="C885" s="82" t="s">
        <v>4</v>
      </c>
      <c r="D885" s="82">
        <v>184</v>
      </c>
      <c r="E885" s="82">
        <v>16389.546804746667</v>
      </c>
      <c r="F885" s="83">
        <v>1319.3925858491812</v>
      </c>
      <c r="G885" s="87">
        <v>7.1118819455531588</v>
      </c>
      <c r="H885" s="82">
        <v>10.073288689648161</v>
      </c>
      <c r="I885" s="82">
        <v>6410.21728515625</v>
      </c>
      <c r="J885" s="82">
        <v>5.0675048797905263E-2</v>
      </c>
      <c r="K885" s="82">
        <v>0.28304020487732034</v>
      </c>
      <c r="L885" s="82">
        <v>-83.9</v>
      </c>
      <c r="M885" s="82">
        <v>440.69596374034876</v>
      </c>
      <c r="N885" s="82">
        <v>465.39653171563782</v>
      </c>
      <c r="Q885" s="82">
        <v>5</v>
      </c>
      <c r="R885" s="82">
        <v>9.9173553719008272</v>
      </c>
      <c r="S885" s="82">
        <v>3.8652737320073496</v>
      </c>
      <c r="U885" s="82">
        <v>422</v>
      </c>
      <c r="V885" s="82">
        <v>713</v>
      </c>
      <c r="W885" s="82">
        <v>4.3913039999999999</v>
      </c>
      <c r="X885" s="82">
        <v>0</v>
      </c>
    </row>
    <row r="886" spans="1:29">
      <c r="A886" s="82">
        <v>1872</v>
      </c>
      <c r="B886" s="82" t="s">
        <v>2</v>
      </c>
      <c r="C886" s="82" t="s">
        <v>4</v>
      </c>
      <c r="D886" s="82">
        <v>184</v>
      </c>
      <c r="E886" s="82">
        <v>16431.937047909891</v>
      </c>
      <c r="F886" s="83">
        <v>1521.1834450595595</v>
      </c>
      <c r="G886" s="87">
        <v>8.1995891100377083</v>
      </c>
      <c r="H886" s="82">
        <v>11.717700574824951</v>
      </c>
      <c r="I886" s="82">
        <v>7342.6689453125009</v>
      </c>
      <c r="J886" s="82">
        <v>4.9486739603821987E-2</v>
      </c>
      <c r="K886" s="82">
        <v>0.29145616246170897</v>
      </c>
      <c r="L886" s="82">
        <v>-141.1</v>
      </c>
      <c r="M886" s="82">
        <v>547.60816171765327</v>
      </c>
      <c r="N886" s="82">
        <v>522.97967715939842</v>
      </c>
      <c r="Q886" s="82">
        <v>5.583333333333333</v>
      </c>
      <c r="R886" s="82">
        <v>11.560693641618498</v>
      </c>
      <c r="S886" s="82">
        <v>3.7030784394703979</v>
      </c>
      <c r="U886" s="82">
        <v>449</v>
      </c>
      <c r="V886" s="82">
        <v>728</v>
      </c>
      <c r="W886" s="82">
        <v>4.495139</v>
      </c>
      <c r="X886" s="82">
        <v>0</v>
      </c>
    </row>
    <row r="887" spans="1:29">
      <c r="A887" s="82">
        <v>1873</v>
      </c>
      <c r="B887" s="82" t="s">
        <v>2</v>
      </c>
      <c r="C887" s="82" t="s">
        <v>4</v>
      </c>
      <c r="D887" s="82">
        <v>184</v>
      </c>
      <c r="E887" s="82">
        <v>16468.980756670946</v>
      </c>
      <c r="F887" s="83">
        <v>1643.8981314526486</v>
      </c>
      <c r="G887" s="87">
        <v>8.861054372138998</v>
      </c>
      <c r="H887" s="82">
        <v>12.347453475347669</v>
      </c>
      <c r="I887" s="82">
        <v>7837.90087890625</v>
      </c>
      <c r="J887" s="82">
        <v>4.0748638442474006E-2</v>
      </c>
      <c r="K887" s="82">
        <v>0.31416274606194172</v>
      </c>
      <c r="L887" s="82">
        <v>37.700000000000003</v>
      </c>
      <c r="M887" s="82">
        <v>462.35083056158328</v>
      </c>
      <c r="N887" s="82">
        <v>615.87569231058421</v>
      </c>
      <c r="Q887" s="82">
        <v>6</v>
      </c>
      <c r="R887" s="82">
        <v>22.607385079125848</v>
      </c>
      <c r="S887" s="82">
        <v>3.4490486291871725</v>
      </c>
      <c r="U887" s="82">
        <v>476</v>
      </c>
      <c r="V887" s="82">
        <v>789</v>
      </c>
      <c r="W887" s="82">
        <v>4.4245619999999999</v>
      </c>
      <c r="X887" s="82">
        <v>0</v>
      </c>
    </row>
    <row r="888" spans="1:29">
      <c r="A888" s="82">
        <v>1874</v>
      </c>
      <c r="B888" s="82" t="s">
        <v>2</v>
      </c>
      <c r="C888" s="82" t="s">
        <v>4</v>
      </c>
      <c r="D888" s="82">
        <v>184</v>
      </c>
      <c r="E888" s="82">
        <v>16502.511302040075</v>
      </c>
      <c r="F888" s="83">
        <v>1500.812322789754</v>
      </c>
      <c r="G888" s="87">
        <v>8.0897832658673448</v>
      </c>
      <c r="H888" s="82">
        <v>11.230146963284543</v>
      </c>
      <c r="I888" s="82">
        <v>7781.302734375</v>
      </c>
      <c r="J888" s="82">
        <v>4.6998689234535811E-2</v>
      </c>
      <c r="K888" s="82">
        <v>0.31036731421015867</v>
      </c>
      <c r="L888" s="82">
        <v>-197.3</v>
      </c>
      <c r="M888" s="82">
        <v>569.31554148388386</v>
      </c>
      <c r="N888" s="82">
        <v>535.21203775212052</v>
      </c>
      <c r="O888" s="82">
        <v>1738</v>
      </c>
      <c r="P888" s="82">
        <v>1769</v>
      </c>
      <c r="Q888" s="82">
        <v>6</v>
      </c>
      <c r="R888" s="82">
        <v>23.346303501945524</v>
      </c>
      <c r="S888" s="82">
        <v>2.8980415227095295</v>
      </c>
      <c r="U888" s="82">
        <v>627</v>
      </c>
      <c r="V888" s="82">
        <v>709</v>
      </c>
      <c r="W888" s="82">
        <v>4.5350099999999998</v>
      </c>
      <c r="X888" s="82">
        <v>0</v>
      </c>
    </row>
    <row r="889" spans="1:29">
      <c r="A889" s="82">
        <v>1875</v>
      </c>
      <c r="B889" s="82" t="s">
        <v>2</v>
      </c>
      <c r="C889" s="82" t="s">
        <v>4</v>
      </c>
      <c r="D889" s="82">
        <v>184</v>
      </c>
      <c r="E889" s="82">
        <v>16538.41450535398</v>
      </c>
      <c r="F889" s="83">
        <v>1542.1315493904153</v>
      </c>
      <c r="G889" s="87">
        <v>8.3125050431587724</v>
      </c>
      <c r="H889" s="82">
        <v>11.122517218708801</v>
      </c>
      <c r="I889" s="82">
        <v>7701.216796875</v>
      </c>
      <c r="J889" s="82">
        <v>4.7499572345887912E-2</v>
      </c>
      <c r="K889" s="82">
        <v>0.30366755189788069</v>
      </c>
      <c r="L889" s="82">
        <v>-82.4</v>
      </c>
      <c r="M889" s="82">
        <v>483.34879702881148</v>
      </c>
      <c r="N889" s="82">
        <v>564.49136410892822</v>
      </c>
      <c r="O889" s="82">
        <v>1766</v>
      </c>
      <c r="P889" s="82">
        <v>1808</v>
      </c>
      <c r="Q889" s="82">
        <v>6</v>
      </c>
      <c r="R889" s="82">
        <v>17.595307917888562</v>
      </c>
      <c r="S889" s="82">
        <v>3.3448781314451308</v>
      </c>
      <c r="U889" s="82">
        <v>617</v>
      </c>
      <c r="V889" s="82">
        <v>790</v>
      </c>
      <c r="W889" s="82">
        <v>4.4635550000000004</v>
      </c>
      <c r="X889" s="82">
        <v>0</v>
      </c>
    </row>
    <row r="890" spans="1:29">
      <c r="A890" s="82">
        <v>1876</v>
      </c>
      <c r="B890" s="82" t="s">
        <v>2</v>
      </c>
      <c r="C890" s="82" t="s">
        <v>4</v>
      </c>
      <c r="D890" s="82">
        <v>184</v>
      </c>
      <c r="E890" s="82">
        <v>16574.727212284408</v>
      </c>
      <c r="F890" s="83">
        <v>1589.1631525158348</v>
      </c>
      <c r="G890" s="87">
        <v>8.5660180708394691</v>
      </c>
      <c r="H890" s="82">
        <v>12.344244528141141</v>
      </c>
      <c r="I890" s="82">
        <v>8002.0942382812509</v>
      </c>
      <c r="J890" s="82">
        <v>5.8375957520641716E-2</v>
      </c>
      <c r="K890" s="82">
        <v>0.29954208249376862</v>
      </c>
      <c r="L890" s="82">
        <v>-194.2</v>
      </c>
      <c r="M890" s="82">
        <v>594.28966591801509</v>
      </c>
      <c r="N890" s="82">
        <v>479.88214715390018</v>
      </c>
      <c r="O890" s="82">
        <v>1850</v>
      </c>
      <c r="P890" s="82">
        <v>1902</v>
      </c>
      <c r="Q890" s="82">
        <v>6</v>
      </c>
      <c r="R890" s="82">
        <v>23.715415019762844</v>
      </c>
      <c r="S890" s="82">
        <v>3.8095333779523979</v>
      </c>
      <c r="U890" s="82">
        <v>679</v>
      </c>
      <c r="V890" s="82">
        <v>729</v>
      </c>
      <c r="W890" s="82">
        <v>4.7925560000000003</v>
      </c>
      <c r="X890" s="82">
        <v>0</v>
      </c>
    </row>
    <row r="891" spans="1:29">
      <c r="A891" s="82">
        <v>1877</v>
      </c>
      <c r="B891" s="82" t="s">
        <v>2</v>
      </c>
      <c r="C891" s="82" t="s">
        <v>4</v>
      </c>
      <c r="D891" s="82">
        <v>184</v>
      </c>
      <c r="E891" s="82">
        <v>16634.488123966185</v>
      </c>
      <c r="F891" s="83">
        <v>1762.1400512365922</v>
      </c>
      <c r="G891" s="87">
        <v>9.498410215682517</v>
      </c>
      <c r="H891" s="82">
        <v>13.434143094742304</v>
      </c>
      <c r="I891" s="82">
        <v>8818.0810546874982</v>
      </c>
      <c r="J891" s="82">
        <v>5.3764653701694913E-2</v>
      </c>
      <c r="K891" s="82">
        <v>0.30241340919903059</v>
      </c>
      <c r="L891" s="82">
        <v>-19.7</v>
      </c>
      <c r="M891" s="82">
        <v>526.35888395475195</v>
      </c>
      <c r="N891" s="82">
        <v>595.90575345037303</v>
      </c>
      <c r="O891" s="82">
        <v>1828</v>
      </c>
      <c r="P891" s="82">
        <v>1888</v>
      </c>
      <c r="Q891" s="82">
        <v>5.166666666666667</v>
      </c>
      <c r="R891" s="82">
        <v>22.988505747126435</v>
      </c>
      <c r="S891" s="82">
        <v>4.0165037089925075</v>
      </c>
      <c r="U891" s="82">
        <v>722</v>
      </c>
      <c r="V891" s="82">
        <v>780</v>
      </c>
      <c r="W891" s="82">
        <v>4.9762200000000005</v>
      </c>
      <c r="X891" s="82">
        <v>0</v>
      </c>
    </row>
    <row r="892" spans="1:29">
      <c r="A892" s="82">
        <v>1878</v>
      </c>
      <c r="B892" s="82" t="s">
        <v>2</v>
      </c>
      <c r="C892" s="82" t="s">
        <v>4</v>
      </c>
      <c r="D892" s="82">
        <v>184</v>
      </c>
      <c r="E892" s="82">
        <v>16732.148621423847</v>
      </c>
      <c r="F892" s="83">
        <v>1690.0928213553952</v>
      </c>
      <c r="G892" s="87">
        <v>9.1100562117910826</v>
      </c>
      <c r="H892" s="82">
        <v>12.524426630623392</v>
      </c>
      <c r="I892" s="82">
        <v>8722.1591796875</v>
      </c>
      <c r="J892" s="82">
        <v>6.5743474409815789E-2</v>
      </c>
      <c r="K892" s="82">
        <v>0.30099424772401606</v>
      </c>
      <c r="L892" s="82">
        <v>-37.9</v>
      </c>
      <c r="M892" s="82">
        <v>502.03537992759078</v>
      </c>
      <c r="N892" s="82">
        <v>563.82829605579195</v>
      </c>
      <c r="O892" s="82">
        <v>1882</v>
      </c>
      <c r="P892" s="82">
        <v>1951</v>
      </c>
      <c r="Q892" s="82">
        <v>4.333333333333333</v>
      </c>
      <c r="R892" s="82">
        <v>19.672131147540984</v>
      </c>
      <c r="S892" s="82">
        <v>4.4368408051446071</v>
      </c>
      <c r="U892" s="82">
        <v>735</v>
      </c>
      <c r="V892" s="82">
        <v>811</v>
      </c>
      <c r="W892" s="82">
        <v>5.147265</v>
      </c>
      <c r="X892" s="82">
        <v>0</v>
      </c>
    </row>
    <row r="893" spans="1:29">
      <c r="A893" s="82">
        <v>1879</v>
      </c>
      <c r="B893" s="82" t="s">
        <v>2</v>
      </c>
      <c r="C893" s="82" t="s">
        <v>4</v>
      </c>
      <c r="D893" s="82">
        <v>184</v>
      </c>
      <c r="E893" s="82">
        <v>16848.280137381698</v>
      </c>
      <c r="F893" s="83">
        <v>1569.0337559981454</v>
      </c>
      <c r="G893" s="87">
        <v>8.4575151936788426</v>
      </c>
      <c r="H893" s="82">
        <v>11.856510790734152</v>
      </c>
      <c r="I893" s="82">
        <v>8494.4091796874982</v>
      </c>
      <c r="J893" s="82">
        <v>5.0481237659191054E-2</v>
      </c>
      <c r="K893" s="82">
        <v>0.30310648805892143</v>
      </c>
      <c r="L893" s="82">
        <v>-96</v>
      </c>
      <c r="M893" s="82">
        <v>574.25866345158283</v>
      </c>
      <c r="N893" s="82">
        <v>572.27044046008041</v>
      </c>
      <c r="O893" s="82">
        <v>1792</v>
      </c>
      <c r="P893" s="82">
        <v>1868</v>
      </c>
      <c r="Q893" s="82">
        <v>4</v>
      </c>
      <c r="R893" s="82">
        <v>19.2</v>
      </c>
      <c r="S893" s="82">
        <v>5.5013901899645976</v>
      </c>
      <c r="U893" s="82">
        <v>721</v>
      </c>
      <c r="V893" s="82">
        <v>834</v>
      </c>
      <c r="W893" s="82">
        <v>5.2097399999999991</v>
      </c>
      <c r="X893" s="82">
        <v>0</v>
      </c>
    </row>
    <row r="894" spans="1:29">
      <c r="A894" s="82">
        <v>1880</v>
      </c>
      <c r="B894" s="82" t="s">
        <v>2</v>
      </c>
      <c r="C894" s="82" t="s">
        <v>4</v>
      </c>
      <c r="D894" s="82">
        <v>184</v>
      </c>
      <c r="E894" s="82">
        <v>16967.671868320238</v>
      </c>
      <c r="F894" s="83">
        <v>1707.0855173352998</v>
      </c>
      <c r="G894" s="87">
        <v>9.2016514269240943</v>
      </c>
      <c r="H894" s="82">
        <v>12.299016370824996</v>
      </c>
      <c r="I894" s="82">
        <v>9010.8955078125018</v>
      </c>
      <c r="J894" s="82">
        <v>6.093730306095365E-2</v>
      </c>
      <c r="K894" s="82">
        <v>0.30742997999443089</v>
      </c>
      <c r="L894" s="82">
        <v>78</v>
      </c>
      <c r="M894" s="82">
        <v>589.19835060665355</v>
      </c>
      <c r="N894" s="82">
        <v>773.99689092700714</v>
      </c>
      <c r="O894" s="82">
        <v>1880</v>
      </c>
      <c r="P894" s="82">
        <v>1977</v>
      </c>
      <c r="Q894" s="82">
        <v>4</v>
      </c>
      <c r="R894" s="82">
        <v>15.78</v>
      </c>
      <c r="S894" s="82">
        <v>5.5342861366199791</v>
      </c>
      <c r="T894" s="82">
        <v>1.5249315939280621</v>
      </c>
      <c r="U894" s="82">
        <v>752</v>
      </c>
      <c r="V894" s="82">
        <v>838</v>
      </c>
      <c r="W894" s="82">
        <v>5.1434880000000005</v>
      </c>
      <c r="X894" s="82">
        <v>0</v>
      </c>
    </row>
    <row r="895" spans="1:29">
      <c r="A895" s="82">
        <v>1881</v>
      </c>
      <c r="B895" s="82" t="s">
        <v>2</v>
      </c>
      <c r="C895" s="82" t="s">
        <v>4</v>
      </c>
      <c r="D895" s="82">
        <v>184</v>
      </c>
      <c r="E895" s="82">
        <v>17094.463261028734</v>
      </c>
      <c r="F895" s="83">
        <v>1719.0442434817144</v>
      </c>
      <c r="G895" s="87">
        <v>9.2661121867348388</v>
      </c>
      <c r="H895" s="82">
        <v>12.600201056463847</v>
      </c>
      <c r="I895" s="82">
        <v>9455.544921875</v>
      </c>
      <c r="J895" s="82">
        <v>4.9124433848442513E-2</v>
      </c>
      <c r="K895" s="82">
        <v>0.3094795219468866</v>
      </c>
      <c r="L895" s="82">
        <v>-17.8</v>
      </c>
      <c r="M895" s="82">
        <v>669.64586265150137</v>
      </c>
      <c r="N895" s="82">
        <v>798.44253503574748</v>
      </c>
      <c r="O895" s="82">
        <v>1960</v>
      </c>
      <c r="P895" s="82">
        <v>2065</v>
      </c>
      <c r="Q895" s="82">
        <v>4.541666666666667</v>
      </c>
      <c r="R895" s="82">
        <v>11.95</v>
      </c>
      <c r="S895" s="82">
        <v>6.8482964502432804</v>
      </c>
      <c r="T895" s="82">
        <v>1.4368287140689706</v>
      </c>
      <c r="U895" s="82">
        <v>788</v>
      </c>
      <c r="V895" s="82">
        <v>813</v>
      </c>
      <c r="W895" s="82">
        <v>5.1894900000000002</v>
      </c>
      <c r="X895" s="82">
        <v>0</v>
      </c>
    </row>
    <row r="896" spans="1:29">
      <c r="A896" s="82">
        <v>1882</v>
      </c>
      <c r="B896" s="82" t="s">
        <v>2</v>
      </c>
      <c r="C896" s="82" t="s">
        <v>4</v>
      </c>
      <c r="D896" s="82">
        <v>184</v>
      </c>
      <c r="E896" s="82">
        <v>17201.330365612081</v>
      </c>
      <c r="F896" s="83">
        <v>1725.5437579977713</v>
      </c>
      <c r="G896" s="87">
        <v>9.301146323228684</v>
      </c>
      <c r="H896" s="82">
        <v>12.33416132225363</v>
      </c>
      <c r="I896" s="82">
        <v>9998.1220703125</v>
      </c>
      <c r="J896" s="82">
        <v>5.8263810186229316E-2</v>
      </c>
      <c r="K896" s="82">
        <v>0.32075195513321875</v>
      </c>
      <c r="L896" s="82">
        <v>-50.5</v>
      </c>
      <c r="M896" s="82">
        <v>705.67911362908853</v>
      </c>
      <c r="N896" s="82">
        <v>811.08143045779525</v>
      </c>
      <c r="O896" s="82">
        <v>1968</v>
      </c>
      <c r="P896" s="82">
        <v>2076</v>
      </c>
      <c r="Q896" s="82">
        <v>4.833333333333333</v>
      </c>
      <c r="R896" s="82">
        <v>10.75</v>
      </c>
      <c r="S896" s="82">
        <v>7.5240340211225805</v>
      </c>
      <c r="T896" s="82">
        <v>1.1223106577104522</v>
      </c>
      <c r="U896" s="82">
        <v>824</v>
      </c>
      <c r="V896" s="82">
        <v>814</v>
      </c>
      <c r="W896" s="82">
        <v>5.2659450000000003</v>
      </c>
      <c r="X896" s="82">
        <v>0</v>
      </c>
    </row>
    <row r="897" spans="1:24">
      <c r="A897" s="82">
        <v>1883</v>
      </c>
      <c r="B897" s="82" t="s">
        <v>2</v>
      </c>
      <c r="C897" s="82" t="s">
        <v>4</v>
      </c>
      <c r="D897" s="82">
        <v>184</v>
      </c>
      <c r="E897" s="82">
        <v>17263.319232595797</v>
      </c>
      <c r="F897" s="83">
        <v>1749.6511475763336</v>
      </c>
      <c r="G897" s="87">
        <v>9.4310916560560987</v>
      </c>
      <c r="H897" s="82">
        <v>12.386963224553721</v>
      </c>
      <c r="I897" s="82">
        <v>10156.205078125</v>
      </c>
      <c r="J897" s="82">
        <v>6.8287934254324584E-2</v>
      </c>
      <c r="K897" s="82">
        <v>0.30572204087352273</v>
      </c>
      <c r="L897" s="82">
        <v>-52</v>
      </c>
      <c r="M897" s="82">
        <v>740.76873189312835</v>
      </c>
      <c r="N897" s="82">
        <v>862.85144404975927</v>
      </c>
      <c r="O897" s="82">
        <v>1997</v>
      </c>
      <c r="P897" s="82">
        <v>2112</v>
      </c>
      <c r="Q897" s="82">
        <v>5.5</v>
      </c>
      <c r="R897" s="82">
        <v>6.64</v>
      </c>
      <c r="S897" s="82">
        <v>6.0930603416134774</v>
      </c>
      <c r="T897" s="82">
        <v>0.7339351982678578</v>
      </c>
      <c r="U897" s="82">
        <v>810</v>
      </c>
      <c r="V897" s="82">
        <v>874</v>
      </c>
      <c r="W897" s="82">
        <v>5.2745959999999998</v>
      </c>
      <c r="X897" s="82">
        <v>1</v>
      </c>
    </row>
    <row r="898" spans="1:24">
      <c r="A898" s="82">
        <v>1884</v>
      </c>
      <c r="B898" s="82" t="s">
        <v>2</v>
      </c>
      <c r="C898" s="82" t="s">
        <v>4</v>
      </c>
      <c r="D898" s="82">
        <v>184</v>
      </c>
      <c r="E898" s="82">
        <v>17335.969430374895</v>
      </c>
      <c r="F898" s="83">
        <v>1754.5725742740904</v>
      </c>
      <c r="G898" s="87">
        <v>9.4576194735181112</v>
      </c>
      <c r="H898" s="82">
        <v>12.647931123142133</v>
      </c>
      <c r="I898" s="82">
        <v>9752.13671875</v>
      </c>
      <c r="J898" s="82">
        <v>6.9102200208928571E-2</v>
      </c>
      <c r="K898" s="82">
        <v>0.27839492997065579</v>
      </c>
      <c r="L898" s="82">
        <v>-56.4</v>
      </c>
      <c r="M898" s="82">
        <v>650.55589978081525</v>
      </c>
      <c r="N898" s="82">
        <v>750.75759401763332</v>
      </c>
      <c r="O898" s="82">
        <v>2008</v>
      </c>
      <c r="P898" s="82">
        <v>2128</v>
      </c>
      <c r="Q898" s="82">
        <v>4.5</v>
      </c>
      <c r="R898" s="82">
        <v>6.56</v>
      </c>
      <c r="S898" s="82">
        <v>6.8117453984039686</v>
      </c>
      <c r="T898" s="82">
        <v>0.70835741779316319</v>
      </c>
      <c r="U898" s="82">
        <v>817</v>
      </c>
      <c r="V898" s="82">
        <v>862</v>
      </c>
      <c r="W898" s="82">
        <v>5.2468199999999996</v>
      </c>
      <c r="X898" s="82">
        <v>0</v>
      </c>
    </row>
    <row r="899" spans="1:24">
      <c r="A899" s="82">
        <v>1885</v>
      </c>
      <c r="B899" s="82" t="s">
        <v>2</v>
      </c>
      <c r="C899" s="82" t="s">
        <v>4</v>
      </c>
      <c r="D899" s="82">
        <v>184</v>
      </c>
      <c r="E899" s="82">
        <v>17373.394720697695</v>
      </c>
      <c r="F899" s="83">
        <v>1688.9230634464795</v>
      </c>
      <c r="G899" s="87">
        <v>9.103750901118346</v>
      </c>
      <c r="H899" s="82">
        <v>11.96201664465592</v>
      </c>
      <c r="I899" s="82">
        <v>9643.7490234375036</v>
      </c>
      <c r="J899" s="82">
        <v>5.1043401758283542E-2</v>
      </c>
      <c r="K899" s="82">
        <v>0.27497904093551639</v>
      </c>
      <c r="L899" s="82">
        <v>-23</v>
      </c>
      <c r="M899" s="82">
        <v>651.82475810521919</v>
      </c>
      <c r="N899" s="82">
        <v>795.57433476463086</v>
      </c>
      <c r="O899" s="82">
        <v>2118</v>
      </c>
      <c r="P899" s="82">
        <v>2247</v>
      </c>
      <c r="Q899" s="82">
        <v>4</v>
      </c>
      <c r="R899" s="82">
        <v>6.9</v>
      </c>
      <c r="S899" s="82">
        <v>8.1120490675875292</v>
      </c>
      <c r="T899" s="82">
        <v>0.71310426824583084</v>
      </c>
      <c r="U899" s="82">
        <v>814</v>
      </c>
      <c r="V899" s="82">
        <v>907</v>
      </c>
      <c r="W899" s="82">
        <v>5.2936890000000005</v>
      </c>
      <c r="X899" s="82">
        <v>0</v>
      </c>
    </row>
    <row r="900" spans="1:24">
      <c r="A900" s="82">
        <v>1886</v>
      </c>
      <c r="B900" s="82" t="s">
        <v>2</v>
      </c>
      <c r="C900" s="82" t="s">
        <v>4</v>
      </c>
      <c r="D900" s="82">
        <v>184</v>
      </c>
      <c r="E900" s="82">
        <v>17430.484689939054</v>
      </c>
      <c r="F900" s="83">
        <v>1649.4198172992237</v>
      </c>
      <c r="G900" s="87">
        <v>8.8908177483338076</v>
      </c>
      <c r="H900" s="82">
        <v>11.811356903007011</v>
      </c>
      <c r="I900" s="82">
        <v>9816.6943359375</v>
      </c>
      <c r="J900" s="82">
        <v>4.624794014700126E-2</v>
      </c>
      <c r="K900" s="82">
        <v>0.27292951007261723</v>
      </c>
      <c r="L900" s="82">
        <v>31.4</v>
      </c>
      <c r="M900" s="82">
        <v>665.99493306513716</v>
      </c>
      <c r="N900" s="82">
        <v>859.00227595565241</v>
      </c>
      <c r="O900" s="82">
        <v>2101</v>
      </c>
      <c r="P900" s="82">
        <v>2245</v>
      </c>
      <c r="Q900" s="82">
        <v>4</v>
      </c>
      <c r="R900" s="82">
        <v>6.45</v>
      </c>
      <c r="S900" s="82">
        <v>8.7978381777226389</v>
      </c>
      <c r="T900" s="82">
        <v>0.69952252774253176</v>
      </c>
      <c r="U900" s="82">
        <v>882</v>
      </c>
      <c r="V900" s="82">
        <v>907</v>
      </c>
      <c r="W900" s="82">
        <v>5.2864899999999997</v>
      </c>
      <c r="X900" s="82">
        <v>0</v>
      </c>
    </row>
    <row r="901" spans="1:24">
      <c r="A901" s="82">
        <v>1887</v>
      </c>
      <c r="B901" s="82" t="s">
        <v>2</v>
      </c>
      <c r="C901" s="82" t="s">
        <v>4</v>
      </c>
      <c r="D901" s="82">
        <v>184</v>
      </c>
      <c r="E901" s="82">
        <v>17515.661360655125</v>
      </c>
      <c r="F901" s="83">
        <v>1613.0665025635303</v>
      </c>
      <c r="G901" s="87">
        <v>8.6948635755555905</v>
      </c>
      <c r="H901" s="82">
        <v>11.363239173321276</v>
      </c>
      <c r="I901" s="82">
        <v>8996.3505859374982</v>
      </c>
      <c r="J901" s="82">
        <v>4.8512119796189065E-2</v>
      </c>
      <c r="K901" s="82">
        <v>0.2630234350816002</v>
      </c>
      <c r="L901" s="82">
        <v>6.5</v>
      </c>
      <c r="M901" s="82">
        <v>650.10772365849368</v>
      </c>
      <c r="N901" s="82">
        <v>797.22150180629535</v>
      </c>
      <c r="O901" s="82">
        <v>2096</v>
      </c>
      <c r="P901" s="82">
        <v>2253</v>
      </c>
      <c r="Q901" s="82">
        <v>4</v>
      </c>
      <c r="R901" s="82">
        <v>5.93</v>
      </c>
      <c r="S901" s="82">
        <v>9.4324558152827098</v>
      </c>
      <c r="T901" s="82">
        <v>0.75841860772217529</v>
      </c>
      <c r="U901" s="82">
        <v>766</v>
      </c>
      <c r="V901" s="82">
        <v>844</v>
      </c>
      <c r="W901" s="82">
        <v>5.2452449999999997</v>
      </c>
      <c r="X901" s="82">
        <v>0</v>
      </c>
    </row>
    <row r="902" spans="1:24">
      <c r="A902" s="82">
        <v>1888</v>
      </c>
      <c r="B902" s="82" t="s">
        <v>2</v>
      </c>
      <c r="C902" s="82" t="s">
        <v>4</v>
      </c>
      <c r="D902" s="82">
        <v>184</v>
      </c>
      <c r="E902" s="82">
        <v>17562.244573863005</v>
      </c>
      <c r="F902" s="83">
        <v>1676.5972031302801</v>
      </c>
      <c r="G902" s="87">
        <v>9.0373111890975562</v>
      </c>
      <c r="H902" s="82">
        <v>12.244243869099943</v>
      </c>
      <c r="I902" s="82">
        <v>9408.9091796875</v>
      </c>
      <c r="J902" s="82">
        <v>4.2979702815535023E-2</v>
      </c>
      <c r="K902" s="82">
        <v>0.26780567091921509</v>
      </c>
      <c r="L902" s="82">
        <v>-15.2</v>
      </c>
      <c r="M902" s="82">
        <v>721.26345273024253</v>
      </c>
      <c r="N902" s="82">
        <v>859.3176764716834</v>
      </c>
      <c r="O902" s="82">
        <v>2199</v>
      </c>
      <c r="P902" s="82">
        <v>2354</v>
      </c>
      <c r="Q902" s="82">
        <v>3.5</v>
      </c>
      <c r="R902" s="82">
        <v>5.49</v>
      </c>
      <c r="S902" s="82">
        <v>7.8077615610252469</v>
      </c>
      <c r="T902" s="82">
        <v>0.72133754069281142</v>
      </c>
      <c r="U902" s="82">
        <v>716</v>
      </c>
      <c r="V902" s="82">
        <v>842</v>
      </c>
      <c r="W902" s="82">
        <v>5.2597860000000001</v>
      </c>
      <c r="X902" s="82">
        <v>0</v>
      </c>
    </row>
    <row r="903" spans="1:24">
      <c r="A903" s="82">
        <v>1889</v>
      </c>
      <c r="B903" s="82" t="s">
        <v>2</v>
      </c>
      <c r="C903" s="82" t="s">
        <v>4</v>
      </c>
      <c r="D903" s="82">
        <v>184</v>
      </c>
      <c r="E903" s="82">
        <v>17591.188933470265</v>
      </c>
      <c r="F903" s="83">
        <v>1672.3464659873052</v>
      </c>
      <c r="G903" s="87">
        <v>9.014398569255178</v>
      </c>
      <c r="H903" s="82">
        <v>12.059242366558227</v>
      </c>
      <c r="I903" s="82">
        <v>8712.306640625</v>
      </c>
      <c r="J903" s="82">
        <v>5.2505263466437226E-2</v>
      </c>
      <c r="K903" s="82">
        <v>0.27224632496808293</v>
      </c>
      <c r="L903" s="82">
        <v>-42.8</v>
      </c>
      <c r="M903" s="82">
        <v>806.83491469812202</v>
      </c>
      <c r="N903" s="82">
        <v>891.24244844207897</v>
      </c>
      <c r="O903" s="82">
        <v>2273</v>
      </c>
      <c r="P903" s="82">
        <v>2443</v>
      </c>
      <c r="Q903" s="82">
        <v>3.5</v>
      </c>
      <c r="R903" s="82">
        <v>5.28</v>
      </c>
      <c r="S903" s="82">
        <v>7.7881153706616173</v>
      </c>
      <c r="T903" s="82">
        <v>0.79003193873126121</v>
      </c>
      <c r="U903" s="82">
        <v>761</v>
      </c>
      <c r="V903" s="82">
        <v>833</v>
      </c>
      <c r="W903" s="82">
        <v>5.3383459999999996</v>
      </c>
      <c r="X903" s="82">
        <v>0</v>
      </c>
    </row>
    <row r="904" spans="1:24">
      <c r="A904" s="82">
        <v>1890</v>
      </c>
      <c r="B904" s="82" t="s">
        <v>2</v>
      </c>
      <c r="C904" s="82" t="s">
        <v>4</v>
      </c>
      <c r="D904" s="82">
        <v>184</v>
      </c>
      <c r="E904" s="82">
        <v>17590.22699080747</v>
      </c>
      <c r="F904" s="83">
        <v>1668.1169980042805</v>
      </c>
      <c r="G904" s="87">
        <v>8.9916005959223124</v>
      </c>
      <c r="H904" s="82">
        <v>11.979156094564374</v>
      </c>
      <c r="I904" s="82">
        <v>8838.099609375</v>
      </c>
      <c r="J904" s="82">
        <v>5.7246236111101897E-2</v>
      </c>
      <c r="K904" s="82">
        <v>0.28625147307883342</v>
      </c>
      <c r="L904" s="82">
        <v>-28.3</v>
      </c>
      <c r="M904" s="82">
        <v>793.48309779513227</v>
      </c>
      <c r="N904" s="82">
        <v>920.71434595769779</v>
      </c>
      <c r="O904" s="82">
        <v>2287</v>
      </c>
      <c r="P904" s="82">
        <v>2462</v>
      </c>
      <c r="Q904" s="82">
        <v>4</v>
      </c>
      <c r="R904" s="82">
        <v>5.14</v>
      </c>
      <c r="S904" s="82">
        <v>7.8986823024755388</v>
      </c>
      <c r="T904" s="82">
        <v>0.77923979370681551</v>
      </c>
      <c r="U904" s="82">
        <v>778</v>
      </c>
      <c r="V904" s="82">
        <v>832</v>
      </c>
      <c r="W904" s="82">
        <v>5.4119669999999998</v>
      </c>
      <c r="X904" s="82">
        <v>1</v>
      </c>
    </row>
    <row r="905" spans="1:24">
      <c r="A905" s="82">
        <v>1891</v>
      </c>
      <c r="B905" s="82" t="s">
        <v>2</v>
      </c>
      <c r="C905" s="82" t="s">
        <v>4</v>
      </c>
      <c r="D905" s="82">
        <v>184</v>
      </c>
      <c r="E905" s="82">
        <v>17609.21312120579</v>
      </c>
      <c r="F905" s="83">
        <v>1699.6185579760654</v>
      </c>
      <c r="G905" s="87">
        <v>9.1614025017560525</v>
      </c>
      <c r="H905" s="82">
        <v>11.984022663229098</v>
      </c>
      <c r="I905" s="82">
        <v>9012.1435546874982</v>
      </c>
      <c r="J905" s="82">
        <v>5.3918242909008957E-2</v>
      </c>
      <c r="K905" s="82">
        <v>0.26643932389261427</v>
      </c>
      <c r="L905" s="82">
        <v>91.1</v>
      </c>
      <c r="M905" s="82">
        <v>760.21128460273121</v>
      </c>
      <c r="N905" s="82">
        <v>984.38752737415768</v>
      </c>
      <c r="O905" s="82">
        <v>2317</v>
      </c>
      <c r="P905" s="82">
        <v>2498</v>
      </c>
      <c r="Q905" s="82">
        <v>4</v>
      </c>
      <c r="R905" s="82">
        <v>5.47</v>
      </c>
      <c r="S905" s="82">
        <v>6.999983315376431</v>
      </c>
      <c r="T905" s="82">
        <v>0.76785279951141483</v>
      </c>
      <c r="U905" s="82">
        <v>775</v>
      </c>
      <c r="V905" s="82">
        <v>833</v>
      </c>
      <c r="W905" s="82">
        <v>5.5374439999999998</v>
      </c>
      <c r="X905" s="82">
        <v>0</v>
      </c>
    </row>
    <row r="906" spans="1:24">
      <c r="A906" s="82">
        <v>1892</v>
      </c>
      <c r="B906" s="82" t="s">
        <v>2</v>
      </c>
      <c r="C906" s="82" t="s">
        <v>4</v>
      </c>
      <c r="D906" s="82">
        <v>184</v>
      </c>
      <c r="E906" s="82">
        <v>17658.203242570107</v>
      </c>
      <c r="F906" s="83">
        <v>1842.4966716707845</v>
      </c>
      <c r="G906" s="87">
        <v>9.9315540761232572</v>
      </c>
      <c r="H906" s="82">
        <v>13.195814350714532</v>
      </c>
      <c r="I906" s="82">
        <v>8936.6611328124982</v>
      </c>
      <c r="J906" s="82">
        <v>5.5236766377001527E-2</v>
      </c>
      <c r="K906" s="82">
        <v>0.2739542750224791</v>
      </c>
      <c r="L906" s="82">
        <v>138.4</v>
      </c>
      <c r="M906" s="82">
        <v>745.23233601432742</v>
      </c>
      <c r="N906" s="82">
        <v>983.61072364239567</v>
      </c>
      <c r="O906" s="82">
        <v>2222</v>
      </c>
      <c r="P906" s="82">
        <v>2406</v>
      </c>
      <c r="Q906" s="82">
        <v>4.5</v>
      </c>
      <c r="R906" s="82">
        <v>6.24</v>
      </c>
      <c r="S906" s="82">
        <v>6.3073408830214497</v>
      </c>
      <c r="T906" s="82">
        <v>0.80298447037433784</v>
      </c>
      <c r="U906" s="82">
        <v>742</v>
      </c>
      <c r="V906" s="82">
        <v>764</v>
      </c>
      <c r="W906" s="82">
        <v>5.954904</v>
      </c>
      <c r="X906" s="82">
        <v>0</v>
      </c>
    </row>
    <row r="907" spans="1:24">
      <c r="A907" s="82">
        <v>1893</v>
      </c>
      <c r="B907" s="82" t="s">
        <v>2</v>
      </c>
      <c r="C907" s="82" t="s">
        <v>4</v>
      </c>
      <c r="D907" s="82">
        <v>184</v>
      </c>
      <c r="E907" s="82">
        <v>17721.596806148675</v>
      </c>
      <c r="F907" s="83">
        <v>1763.0965944375612</v>
      </c>
      <c r="G907" s="87">
        <v>9.5035662415644868</v>
      </c>
      <c r="H907" s="82">
        <v>12.61142555664976</v>
      </c>
      <c r="I907" s="82">
        <v>8702.748046875</v>
      </c>
      <c r="J907" s="82">
        <v>5.5377384500720064E-2</v>
      </c>
      <c r="K907" s="82">
        <v>0.26678090499112256</v>
      </c>
      <c r="L907" s="82">
        <v>100.3</v>
      </c>
      <c r="M907" s="82">
        <v>744.20307036027771</v>
      </c>
      <c r="N907" s="82">
        <v>933.86714766946341</v>
      </c>
      <c r="O907" s="82">
        <v>2178</v>
      </c>
      <c r="P907" s="82">
        <v>2363</v>
      </c>
      <c r="Q907" s="82">
        <v>5</v>
      </c>
      <c r="R907" s="82">
        <v>6.14</v>
      </c>
      <c r="S907" s="82">
        <v>7.0031815324123707</v>
      </c>
      <c r="T907" s="82">
        <v>0.83054226090425698</v>
      </c>
      <c r="U907" s="82">
        <v>806</v>
      </c>
      <c r="V907" s="82">
        <v>738</v>
      </c>
      <c r="W907" s="82">
        <v>6.1597759999999999</v>
      </c>
      <c r="X907" s="82">
        <v>0</v>
      </c>
    </row>
    <row r="908" spans="1:24">
      <c r="A908" s="82">
        <v>1894</v>
      </c>
      <c r="B908" s="82" t="s">
        <v>2</v>
      </c>
      <c r="C908" s="82" t="s">
        <v>4</v>
      </c>
      <c r="D908" s="82">
        <v>184</v>
      </c>
      <c r="E908" s="82">
        <v>17780.326045315662</v>
      </c>
      <c r="F908" s="83">
        <v>1783.1740269788525</v>
      </c>
      <c r="G908" s="87">
        <v>9.6117890188749797</v>
      </c>
      <c r="H908" s="82">
        <v>12.843859008759914</v>
      </c>
      <c r="I908" s="82">
        <v>8514.8496093750018</v>
      </c>
      <c r="J908" s="82">
        <v>5.5117479303734757E-2</v>
      </c>
      <c r="K908" s="82">
        <v>0.25687483090737018</v>
      </c>
      <c r="L908" s="82">
        <v>90.1</v>
      </c>
      <c r="M908" s="82">
        <v>761.0920845846224</v>
      </c>
      <c r="N908" s="82">
        <v>954.04404828173836</v>
      </c>
      <c r="O908" s="82">
        <v>1994</v>
      </c>
      <c r="P908" s="82">
        <v>2190</v>
      </c>
      <c r="Q908" s="82">
        <v>5</v>
      </c>
      <c r="R908" s="82">
        <v>5.77</v>
      </c>
      <c r="S908" s="82">
        <v>7.3796573663572946</v>
      </c>
      <c r="T908" s="82">
        <v>0.85544656036846678</v>
      </c>
      <c r="U908" s="82">
        <v>768</v>
      </c>
      <c r="V908" s="82">
        <v>800</v>
      </c>
      <c r="W908" s="82">
        <v>6.1725499999999993</v>
      </c>
      <c r="X908" s="82">
        <v>0</v>
      </c>
    </row>
    <row r="909" spans="1:24">
      <c r="A909" s="82">
        <v>1895</v>
      </c>
      <c r="B909" s="82" t="s">
        <v>2</v>
      </c>
      <c r="C909" s="82" t="s">
        <v>4</v>
      </c>
      <c r="D909" s="82">
        <v>184</v>
      </c>
      <c r="E909" s="82">
        <v>17848.051821080226</v>
      </c>
      <c r="F909" s="83">
        <v>1753.0380686130168</v>
      </c>
      <c r="G909" s="87">
        <v>9.4493480740700733</v>
      </c>
      <c r="H909" s="82">
        <v>12.281657467100288</v>
      </c>
      <c r="I909" s="82">
        <v>8593.294921875</v>
      </c>
      <c r="J909" s="82">
        <v>5.8719497958641897E-2</v>
      </c>
      <c r="K909" s="82">
        <v>0.27156315189265373</v>
      </c>
      <c r="L909" s="82">
        <v>145.4</v>
      </c>
      <c r="M909" s="82">
        <v>641.85958812802642</v>
      </c>
      <c r="N909" s="82">
        <v>909.61536914095143</v>
      </c>
      <c r="O909" s="82">
        <v>2137</v>
      </c>
      <c r="P909" s="82">
        <v>2346</v>
      </c>
      <c r="Q909" s="82">
        <v>4.5</v>
      </c>
      <c r="R909" s="82">
        <v>5.72</v>
      </c>
      <c r="S909" s="82">
        <v>6.2794707059939725</v>
      </c>
      <c r="T909" s="82">
        <v>0.86113640214418308</v>
      </c>
      <c r="U909" s="82">
        <v>778</v>
      </c>
      <c r="V909" s="82">
        <v>837</v>
      </c>
      <c r="W909" s="82">
        <v>5.9108939999999999</v>
      </c>
      <c r="X909" s="82">
        <v>0</v>
      </c>
    </row>
    <row r="910" spans="1:24">
      <c r="A910" s="82">
        <v>1896</v>
      </c>
      <c r="B910" s="82" t="s">
        <v>2</v>
      </c>
      <c r="C910" s="82" t="s">
        <v>4</v>
      </c>
      <c r="D910" s="82">
        <v>184</v>
      </c>
      <c r="E910" s="82">
        <v>17936.047690003837</v>
      </c>
      <c r="F910" s="83">
        <v>1578.962645949633</v>
      </c>
      <c r="G910" s="87">
        <v>8.511034588848041</v>
      </c>
      <c r="H910" s="82">
        <v>10.208319602885298</v>
      </c>
      <c r="I910" s="82">
        <v>8223.86328125</v>
      </c>
      <c r="J910" s="82">
        <v>6.0031664294884976E-2</v>
      </c>
      <c r="K910" s="82">
        <v>0.25892436188198664</v>
      </c>
      <c r="L910" s="82">
        <v>270.5</v>
      </c>
      <c r="M910" s="82">
        <v>726.56432689048233</v>
      </c>
      <c r="N910" s="82">
        <v>1130.7295960655242</v>
      </c>
      <c r="O910" s="82">
        <v>2199</v>
      </c>
      <c r="P910" s="82">
        <v>2419</v>
      </c>
      <c r="Q910" s="82">
        <v>4</v>
      </c>
      <c r="R910" s="82">
        <v>5.96</v>
      </c>
      <c r="S910" s="82">
        <v>5.9281237201885766</v>
      </c>
      <c r="T910" s="82">
        <v>0.96998211181290361</v>
      </c>
      <c r="U910" s="82">
        <v>845</v>
      </c>
      <c r="V910" s="82">
        <v>833</v>
      </c>
      <c r="W910" s="82">
        <v>6.2390670000000004</v>
      </c>
      <c r="X910" s="82">
        <v>0</v>
      </c>
    </row>
    <row r="911" spans="1:24">
      <c r="A911" s="82">
        <v>1897</v>
      </c>
      <c r="B911" s="82" t="s">
        <v>2</v>
      </c>
      <c r="C911" s="82" t="s">
        <v>4</v>
      </c>
      <c r="D911" s="82">
        <v>184</v>
      </c>
      <c r="E911" s="82">
        <v>18071.610486034835</v>
      </c>
      <c r="F911" s="83">
        <v>1672.3767082441072</v>
      </c>
      <c r="G911" s="87">
        <v>9.0145615831772261</v>
      </c>
      <c r="H911" s="82">
        <v>11.054114938238074</v>
      </c>
      <c r="I911" s="82">
        <v>8910.1699218749982</v>
      </c>
      <c r="J911" s="82">
        <v>5.8706405152381402E-2</v>
      </c>
      <c r="K911" s="82">
        <v>0.28146922596352975</v>
      </c>
      <c r="L911" s="82">
        <v>261.5</v>
      </c>
      <c r="M911" s="82">
        <v>784.99881047750387</v>
      </c>
      <c r="N911" s="82">
        <v>1199.4521387424618</v>
      </c>
      <c r="O911" s="82">
        <v>2395</v>
      </c>
      <c r="P911" s="82">
        <v>2626</v>
      </c>
      <c r="Q911" s="82">
        <v>4</v>
      </c>
      <c r="R911" s="82">
        <v>6.17</v>
      </c>
      <c r="S911" s="82">
        <v>6.7436690643532478</v>
      </c>
      <c r="T911" s="82">
        <v>0.94027376130042839</v>
      </c>
      <c r="U911" s="82">
        <v>826</v>
      </c>
      <c r="V911" s="82">
        <v>904</v>
      </c>
      <c r="W911" s="82">
        <v>6.7046159999999997</v>
      </c>
      <c r="X911" s="82">
        <v>0</v>
      </c>
    </row>
    <row r="912" spans="1:24">
      <c r="A912" s="82">
        <v>1898</v>
      </c>
      <c r="B912" s="82" t="s">
        <v>2</v>
      </c>
      <c r="C912" s="82" t="s">
        <v>4</v>
      </c>
      <c r="D912" s="82">
        <v>184</v>
      </c>
      <c r="E912" s="82">
        <v>18254.135640842924</v>
      </c>
      <c r="F912" s="83">
        <v>1779.921794342388</v>
      </c>
      <c r="G912" s="87">
        <v>9.5942586076705485</v>
      </c>
      <c r="H912" s="82">
        <v>12.062179920099853</v>
      </c>
      <c r="I912" s="82">
        <v>9569.7763671874982</v>
      </c>
      <c r="J912" s="82">
        <v>5.744260571332007E-2</v>
      </c>
      <c r="K912" s="82">
        <v>0.30913793008523693</v>
      </c>
      <c r="L912" s="82">
        <v>347.8</v>
      </c>
      <c r="M912" s="82">
        <v>801.67071006091453</v>
      </c>
      <c r="N912" s="82">
        <v>1341.4983363517397</v>
      </c>
      <c r="O912" s="82">
        <v>3286</v>
      </c>
      <c r="P912" s="82">
        <v>3538</v>
      </c>
      <c r="Q912" s="82">
        <v>5</v>
      </c>
      <c r="R912" s="82">
        <v>9.09</v>
      </c>
      <c r="S912" s="82">
        <v>6.2995737845055952</v>
      </c>
      <c r="T912" s="82">
        <v>1.1072358321411251</v>
      </c>
      <c r="U912" s="82">
        <v>926</v>
      </c>
      <c r="V912" s="82">
        <v>940</v>
      </c>
      <c r="W912" s="82">
        <v>8.0952120000000001</v>
      </c>
      <c r="X912" s="82">
        <v>0</v>
      </c>
    </row>
    <row r="913" spans="1:26">
      <c r="A913" s="82">
        <v>1899</v>
      </c>
      <c r="B913" s="82" t="s">
        <v>2</v>
      </c>
      <c r="C913" s="82" t="s">
        <v>4</v>
      </c>
      <c r="D913" s="82">
        <v>184</v>
      </c>
      <c r="E913" s="82">
        <v>18438.911154808087</v>
      </c>
      <c r="F913" s="83">
        <v>1785.4606213803315</v>
      </c>
      <c r="G913" s="87">
        <v>9.6241143795106936</v>
      </c>
      <c r="H913" s="82">
        <v>12.237679310549789</v>
      </c>
      <c r="I913" s="82">
        <v>9717.759765625</v>
      </c>
      <c r="J913" s="82">
        <v>8.6388801069562371E-2</v>
      </c>
      <c r="K913" s="82">
        <v>0.31460334999125</v>
      </c>
      <c r="L913" s="82">
        <v>-117.9</v>
      </c>
      <c r="M913" s="82">
        <v>1024.8983907445763</v>
      </c>
      <c r="N913" s="82">
        <v>1148.1761285604719</v>
      </c>
      <c r="O913" s="82">
        <v>3243</v>
      </c>
      <c r="P913" s="82">
        <v>3500</v>
      </c>
      <c r="Q913" s="82">
        <v>4</v>
      </c>
      <c r="R913" s="82">
        <v>6.39</v>
      </c>
      <c r="S913" s="82">
        <v>7.519922027790658</v>
      </c>
      <c r="T913" s="82">
        <v>1.1781520455174808</v>
      </c>
      <c r="U913" s="82">
        <v>1159</v>
      </c>
      <c r="V913" s="82">
        <v>924</v>
      </c>
      <c r="W913" s="82">
        <v>6.4599520000000004</v>
      </c>
      <c r="X913" s="82">
        <v>0</v>
      </c>
    </row>
    <row r="914" spans="1:26">
      <c r="A914" s="82">
        <v>1900</v>
      </c>
      <c r="B914" s="82" t="s">
        <v>2</v>
      </c>
      <c r="C914" s="82" t="s">
        <v>4</v>
      </c>
      <c r="D914" s="82">
        <v>184</v>
      </c>
      <c r="E914" s="82">
        <v>18583.513742946194</v>
      </c>
      <c r="F914" s="83">
        <v>1812.4204070375399</v>
      </c>
      <c r="G914" s="87">
        <v>9.769434896639476</v>
      </c>
      <c r="H914" s="82">
        <v>12.087379149546143</v>
      </c>
      <c r="I914" s="82">
        <v>10257.7294921875</v>
      </c>
      <c r="J914" s="82">
        <v>0.1066327412207734</v>
      </c>
      <c r="K914" s="82">
        <v>0.33031643699092555</v>
      </c>
      <c r="L914" s="82">
        <v>-52.2</v>
      </c>
      <c r="M914" s="82">
        <v>1125.4672571559422</v>
      </c>
      <c r="N914" s="82">
        <v>1310.511843821195</v>
      </c>
      <c r="O914" s="82">
        <v>3112</v>
      </c>
      <c r="P914" s="82">
        <v>3371</v>
      </c>
      <c r="Q914" s="82">
        <v>3.5</v>
      </c>
      <c r="R914" s="82">
        <v>5.29</v>
      </c>
      <c r="S914" s="82">
        <v>9.6010475418915409</v>
      </c>
      <c r="T914" s="82">
        <v>1.2409178248988812</v>
      </c>
      <c r="U914" s="82">
        <v>951</v>
      </c>
      <c r="V914" s="82">
        <v>929</v>
      </c>
      <c r="W914" s="82">
        <v>6.6943360000000007</v>
      </c>
      <c r="X914" s="82">
        <v>0</v>
      </c>
      <c r="Y914" s="82">
        <v>200</v>
      </c>
    </row>
    <row r="915" spans="1:26">
      <c r="A915" s="82">
        <v>1901</v>
      </c>
      <c r="B915" s="82" t="s">
        <v>2</v>
      </c>
      <c r="C915" s="82" t="s">
        <v>4</v>
      </c>
      <c r="D915" s="82">
        <v>184</v>
      </c>
      <c r="E915" s="82">
        <v>18707.890427306545</v>
      </c>
      <c r="F915" s="83">
        <v>1954.206431308879</v>
      </c>
      <c r="G915" s="87">
        <v>10.533699814422153</v>
      </c>
      <c r="H915" s="82">
        <v>14.227758541074444</v>
      </c>
      <c r="I915" s="82">
        <v>10786.23828125</v>
      </c>
      <c r="J915" s="82">
        <v>7.7713522583934894E-2</v>
      </c>
      <c r="K915" s="82">
        <v>0.33099962087449669</v>
      </c>
      <c r="L915" s="82">
        <v>-138.19999999999999</v>
      </c>
      <c r="M915" s="82">
        <v>1153.263413287191</v>
      </c>
      <c r="N915" s="82">
        <v>1192.0235797994565</v>
      </c>
      <c r="O915" s="82">
        <v>3173</v>
      </c>
      <c r="P915" s="82">
        <v>3444</v>
      </c>
      <c r="Q915" s="82">
        <v>4</v>
      </c>
      <c r="R915" s="82">
        <v>5.53</v>
      </c>
      <c r="S915" s="82">
        <v>9.4731188604539458</v>
      </c>
      <c r="T915" s="82">
        <v>1.238893256593586</v>
      </c>
      <c r="U915" s="82">
        <v>987</v>
      </c>
      <c r="V915" s="82">
        <v>984</v>
      </c>
      <c r="W915" s="82">
        <v>7.16</v>
      </c>
      <c r="X915" s="82">
        <v>0</v>
      </c>
      <c r="Y915" s="82">
        <v>242</v>
      </c>
    </row>
    <row r="916" spans="1:26">
      <c r="A916" s="82">
        <v>1902</v>
      </c>
      <c r="B916" s="82" t="s">
        <v>2</v>
      </c>
      <c r="C916" s="82" t="s">
        <v>4</v>
      </c>
      <c r="D916" s="82">
        <v>184</v>
      </c>
      <c r="E916" s="82">
        <v>18882.143500063983</v>
      </c>
      <c r="F916" s="83">
        <v>1855.6326079211842</v>
      </c>
      <c r="G916" s="87">
        <v>10.002360315948399</v>
      </c>
      <c r="H916" s="82">
        <v>13.252461973916063</v>
      </c>
      <c r="I916" s="82">
        <v>10422.380859374998</v>
      </c>
      <c r="J916" s="82">
        <v>6.917613654996882E-2</v>
      </c>
      <c r="K916" s="82">
        <v>0.32348465903658213</v>
      </c>
      <c r="L916" s="82">
        <v>-88.5</v>
      </c>
      <c r="M916" s="82">
        <v>1095.4331051000408</v>
      </c>
      <c r="N916" s="82">
        <v>1200.4126178966114</v>
      </c>
      <c r="O916" s="82">
        <v>2975</v>
      </c>
      <c r="P916" s="82">
        <v>3272</v>
      </c>
      <c r="Q916" s="82">
        <v>4</v>
      </c>
      <c r="R916" s="82">
        <v>4.78</v>
      </c>
      <c r="S916" s="82">
        <v>9.9866611387962951</v>
      </c>
      <c r="T916" s="82">
        <v>1.2796501374925882</v>
      </c>
      <c r="U916" s="82">
        <v>1016</v>
      </c>
      <c r="V916" s="82">
        <v>953</v>
      </c>
      <c r="W916" s="82">
        <v>7</v>
      </c>
      <c r="X916" s="82">
        <v>0</v>
      </c>
      <c r="Y916" s="82">
        <v>288</v>
      </c>
    </row>
    <row r="917" spans="1:26">
      <c r="A917" s="82">
        <v>1903</v>
      </c>
      <c r="B917" s="82" t="s">
        <v>2</v>
      </c>
      <c r="C917" s="82" t="s">
        <v>4</v>
      </c>
      <c r="D917" s="82">
        <v>184</v>
      </c>
      <c r="E917" s="82">
        <v>19093.331624158935</v>
      </c>
      <c r="F917" s="83">
        <v>1837.1228691540828</v>
      </c>
      <c r="G917" s="87">
        <v>9.9025878309681765</v>
      </c>
      <c r="H917" s="82">
        <v>13.067992843980191</v>
      </c>
      <c r="I917" s="82">
        <v>11152.5048828125</v>
      </c>
      <c r="J917" s="82">
        <v>7.1349089527165316E-2</v>
      </c>
      <c r="K917" s="82">
        <v>0.33373232615856602</v>
      </c>
      <c r="L917" s="82">
        <v>-116.4</v>
      </c>
      <c r="M917" s="82">
        <v>1186.2363460555093</v>
      </c>
      <c r="N917" s="82">
        <v>1255.8751087714268</v>
      </c>
      <c r="O917" s="82">
        <v>3061</v>
      </c>
      <c r="P917" s="82">
        <v>3401</v>
      </c>
      <c r="Q917" s="82">
        <v>3.5</v>
      </c>
      <c r="R917" s="82">
        <v>4.45</v>
      </c>
      <c r="S917" s="82">
        <v>10.018186421007702</v>
      </c>
      <c r="T917" s="82">
        <v>1.1427024051088051</v>
      </c>
      <c r="U917" s="82">
        <v>1028</v>
      </c>
      <c r="V917" s="82">
        <v>1014</v>
      </c>
      <c r="W917" s="82">
        <v>6.99</v>
      </c>
      <c r="X917" s="82">
        <v>0</v>
      </c>
      <c r="Y917" s="82">
        <v>291</v>
      </c>
    </row>
    <row r="918" spans="1:26">
      <c r="A918" s="82">
        <v>1904</v>
      </c>
      <c r="B918" s="82" t="s">
        <v>2</v>
      </c>
      <c r="C918" s="82" t="s">
        <v>4</v>
      </c>
      <c r="D918" s="82">
        <v>184</v>
      </c>
      <c r="E918" s="82">
        <v>19268.119209389046</v>
      </c>
      <c r="F918" s="83">
        <v>1802.0360361369146</v>
      </c>
      <c r="G918" s="87">
        <v>9.7134603362878611</v>
      </c>
      <c r="H918" s="82">
        <v>12.551328114657771</v>
      </c>
      <c r="I918" s="82">
        <v>11756.9873046875</v>
      </c>
      <c r="J918" s="82">
        <v>7.3234739065989249E-2</v>
      </c>
      <c r="K918" s="82">
        <v>0.33988092986088114</v>
      </c>
      <c r="L918" s="82">
        <v>-53.3</v>
      </c>
      <c r="M918" s="82">
        <v>1201.0726793708875</v>
      </c>
      <c r="N918" s="82">
        <v>1306.6967752170535</v>
      </c>
      <c r="O918" s="82">
        <v>3012</v>
      </c>
      <c r="P918" s="82">
        <v>3377</v>
      </c>
      <c r="Q918" s="82">
        <v>3</v>
      </c>
      <c r="R918" s="82">
        <v>4.59</v>
      </c>
      <c r="S918" s="82">
        <v>7.690798195139446</v>
      </c>
      <c r="T918" s="82">
        <v>1.0749349961172034</v>
      </c>
      <c r="U918" s="82">
        <v>1027</v>
      </c>
      <c r="V918" s="82">
        <v>983</v>
      </c>
      <c r="W918" s="82">
        <v>7.13</v>
      </c>
      <c r="X918" s="82">
        <v>0</v>
      </c>
      <c r="Y918" s="82">
        <v>287</v>
      </c>
      <c r="Z918" s="82">
        <v>85</v>
      </c>
    </row>
    <row r="919" spans="1:26">
      <c r="A919" s="82">
        <v>1905</v>
      </c>
      <c r="B919" s="82" t="s">
        <v>2</v>
      </c>
      <c r="C919" s="82" t="s">
        <v>4</v>
      </c>
      <c r="D919" s="82">
        <v>184</v>
      </c>
      <c r="E919" s="82">
        <v>19382.49604557241</v>
      </c>
      <c r="F919" s="83">
        <v>1776.1249671755688</v>
      </c>
      <c r="G919" s="87">
        <v>9.5737926850424415</v>
      </c>
      <c r="H919" s="82">
        <v>12.176931227031092</v>
      </c>
      <c r="I919" s="82">
        <v>11338.494140624996</v>
      </c>
      <c r="J919" s="82">
        <v>6.7567898840526858E-2</v>
      </c>
      <c r="K919" s="82">
        <v>0.34158886916848363</v>
      </c>
      <c r="L919" s="82">
        <v>56.5</v>
      </c>
      <c r="M919" s="82">
        <v>1259.5192033663452</v>
      </c>
      <c r="N919" s="82">
        <v>1443.6382497543304</v>
      </c>
      <c r="O919" s="82">
        <v>2859</v>
      </c>
      <c r="P919" s="82">
        <v>3259</v>
      </c>
      <c r="Q919" s="82">
        <v>4</v>
      </c>
      <c r="R919" s="82">
        <v>4.34</v>
      </c>
      <c r="S919" s="82">
        <v>7.0150606242601468</v>
      </c>
      <c r="T919" s="82">
        <v>1.1044680552701462</v>
      </c>
      <c r="U919" s="82">
        <v>1032</v>
      </c>
      <c r="V919" s="82">
        <v>969</v>
      </c>
      <c r="W919" s="82">
        <v>6.78</v>
      </c>
      <c r="X919" s="82">
        <v>0</v>
      </c>
      <c r="Y919" s="82">
        <v>317</v>
      </c>
      <c r="Z919" s="82">
        <v>88</v>
      </c>
    </row>
    <row r="920" spans="1:26">
      <c r="A920" s="82">
        <v>1906</v>
      </c>
      <c r="B920" s="82" t="s">
        <v>2</v>
      </c>
      <c r="C920" s="82" t="s">
        <v>4</v>
      </c>
      <c r="D920" s="82">
        <v>184</v>
      </c>
      <c r="E920" s="82">
        <v>19470.774659406736</v>
      </c>
      <c r="F920" s="83">
        <v>1879.2557026100815</v>
      </c>
      <c r="G920" s="87">
        <v>10.129695168681357</v>
      </c>
      <c r="H920" s="82">
        <v>12.998522136992568</v>
      </c>
      <c r="I920" s="82">
        <v>11564.941406250002</v>
      </c>
      <c r="J920" s="82">
        <v>6.9707821405953121E-2</v>
      </c>
      <c r="K920" s="82">
        <v>0.33236596797134593</v>
      </c>
      <c r="L920" s="82">
        <v>169.2</v>
      </c>
      <c r="M920" s="82">
        <v>1084.2451614057277</v>
      </c>
      <c r="N920" s="82">
        <v>1418.1053242726989</v>
      </c>
      <c r="O920" s="82">
        <v>2808</v>
      </c>
      <c r="P920" s="82">
        <v>3239</v>
      </c>
      <c r="Q920" s="82">
        <v>4.5</v>
      </c>
      <c r="R920" s="82">
        <v>4.17</v>
      </c>
      <c r="S920" s="82">
        <v>4.8850480783241821</v>
      </c>
      <c r="T920" s="82">
        <v>1.0837064437861328</v>
      </c>
      <c r="U920" s="82">
        <v>1097</v>
      </c>
      <c r="V920" s="82">
        <v>1002</v>
      </c>
      <c r="W920" s="82">
        <v>5.84</v>
      </c>
      <c r="X920" s="82">
        <v>0</v>
      </c>
      <c r="Y920" s="82">
        <v>345</v>
      </c>
      <c r="Z920" s="82">
        <v>92</v>
      </c>
    </row>
    <row r="921" spans="1:26">
      <c r="A921" s="82">
        <v>1907</v>
      </c>
      <c r="B921" s="82" t="s">
        <v>2</v>
      </c>
      <c r="C921" s="82" t="s">
        <v>4</v>
      </c>
      <c r="D921" s="82">
        <v>184</v>
      </c>
      <c r="E921" s="82">
        <v>19574.64051600805</v>
      </c>
      <c r="F921" s="83">
        <v>1915.3497590596664</v>
      </c>
      <c r="G921" s="87">
        <v>10.324251869362195</v>
      </c>
      <c r="H921" s="82">
        <v>13.060057428153508</v>
      </c>
      <c r="I921" s="82">
        <v>12036.395507812502</v>
      </c>
      <c r="J921" s="82">
        <v>7.7264500271758768E-2</v>
      </c>
      <c r="K921" s="82">
        <v>0.34637111604927756</v>
      </c>
      <c r="L921" s="82">
        <v>237.2</v>
      </c>
      <c r="M921" s="82">
        <v>1068.6820392303762</v>
      </c>
      <c r="N921" s="82">
        <v>1491.7681789749874</v>
      </c>
      <c r="O921" s="82">
        <v>2795</v>
      </c>
      <c r="P921" s="82">
        <v>3242</v>
      </c>
      <c r="Q921" s="82">
        <v>4.5</v>
      </c>
      <c r="R921" s="82">
        <v>4.2699999999999996</v>
      </c>
      <c r="S921" s="82">
        <v>4.9947012338421208</v>
      </c>
      <c r="T921" s="82">
        <v>1.036439466950251</v>
      </c>
      <c r="U921" s="82">
        <v>1087</v>
      </c>
      <c r="V921" s="82">
        <v>1032</v>
      </c>
      <c r="W921" s="82">
        <v>5.77</v>
      </c>
      <c r="X921" s="82">
        <v>0</v>
      </c>
      <c r="Y921" s="82">
        <v>355</v>
      </c>
      <c r="Z921" s="82">
        <v>95</v>
      </c>
    </row>
    <row r="922" spans="1:26">
      <c r="A922" s="82">
        <v>1908</v>
      </c>
      <c r="B922" s="82" t="s">
        <v>2</v>
      </c>
      <c r="C922" s="82" t="s">
        <v>4</v>
      </c>
      <c r="D922" s="82">
        <v>184</v>
      </c>
      <c r="E922" s="82">
        <v>19694.022273405229</v>
      </c>
      <c r="F922" s="83">
        <v>1975.4645185516713</v>
      </c>
      <c r="G922" s="87">
        <v>10.64828663905684</v>
      </c>
      <c r="H922" s="82">
        <v>13.940039810727592</v>
      </c>
      <c r="I922" s="82">
        <v>11950.549804687502</v>
      </c>
      <c r="J922" s="82">
        <v>7.2768082265762646E-2</v>
      </c>
      <c r="K922" s="82">
        <v>0.33680662209668388</v>
      </c>
      <c r="L922" s="82">
        <v>134.69999999999999</v>
      </c>
      <c r="M922" s="82">
        <v>1052.7143707618939</v>
      </c>
      <c r="N922" s="82">
        <v>1218.3719726306713</v>
      </c>
      <c r="O922" s="82">
        <v>2701</v>
      </c>
      <c r="P922" s="82">
        <v>3188</v>
      </c>
      <c r="Q922" s="82">
        <v>4</v>
      </c>
      <c r="R922" s="82">
        <v>4.16</v>
      </c>
      <c r="S922" s="82">
        <v>5.7362306980321831</v>
      </c>
      <c r="T922" s="82">
        <v>1.0367723661254085</v>
      </c>
      <c r="U922" s="82">
        <v>1078</v>
      </c>
      <c r="V922" s="82">
        <v>1023</v>
      </c>
      <c r="W922" s="82">
        <v>5.85</v>
      </c>
      <c r="X922" s="82">
        <v>0</v>
      </c>
      <c r="Y922" s="82">
        <v>398</v>
      </c>
      <c r="Z922" s="82">
        <v>98</v>
      </c>
    </row>
    <row r="923" spans="1:26">
      <c r="A923" s="82">
        <v>1909</v>
      </c>
      <c r="B923" s="82" t="s">
        <v>2</v>
      </c>
      <c r="C923" s="82" t="s">
        <v>4</v>
      </c>
      <c r="D923" s="82">
        <v>184</v>
      </c>
      <c r="E923" s="82">
        <v>19819.512272165248</v>
      </c>
      <c r="F923" s="83">
        <v>2017.1465781676204</v>
      </c>
      <c r="G923" s="87">
        <v>10.872964184175338</v>
      </c>
      <c r="H923" s="82">
        <v>13.802011336035166</v>
      </c>
      <c r="I923" s="82">
        <v>12212.3349609375</v>
      </c>
      <c r="J923" s="82">
        <v>7.6876228816103981E-2</v>
      </c>
      <c r="K923" s="82">
        <v>0.33236596797134593</v>
      </c>
      <c r="L923" s="82">
        <v>205</v>
      </c>
      <c r="M923" s="82">
        <v>957.95894654048811</v>
      </c>
      <c r="N923" s="82">
        <v>1199.0240558536661</v>
      </c>
      <c r="O923" s="82">
        <v>2828</v>
      </c>
      <c r="P923" s="82">
        <v>3340</v>
      </c>
      <c r="Q923" s="82">
        <v>4.5</v>
      </c>
      <c r="R923" s="82">
        <v>4.09</v>
      </c>
      <c r="S923" s="82">
        <v>6.3448057111567442</v>
      </c>
      <c r="T923" s="82">
        <v>1.0211802160765258</v>
      </c>
      <c r="U923" s="82">
        <v>1063</v>
      </c>
      <c r="V923" s="82">
        <v>1116</v>
      </c>
      <c r="W923" s="82">
        <v>5.7</v>
      </c>
      <c r="X923" s="82">
        <v>0</v>
      </c>
      <c r="Y923" s="82">
        <v>440</v>
      </c>
      <c r="Z923" s="82">
        <v>98</v>
      </c>
    </row>
    <row r="924" spans="1:26">
      <c r="A924" s="82">
        <v>1910</v>
      </c>
      <c r="B924" s="82" t="s">
        <v>2</v>
      </c>
      <c r="C924" s="82" t="s">
        <v>4</v>
      </c>
      <c r="D924" s="82">
        <v>184</v>
      </c>
      <c r="E924" s="82">
        <v>19938.823438597079</v>
      </c>
      <c r="F924" s="83">
        <v>1912.0295274025789</v>
      </c>
      <c r="G924" s="87">
        <v>10.306354925093789</v>
      </c>
      <c r="H924" s="82">
        <v>12.484109659645123</v>
      </c>
      <c r="I924" s="82">
        <v>11687.243164062502</v>
      </c>
      <c r="J924" s="82">
        <v>8.9296278402508339E-2</v>
      </c>
      <c r="K924" s="82">
        <v>0.33544027610736227</v>
      </c>
      <c r="L924" s="82">
        <v>295.5</v>
      </c>
      <c r="M924" s="82">
        <v>1059.9299077767105</v>
      </c>
      <c r="N924" s="82">
        <v>1335.2328768423295</v>
      </c>
      <c r="O924" s="82">
        <v>2877</v>
      </c>
      <c r="P924" s="82">
        <v>3427</v>
      </c>
      <c r="Q924" s="82">
        <v>4</v>
      </c>
      <c r="R924" s="82">
        <v>4.18</v>
      </c>
      <c r="S924" s="82">
        <v>6.3690207830002894</v>
      </c>
      <c r="T924" s="82">
        <v>0.89670367280583541</v>
      </c>
      <c r="U924" s="82">
        <v>1127</v>
      </c>
      <c r="V924" s="82">
        <v>1134</v>
      </c>
      <c r="W924" s="82">
        <v>5.54</v>
      </c>
      <c r="X924" s="82">
        <v>0</v>
      </c>
      <c r="Y924" s="82">
        <v>496</v>
      </c>
      <c r="Z924" s="82">
        <v>96</v>
      </c>
    </row>
    <row r="925" spans="1:26">
      <c r="A925" s="82">
        <v>1911</v>
      </c>
      <c r="B925" s="82" t="s">
        <v>2</v>
      </c>
      <c r="C925" s="82" t="s">
        <v>4</v>
      </c>
      <c r="D925" s="82">
        <v>184</v>
      </c>
      <c r="E925" s="82">
        <v>20035.553009286199</v>
      </c>
      <c r="F925" s="83">
        <v>2050.6531301836199</v>
      </c>
      <c r="G925" s="87">
        <v>11.053573537976545</v>
      </c>
      <c r="H925" s="82">
        <v>13.574018890980188</v>
      </c>
      <c r="I925" s="82">
        <v>12618.941406249998</v>
      </c>
      <c r="J925" s="82">
        <v>8.8184974441633354E-2</v>
      </c>
      <c r="K925" s="82">
        <v>0.32348465903658213</v>
      </c>
      <c r="L925" s="82">
        <v>294.8</v>
      </c>
      <c r="M925" s="82">
        <v>1254.7873738654332</v>
      </c>
      <c r="N925" s="82">
        <v>1482.1586289580503</v>
      </c>
      <c r="O925" s="82">
        <v>2946</v>
      </c>
      <c r="P925" s="82">
        <v>3533</v>
      </c>
      <c r="Q925" s="82">
        <v>4</v>
      </c>
      <c r="R925" s="82">
        <v>4.18</v>
      </c>
      <c r="S925" s="82">
        <v>5.2066973345101362</v>
      </c>
      <c r="T925" s="82">
        <v>0.8257428912412611</v>
      </c>
      <c r="U925" s="82">
        <v>1180</v>
      </c>
      <c r="V925" s="82">
        <v>1175</v>
      </c>
      <c r="W925" s="82">
        <v>5.61</v>
      </c>
      <c r="X925" s="82">
        <v>0</v>
      </c>
      <c r="Y925" s="82">
        <v>649</v>
      </c>
      <c r="Z925" s="82">
        <v>90</v>
      </c>
    </row>
    <row r="926" spans="1:26">
      <c r="A926" s="82">
        <v>1912</v>
      </c>
      <c r="B926" s="82" t="s">
        <v>2</v>
      </c>
      <c r="C926" s="82" t="s">
        <v>4</v>
      </c>
      <c r="D926" s="82">
        <v>184</v>
      </c>
      <c r="E926" s="82">
        <v>20141.092833095336</v>
      </c>
      <c r="F926" s="83">
        <v>1974.3012507682458</v>
      </c>
      <c r="G926" s="87">
        <v>10.642016311911215</v>
      </c>
      <c r="H926" s="82">
        <v>12.096542545872706</v>
      </c>
      <c r="I926" s="82">
        <v>12840.846679687498</v>
      </c>
      <c r="J926" s="82">
        <v>0.1031288855061291</v>
      </c>
      <c r="K926" s="82">
        <v>0.3395393381012502</v>
      </c>
      <c r="L926" s="82">
        <v>369.5</v>
      </c>
      <c r="M926" s="82">
        <v>1340.8375290295578</v>
      </c>
      <c r="N926" s="82">
        <v>1619.9841168218315</v>
      </c>
      <c r="O926" s="82">
        <v>3067</v>
      </c>
      <c r="P926" s="82">
        <v>3692</v>
      </c>
      <c r="Q926" s="82">
        <v>4.5</v>
      </c>
      <c r="R926" s="82">
        <v>4.28</v>
      </c>
      <c r="S926" s="82">
        <v>4.8708845457364482</v>
      </c>
      <c r="T926" s="82">
        <v>0.80602140824010871</v>
      </c>
      <c r="U926" s="82">
        <v>1196</v>
      </c>
      <c r="V926" s="82">
        <v>1259</v>
      </c>
      <c r="W926" s="82">
        <v>5.52</v>
      </c>
      <c r="X926" s="82">
        <v>0</v>
      </c>
      <c r="Y926" s="82">
        <v>537</v>
      </c>
      <c r="Z926" s="82">
        <v>88</v>
      </c>
    </row>
    <row r="927" spans="1:26">
      <c r="A927" s="82">
        <v>1913</v>
      </c>
      <c r="B927" s="82" t="s">
        <v>2</v>
      </c>
      <c r="C927" s="82" t="s">
        <v>4</v>
      </c>
      <c r="D927" s="82">
        <v>184</v>
      </c>
      <c r="E927" s="82">
        <v>20266.840640535363</v>
      </c>
      <c r="F927" s="83">
        <v>2077.5423852099839</v>
      </c>
      <c r="G927" s="87">
        <v>11.198513875979346</v>
      </c>
      <c r="H927" s="82">
        <v>13.03370005634574</v>
      </c>
      <c r="I927" s="82">
        <v>13789.124023437502</v>
      </c>
      <c r="J927" s="82">
        <v>0.10694977069153301</v>
      </c>
      <c r="K927" s="82">
        <v>0.34158886916848363</v>
      </c>
      <c r="L927" s="82">
        <v>125.1</v>
      </c>
      <c r="M927" s="82">
        <v>1536.9399566691898</v>
      </c>
      <c r="N927" s="82">
        <v>1659.6917985453263</v>
      </c>
      <c r="O927" s="82">
        <v>3152</v>
      </c>
      <c r="P927" s="82">
        <v>3827</v>
      </c>
      <c r="Q927" s="82">
        <v>4.5</v>
      </c>
      <c r="R927" s="82">
        <v>4.4000000000000004</v>
      </c>
      <c r="S927" s="82">
        <v>4.5688814799141237</v>
      </c>
      <c r="T927" s="82">
        <v>0.75218723167250701</v>
      </c>
      <c r="U927" s="82">
        <v>1371</v>
      </c>
      <c r="V927" s="82">
        <v>1442</v>
      </c>
      <c r="W927" s="82">
        <v>5.54</v>
      </c>
      <c r="X927" s="82">
        <v>1</v>
      </c>
      <c r="Y927" s="82">
        <v>546</v>
      </c>
      <c r="Z927" s="82">
        <v>92</v>
      </c>
    </row>
    <row r="928" spans="1:26">
      <c r="A928" s="82">
        <v>1914</v>
      </c>
      <c r="B928" s="82" t="s">
        <v>2</v>
      </c>
      <c r="C928" s="82" t="s">
        <v>4</v>
      </c>
      <c r="D928" s="82">
        <v>184</v>
      </c>
      <c r="E928" s="82">
        <v>20472.192854317804</v>
      </c>
      <c r="F928" s="83">
        <v>2006.2532802783956</v>
      </c>
      <c r="G928" s="87">
        <v>10.814246370071471</v>
      </c>
      <c r="H928" s="82">
        <v>12.522315867357186</v>
      </c>
      <c r="I928" s="82">
        <v>13727.5224609375</v>
      </c>
      <c r="J928" s="82">
        <v>9.5413557091162449E-2</v>
      </c>
      <c r="K928" s="82">
        <v>0.34056410290845529</v>
      </c>
      <c r="M928" s="82">
        <v>1097.7515869140625</v>
      </c>
      <c r="N928" s="82">
        <v>1244.4971923828125</v>
      </c>
      <c r="O928" s="82">
        <v>3272</v>
      </c>
      <c r="P928" s="82">
        <v>3896</v>
      </c>
      <c r="Q928" s="82">
        <v>4</v>
      </c>
      <c r="R928" s="82">
        <v>4.22</v>
      </c>
      <c r="S928" s="82">
        <v>4.1695612385696297</v>
      </c>
      <c r="T928" s="82">
        <v>0.76532396237630684</v>
      </c>
      <c r="U928" s="82">
        <v>1302</v>
      </c>
      <c r="V928" s="82">
        <v>1468</v>
      </c>
      <c r="W928" s="82">
        <v>5.42</v>
      </c>
      <c r="X928" s="82">
        <v>0</v>
      </c>
      <c r="Y928" s="82">
        <v>468</v>
      </c>
      <c r="Z928" s="82">
        <v>108</v>
      </c>
    </row>
    <row r="929" spans="1:26">
      <c r="A929" s="82">
        <v>1915</v>
      </c>
      <c r="B929" s="82" t="s">
        <v>2</v>
      </c>
      <c r="C929" s="82" t="s">
        <v>4</v>
      </c>
      <c r="D929" s="82">
        <v>184</v>
      </c>
      <c r="E929" s="82">
        <v>20747.346567116274</v>
      </c>
      <c r="F929" s="83">
        <v>2013.300278956151</v>
      </c>
      <c r="G929" s="87">
        <v>10.85223159388142</v>
      </c>
      <c r="H929" s="82">
        <v>11.112798997397741</v>
      </c>
      <c r="I929" s="82">
        <v>15115.0908203125</v>
      </c>
      <c r="J929" s="82">
        <v>7.3971071762989352E-2</v>
      </c>
      <c r="K929" s="82">
        <v>0.37301504202748681</v>
      </c>
      <c r="M929" s="82">
        <v>983.19787597656261</v>
      </c>
      <c r="N929" s="82">
        <v>1564.2235107421877</v>
      </c>
      <c r="O929" s="82">
        <v>3567</v>
      </c>
      <c r="P929" s="82">
        <v>4323</v>
      </c>
      <c r="Q929" s="82">
        <v>4.5</v>
      </c>
      <c r="R929" s="82">
        <v>4.47</v>
      </c>
      <c r="S929" s="82">
        <v>4.1161053252546349</v>
      </c>
      <c r="T929" s="82">
        <v>0.69989659340433963</v>
      </c>
      <c r="U929" s="82">
        <v>1331</v>
      </c>
      <c r="V929" s="82">
        <v>2142</v>
      </c>
      <c r="W929" s="82">
        <v>5.23</v>
      </c>
      <c r="X929" s="82">
        <v>0</v>
      </c>
      <c r="Y929" s="82">
        <v>373</v>
      </c>
      <c r="Z929" s="82">
        <v>119</v>
      </c>
    </row>
    <row r="930" spans="1:26">
      <c r="A930" s="82">
        <v>1916</v>
      </c>
      <c r="B930" s="82" t="s">
        <v>2</v>
      </c>
      <c r="C930" s="82" t="s">
        <v>4</v>
      </c>
      <c r="D930" s="82">
        <v>184</v>
      </c>
      <c r="E930" s="82">
        <v>20982.257477021634</v>
      </c>
      <c r="F930" s="83">
        <v>2083.9811232559741</v>
      </c>
      <c r="G930" s="87">
        <v>11.233220410905004</v>
      </c>
      <c r="H930" s="82">
        <v>12.31849315116224</v>
      </c>
      <c r="I930" s="82">
        <v>17441.476562499996</v>
      </c>
      <c r="J930" s="82">
        <v>7.2633588767167356E-2</v>
      </c>
      <c r="K930" s="82">
        <v>0.43996646318887855</v>
      </c>
      <c r="M930" s="82">
        <v>1323.911865234375</v>
      </c>
      <c r="N930" s="82">
        <v>1846.603759765625</v>
      </c>
      <c r="O930" s="82">
        <v>4046</v>
      </c>
      <c r="P930" s="82">
        <v>4892</v>
      </c>
      <c r="Q930" s="82">
        <v>4.5</v>
      </c>
      <c r="R930" s="82">
        <v>4.3099999999999996</v>
      </c>
      <c r="S930" s="82">
        <v>4.6899568391318489</v>
      </c>
      <c r="T930" s="82">
        <v>0.63240046142873196</v>
      </c>
      <c r="U930" s="82">
        <v>1388</v>
      </c>
      <c r="V930" s="82">
        <v>1617</v>
      </c>
      <c r="W930" s="82">
        <v>5.19</v>
      </c>
      <c r="X930" s="82">
        <v>0</v>
      </c>
      <c r="Y930" s="82">
        <v>442</v>
      </c>
      <c r="Z930" s="82">
        <v>120</v>
      </c>
    </row>
    <row r="931" spans="1:26">
      <c r="A931" s="82">
        <v>1917</v>
      </c>
      <c r="B931" s="82" t="s">
        <v>2</v>
      </c>
      <c r="C931" s="82" t="s">
        <v>4</v>
      </c>
      <c r="D931" s="82">
        <v>184</v>
      </c>
      <c r="E931" s="82">
        <v>21150.561331166908</v>
      </c>
      <c r="F931" s="83">
        <v>2041.5083884695609</v>
      </c>
      <c r="G931" s="87">
        <v>11.004280913332074</v>
      </c>
      <c r="H931" s="82">
        <v>12.503138531610517</v>
      </c>
      <c r="I931" s="82">
        <v>18982.455078125</v>
      </c>
      <c r="J931" s="82">
        <v>7.6343735431268406E-2</v>
      </c>
      <c r="K931" s="82">
        <v>0.51272489587701764</v>
      </c>
      <c r="M931" s="82">
        <v>1264.0272216796875</v>
      </c>
      <c r="N931" s="82">
        <v>2306.1748046875</v>
      </c>
      <c r="O931" s="82">
        <v>4998</v>
      </c>
      <c r="P931" s="82">
        <v>5965</v>
      </c>
      <c r="Q931" s="82">
        <v>4.5</v>
      </c>
      <c r="R931" s="82">
        <v>4.3099999999999996</v>
      </c>
      <c r="S931" s="82">
        <v>5.0070372138378891</v>
      </c>
      <c r="T931" s="82">
        <v>0.59723555324230893</v>
      </c>
      <c r="U931" s="82">
        <v>1365</v>
      </c>
      <c r="V931" s="82">
        <v>2332</v>
      </c>
      <c r="W931" s="82">
        <v>4.43</v>
      </c>
      <c r="X931" s="82">
        <v>0</v>
      </c>
      <c r="Y931" s="82">
        <v>584</v>
      </c>
      <c r="Z931" s="82">
        <v>115</v>
      </c>
    </row>
    <row r="932" spans="1:26">
      <c r="A932" s="82">
        <v>1918</v>
      </c>
      <c r="B932" s="82" t="s">
        <v>2</v>
      </c>
      <c r="C932" s="82" t="s">
        <v>4</v>
      </c>
      <c r="D932" s="82">
        <v>184</v>
      </c>
      <c r="E932" s="82">
        <v>21192.701494730598</v>
      </c>
      <c r="F932" s="83">
        <v>2018.0651643851679</v>
      </c>
      <c r="G932" s="87">
        <v>10.877915611677718</v>
      </c>
      <c r="H932" s="82">
        <v>13.40266562725599</v>
      </c>
      <c r="I932" s="82">
        <v>23025.664062499996</v>
      </c>
      <c r="J932" s="82">
        <v>7.6262236897687199E-2</v>
      </c>
      <c r="K932" s="82">
        <v>0.74500533094299326</v>
      </c>
      <c r="M932" s="82">
        <v>1140.2310791015625</v>
      </c>
      <c r="N932" s="82">
        <v>1880.2467041015627</v>
      </c>
      <c r="O932" s="82">
        <v>6450</v>
      </c>
      <c r="P932" s="82">
        <v>7646</v>
      </c>
      <c r="Q932" s="82">
        <v>4.5</v>
      </c>
      <c r="R932" s="82">
        <v>4.12</v>
      </c>
      <c r="S932" s="82">
        <v>6.1949463986155608</v>
      </c>
      <c r="T932" s="82">
        <v>0.50730337054252927</v>
      </c>
      <c r="U932" s="82">
        <v>1460</v>
      </c>
      <c r="V932" s="82">
        <v>1907</v>
      </c>
      <c r="W932" s="82">
        <v>4.17</v>
      </c>
      <c r="X932" s="82">
        <v>0</v>
      </c>
      <c r="Y932" s="82">
        <v>1034</v>
      </c>
      <c r="Z932" s="82">
        <v>109</v>
      </c>
    </row>
    <row r="933" spans="1:26">
      <c r="A933" s="82">
        <v>1919</v>
      </c>
      <c r="B933" s="82" t="s">
        <v>2</v>
      </c>
      <c r="C933" s="82" t="s">
        <v>4</v>
      </c>
      <c r="D933" s="82">
        <v>184</v>
      </c>
      <c r="E933" s="82">
        <v>21235.823549657704</v>
      </c>
      <c r="F933" s="83">
        <v>2048.7372506902511</v>
      </c>
      <c r="G933" s="87">
        <v>11.043246430696358</v>
      </c>
      <c r="H933" s="82">
        <v>12.547111878267678</v>
      </c>
      <c r="I933" s="82">
        <v>24822.720703125</v>
      </c>
      <c r="J933" s="82">
        <v>7.3694804202582481E-2</v>
      </c>
      <c r="K933" s="82">
        <v>0.76071841675386898</v>
      </c>
      <c r="M933" s="82">
        <v>2042.986572265625</v>
      </c>
      <c r="N933" s="82">
        <v>3656.180908203125</v>
      </c>
      <c r="O933" s="82">
        <v>7238</v>
      </c>
      <c r="P933" s="82">
        <v>8706</v>
      </c>
      <c r="Q933" s="82">
        <v>5</v>
      </c>
      <c r="R933" s="82">
        <v>4.16</v>
      </c>
      <c r="S933" s="82">
        <v>5.9331494898164818</v>
      </c>
      <c r="T933" s="82">
        <v>0.48705379587732528</v>
      </c>
      <c r="U933" s="82">
        <v>1718</v>
      </c>
      <c r="V933" s="82">
        <v>3053</v>
      </c>
      <c r="W933" s="82">
        <v>4.0599999999999996</v>
      </c>
      <c r="X933" s="82">
        <v>0</v>
      </c>
      <c r="Y933" s="82">
        <v>1317</v>
      </c>
      <c r="Z933" s="82">
        <v>118</v>
      </c>
    </row>
    <row r="934" spans="1:26">
      <c r="A934" s="82">
        <v>1920</v>
      </c>
      <c r="B934" s="82" t="s">
        <v>2</v>
      </c>
      <c r="C934" s="82" t="s">
        <v>4</v>
      </c>
      <c r="D934" s="82">
        <v>184</v>
      </c>
      <c r="E934" s="82">
        <v>21361.206162650589</v>
      </c>
      <c r="F934" s="83">
        <v>2196.912044359211</v>
      </c>
      <c r="G934" s="87">
        <v>11.841948538910874</v>
      </c>
      <c r="H934" s="82">
        <v>14.667517018582265</v>
      </c>
      <c r="I934" s="82">
        <v>29390.01171875</v>
      </c>
      <c r="J934" s="82">
        <v>8.196950514517648E-2</v>
      </c>
      <c r="K934" s="82">
        <v>0.77745626990943584</v>
      </c>
      <c r="M934" s="82">
        <v>3920.83447265625</v>
      </c>
      <c r="N934" s="82">
        <v>3159.5961914062505</v>
      </c>
      <c r="O934" s="82">
        <v>8163</v>
      </c>
      <c r="P934" s="82">
        <v>9921</v>
      </c>
      <c r="Q934" s="82">
        <v>6</v>
      </c>
      <c r="R934" s="82">
        <v>4.4400000000000004</v>
      </c>
      <c r="S934" s="82">
        <v>5.6644992587975311</v>
      </c>
      <c r="T934" s="82">
        <v>0.44423242992008849</v>
      </c>
      <c r="U934" s="82">
        <v>2029</v>
      </c>
      <c r="V934" s="82">
        <v>2984</v>
      </c>
      <c r="W934" s="82">
        <v>6.37</v>
      </c>
      <c r="X934" s="82">
        <v>1</v>
      </c>
      <c r="Y934" s="82">
        <v>1688</v>
      </c>
      <c r="Z934" s="82">
        <v>149</v>
      </c>
    </row>
    <row r="935" spans="1:26">
      <c r="A935" s="82">
        <v>1921</v>
      </c>
      <c r="B935" s="82" t="s">
        <v>2</v>
      </c>
      <c r="C935" s="82" t="s">
        <v>4</v>
      </c>
      <c r="D935" s="82">
        <v>184</v>
      </c>
      <c r="E935" s="82">
        <v>21536.018656918473</v>
      </c>
      <c r="F935" s="83">
        <v>2250.1750836681813</v>
      </c>
      <c r="G935" s="87">
        <v>12.129050688558738</v>
      </c>
      <c r="H935" s="82">
        <v>14.298124597868762</v>
      </c>
      <c r="I935" s="82">
        <v>27070.7109375</v>
      </c>
      <c r="J935" s="82">
        <v>0.10724393919454576</v>
      </c>
      <c r="K935" s="82">
        <v>0.6264739842794006</v>
      </c>
      <c r="M935" s="82">
        <v>2654.892333984375</v>
      </c>
      <c r="N935" s="82">
        <v>2182.20703125</v>
      </c>
      <c r="O935" s="82">
        <v>7923</v>
      </c>
      <c r="P935" s="82">
        <v>9843</v>
      </c>
      <c r="Q935" s="82">
        <v>6</v>
      </c>
      <c r="R935" s="82">
        <v>4.72</v>
      </c>
      <c r="S935" s="82">
        <v>5.0399331604932707</v>
      </c>
      <c r="T935" s="82">
        <v>0.51066263130889444</v>
      </c>
      <c r="U935" s="82">
        <v>2379</v>
      </c>
      <c r="V935" s="82">
        <v>3728</v>
      </c>
      <c r="W935" s="82">
        <v>7.38</v>
      </c>
      <c r="X935" s="82">
        <v>0</v>
      </c>
      <c r="Y935" s="82">
        <v>1646</v>
      </c>
      <c r="Z935" s="82">
        <v>200</v>
      </c>
    </row>
    <row r="936" spans="1:26">
      <c r="A936" s="82">
        <v>1922</v>
      </c>
      <c r="B936" s="82" t="s">
        <v>2</v>
      </c>
      <c r="C936" s="82" t="s">
        <v>4</v>
      </c>
      <c r="D936" s="82">
        <v>184</v>
      </c>
      <c r="E936" s="82">
        <v>21757.408161624269</v>
      </c>
      <c r="F936" s="83">
        <v>2321.6340758659585</v>
      </c>
      <c r="G936" s="87">
        <v>12.514233932658678</v>
      </c>
      <c r="H936" s="82">
        <v>16.469135163992977</v>
      </c>
      <c r="I936" s="82">
        <v>27477.1640625</v>
      </c>
      <c r="J936" s="82">
        <v>0.10203193944858188</v>
      </c>
      <c r="K936" s="82">
        <v>0.54790854973815928</v>
      </c>
      <c r="M936" s="82">
        <v>2627.726318359375</v>
      </c>
      <c r="N936" s="82">
        <v>1651.7203369140625</v>
      </c>
      <c r="O936" s="82">
        <v>8155</v>
      </c>
      <c r="P936" s="82">
        <v>10922</v>
      </c>
      <c r="Q936" s="82">
        <v>5.5</v>
      </c>
      <c r="R936" s="82">
        <v>4.62</v>
      </c>
      <c r="S936" s="82">
        <v>5.1943613545143679</v>
      </c>
      <c r="T936" s="82">
        <v>0.57196574465274264</v>
      </c>
      <c r="U936" s="82">
        <v>2514</v>
      </c>
      <c r="V936" s="82">
        <v>3372</v>
      </c>
      <c r="W936" s="82">
        <v>6.45</v>
      </c>
      <c r="X936" s="82">
        <v>0</v>
      </c>
      <c r="Y936" s="82">
        <v>2084</v>
      </c>
      <c r="Z936" s="82">
        <v>280</v>
      </c>
    </row>
    <row r="937" spans="1:26">
      <c r="A937" s="82">
        <v>1923</v>
      </c>
      <c r="B937" s="82" t="s">
        <v>2</v>
      </c>
      <c r="C937" s="82" t="s">
        <v>4</v>
      </c>
      <c r="D937" s="82">
        <v>184</v>
      </c>
      <c r="E937" s="82">
        <v>21934.499179275601</v>
      </c>
      <c r="F937" s="83">
        <v>2325.4500256240826</v>
      </c>
      <c r="G937" s="87">
        <v>12.534802931212262</v>
      </c>
      <c r="H937" s="82">
        <v>16.479330602441511</v>
      </c>
      <c r="I937" s="82">
        <v>27515.414062500004</v>
      </c>
      <c r="J937" s="82">
        <v>0.10457024904790581</v>
      </c>
      <c r="K937" s="82">
        <v>0.55200761307368151</v>
      </c>
      <c r="M937" s="82">
        <v>3355.698974609375</v>
      </c>
      <c r="N937" s="82">
        <v>1978.2357177734375</v>
      </c>
      <c r="O937" s="82">
        <v>8314</v>
      </c>
      <c r="P937" s="82">
        <v>11371</v>
      </c>
      <c r="Q937" s="82">
        <v>5</v>
      </c>
      <c r="R937" s="82">
        <v>4.53</v>
      </c>
      <c r="S937" s="82">
        <v>5.5192088277362616</v>
      </c>
      <c r="T937" s="82">
        <v>0.58977838608314903</v>
      </c>
      <c r="U937" s="82">
        <v>2745</v>
      </c>
      <c r="V937" s="82">
        <v>3414</v>
      </c>
      <c r="W937" s="82">
        <v>6.96</v>
      </c>
      <c r="X937" s="82">
        <v>0</v>
      </c>
      <c r="Y937" s="82">
        <v>1988</v>
      </c>
      <c r="Z937" s="82">
        <v>348</v>
      </c>
    </row>
    <row r="938" spans="1:26">
      <c r="A938" s="82">
        <v>1924</v>
      </c>
      <c r="B938" s="82" t="s">
        <v>2</v>
      </c>
      <c r="C938" s="82" t="s">
        <v>4</v>
      </c>
      <c r="D938" s="82">
        <v>184</v>
      </c>
      <c r="E938" s="82">
        <v>22099.313996348435</v>
      </c>
      <c r="F938" s="83">
        <v>2383.0840380378636</v>
      </c>
      <c r="G938" s="87">
        <v>12.845465804970605</v>
      </c>
      <c r="H938" s="82">
        <v>16.215689212760267</v>
      </c>
      <c r="I938" s="82">
        <v>30136.300781250004</v>
      </c>
      <c r="J938" s="82">
        <v>0.11965966345871548</v>
      </c>
      <c r="K938" s="82">
        <v>0.61212725504795795</v>
      </c>
      <c r="M938" s="82">
        <v>3249.0302734375</v>
      </c>
      <c r="N938" s="82">
        <v>2103.30029296875</v>
      </c>
      <c r="O938" s="82">
        <v>8063</v>
      </c>
      <c r="P938" s="82">
        <v>11236</v>
      </c>
      <c r="Q938" s="82">
        <v>5</v>
      </c>
      <c r="R938" s="82">
        <v>4.57</v>
      </c>
      <c r="S938" s="82">
        <v>5.6023624706706991</v>
      </c>
      <c r="T938" s="82">
        <v>0.57319578050391062</v>
      </c>
      <c r="U938" s="82">
        <v>2926</v>
      </c>
      <c r="V938" s="82">
        <v>3577</v>
      </c>
      <c r="W938" s="82">
        <v>7.51</v>
      </c>
      <c r="X938" s="82">
        <v>1</v>
      </c>
      <c r="Y938" s="82">
        <v>2001</v>
      </c>
      <c r="Z938" s="82">
        <v>383</v>
      </c>
    </row>
    <row r="939" spans="1:26">
      <c r="A939" s="82">
        <v>1925</v>
      </c>
      <c r="B939" s="82" t="s">
        <v>2</v>
      </c>
      <c r="C939" s="82" t="s">
        <v>4</v>
      </c>
      <c r="D939" s="82">
        <v>184</v>
      </c>
      <c r="E939" s="82">
        <v>22290.779144270597</v>
      </c>
      <c r="F939" s="83">
        <v>2523.0372602181155</v>
      </c>
      <c r="G939" s="87">
        <v>13.59985142508163</v>
      </c>
      <c r="H939" s="82">
        <v>17.411912053713149</v>
      </c>
      <c r="I939" s="82">
        <v>31985.90625</v>
      </c>
      <c r="J939" s="82">
        <v>0.10825292377306801</v>
      </c>
      <c r="K939" s="82">
        <v>0.6216917492917946</v>
      </c>
      <c r="M939" s="82">
        <v>3169.2578125</v>
      </c>
      <c r="N939" s="82">
        <v>2352.464599609375</v>
      </c>
      <c r="O939" s="82">
        <v>8212</v>
      </c>
      <c r="P939" s="82">
        <v>11338</v>
      </c>
      <c r="Q939" s="82">
        <v>5</v>
      </c>
      <c r="R939" s="82">
        <v>4.58</v>
      </c>
      <c r="S939" s="82">
        <v>5.7398858032161142</v>
      </c>
      <c r="T939" s="82">
        <v>0.56584289770089391</v>
      </c>
      <c r="U939" s="82">
        <v>2998</v>
      </c>
      <c r="V939" s="82">
        <v>3492</v>
      </c>
      <c r="W939" s="82">
        <v>6.97</v>
      </c>
      <c r="X939" s="82">
        <v>0</v>
      </c>
      <c r="Y939" s="82">
        <v>1919</v>
      </c>
      <c r="Z939" s="82">
        <v>419</v>
      </c>
    </row>
    <row r="940" spans="1:26">
      <c r="A940" s="82">
        <v>1926</v>
      </c>
      <c r="B940" s="82" t="s">
        <v>2</v>
      </c>
      <c r="C940" s="82" t="s">
        <v>4</v>
      </c>
      <c r="D940" s="82">
        <v>184</v>
      </c>
      <c r="E940" s="82">
        <v>22527.927915395518</v>
      </c>
      <c r="F940" s="83">
        <v>2472.443085153403</v>
      </c>
      <c r="G940" s="87">
        <v>13.327135173639837</v>
      </c>
      <c r="H940" s="82">
        <v>16.396855473478784</v>
      </c>
      <c r="I940" s="82">
        <v>31223.078125</v>
      </c>
      <c r="J940" s="82">
        <v>0.12973145114516155</v>
      </c>
      <c r="K940" s="82">
        <v>0.56942864902159607</v>
      </c>
      <c r="M940" s="82">
        <v>2286.046875</v>
      </c>
      <c r="N940" s="82">
        <v>2099.8798828125</v>
      </c>
      <c r="O940" s="82">
        <v>7933</v>
      </c>
      <c r="P940" s="82">
        <v>11233</v>
      </c>
      <c r="Q940" s="82">
        <v>5</v>
      </c>
      <c r="R940" s="82">
        <v>4.71</v>
      </c>
      <c r="S940" s="82">
        <v>5.9103050824169108</v>
      </c>
      <c r="T940" s="82">
        <v>0.59472031586890206</v>
      </c>
      <c r="U940" s="82">
        <v>3074</v>
      </c>
      <c r="V940" s="82">
        <v>3323</v>
      </c>
      <c r="W940" s="82">
        <v>6.72</v>
      </c>
      <c r="X940" s="82">
        <v>0</v>
      </c>
      <c r="Y940" s="82">
        <v>1939</v>
      </c>
      <c r="Z940" s="82">
        <v>446</v>
      </c>
    </row>
    <row r="941" spans="1:26">
      <c r="A941" s="82">
        <v>1927</v>
      </c>
      <c r="B941" s="82" t="s">
        <v>2</v>
      </c>
      <c r="C941" s="82" t="s">
        <v>4</v>
      </c>
      <c r="D941" s="82">
        <v>184</v>
      </c>
      <c r="E941" s="82">
        <v>22781.148681272298</v>
      </c>
      <c r="F941" s="83">
        <v>2681.7308766528758</v>
      </c>
      <c r="G941" s="87">
        <v>14.455252825469612</v>
      </c>
      <c r="H941" s="82">
        <v>19.039645717342033</v>
      </c>
      <c r="I941" s="82">
        <v>33484.84375</v>
      </c>
      <c r="J941" s="82">
        <v>0.12977071307914495</v>
      </c>
      <c r="K941" s="82">
        <v>0.55883938985873771</v>
      </c>
      <c r="M941" s="82">
        <v>2648.29541015625</v>
      </c>
      <c r="N941" s="82">
        <v>2179.85498046875</v>
      </c>
      <c r="O941" s="82">
        <v>8274</v>
      </c>
      <c r="P941" s="82">
        <v>11942</v>
      </c>
      <c r="Q941" s="82">
        <v>5</v>
      </c>
      <c r="R941" s="82">
        <v>4.6100000000000003</v>
      </c>
      <c r="S941" s="82">
        <v>7.0031815324123681</v>
      </c>
      <c r="T941" s="82">
        <v>0.5727664899200684</v>
      </c>
      <c r="U941" s="82">
        <v>3306</v>
      </c>
      <c r="V941" s="82">
        <v>3676</v>
      </c>
      <c r="W941" s="82">
        <v>5.86</v>
      </c>
      <c r="X941" s="82">
        <v>0</v>
      </c>
      <c r="Y941" s="82">
        <v>2126</v>
      </c>
      <c r="Z941" s="82">
        <v>366</v>
      </c>
    </row>
    <row r="942" spans="1:26">
      <c r="A942" s="82">
        <v>1928</v>
      </c>
      <c r="B942" s="82" t="s">
        <v>2</v>
      </c>
      <c r="C942" s="82" t="s">
        <v>4</v>
      </c>
      <c r="D942" s="82">
        <v>184</v>
      </c>
      <c r="E942" s="82">
        <v>23030.966598826228</v>
      </c>
      <c r="F942" s="83">
        <v>2646.2320496866437</v>
      </c>
      <c r="G942" s="87">
        <v>14.26390457226795</v>
      </c>
      <c r="H942" s="82">
        <v>17.673144356347024</v>
      </c>
      <c r="I942" s="82">
        <v>32702.30078125</v>
      </c>
      <c r="J942" s="82">
        <v>0.15959496530550402</v>
      </c>
      <c r="K942" s="82">
        <v>0.57284453826934445</v>
      </c>
      <c r="M942" s="82">
        <v>2991.7880859375</v>
      </c>
      <c r="N942" s="82">
        <v>2116.7734375</v>
      </c>
      <c r="O942" s="82">
        <v>8601</v>
      </c>
      <c r="P942" s="82">
        <v>12740</v>
      </c>
      <c r="Q942" s="82">
        <v>5.0200000000000005</v>
      </c>
      <c r="R942" s="82">
        <v>4.29</v>
      </c>
      <c r="S942" s="82">
        <v>9.0098342783906507</v>
      </c>
      <c r="T942" s="82">
        <v>0.60170079780321262</v>
      </c>
      <c r="U942" s="82">
        <v>3625</v>
      </c>
      <c r="V942" s="82">
        <v>3792</v>
      </c>
      <c r="W942" s="82">
        <v>6.03</v>
      </c>
      <c r="X942" s="82">
        <v>0</v>
      </c>
      <c r="Y942" s="82">
        <v>2213</v>
      </c>
      <c r="Z942" s="82">
        <v>330</v>
      </c>
    </row>
    <row r="943" spans="1:26">
      <c r="A943" s="82">
        <v>1929</v>
      </c>
      <c r="B943" s="82" t="s">
        <v>2</v>
      </c>
      <c r="C943" s="82" t="s">
        <v>4</v>
      </c>
      <c r="D943" s="82">
        <v>184</v>
      </c>
      <c r="E943" s="82">
        <v>23279.776173108068</v>
      </c>
      <c r="F943" s="83">
        <v>2827.0982954187757</v>
      </c>
      <c r="G943" s="87">
        <v>15.238822425663688</v>
      </c>
      <c r="H943" s="82">
        <v>18.982282108170963</v>
      </c>
      <c r="I943" s="82">
        <v>35205.902343749993</v>
      </c>
      <c r="J943" s="82">
        <v>0.16903014808751776</v>
      </c>
      <c r="K943" s="82">
        <v>0.58889921678213708</v>
      </c>
      <c r="M943" s="82">
        <v>3477.56787109375</v>
      </c>
      <c r="N943" s="82">
        <v>2451.704345703125</v>
      </c>
      <c r="O943" s="82">
        <v>8682</v>
      </c>
      <c r="P943" s="82">
        <v>13648</v>
      </c>
      <c r="Q943" s="82">
        <v>5.5</v>
      </c>
      <c r="R943" s="82">
        <v>4.34</v>
      </c>
      <c r="S943" s="82">
        <v>8.8928709125048488</v>
      </c>
      <c r="T943" s="82">
        <v>0.57050080512050383</v>
      </c>
      <c r="U943" s="82">
        <v>3833</v>
      </c>
      <c r="V943" s="82">
        <v>4038</v>
      </c>
      <c r="W943" s="82">
        <v>6.82</v>
      </c>
      <c r="X943" s="82">
        <v>0</v>
      </c>
      <c r="Y943" s="82">
        <v>2679</v>
      </c>
      <c r="Z943" s="82">
        <v>256</v>
      </c>
    </row>
    <row r="944" spans="1:26">
      <c r="A944" s="82">
        <v>1930</v>
      </c>
      <c r="B944" s="82" t="s">
        <v>2</v>
      </c>
      <c r="C944" s="82" t="s">
        <v>4</v>
      </c>
      <c r="D944" s="82">
        <v>184</v>
      </c>
      <c r="E944" s="82">
        <v>23583.396096131055</v>
      </c>
      <c r="F944" s="83">
        <v>2657.3737203197043</v>
      </c>
      <c r="G944" s="87">
        <v>14.323961182459954</v>
      </c>
      <c r="H944" s="82">
        <v>16.59708000161152</v>
      </c>
      <c r="I944" s="82">
        <v>35229.16796875</v>
      </c>
      <c r="J944" s="82">
        <v>0.16669515849736996</v>
      </c>
      <c r="K944" s="82">
        <v>0.59094874926976482</v>
      </c>
      <c r="M944" s="82">
        <v>3325.645263671875</v>
      </c>
      <c r="N944" s="82">
        <v>2630.520263671875</v>
      </c>
      <c r="O944" s="82">
        <v>9089</v>
      </c>
      <c r="P944" s="82">
        <v>14528</v>
      </c>
      <c r="Q944" s="82">
        <v>5.7299999999999995</v>
      </c>
      <c r="R944" s="82">
        <v>4.4800000000000004</v>
      </c>
      <c r="S944" s="82">
        <v>8.4839560200525366</v>
      </c>
      <c r="T944" s="82">
        <v>0.589199234611545</v>
      </c>
      <c r="U944" s="82">
        <v>3821</v>
      </c>
      <c r="V944" s="82">
        <v>3795</v>
      </c>
      <c r="W944" s="82">
        <v>8.68</v>
      </c>
      <c r="X944" s="82">
        <v>0</v>
      </c>
      <c r="Y944" s="82">
        <v>2803</v>
      </c>
      <c r="Z944" s="82">
        <v>392</v>
      </c>
    </row>
    <row r="945" spans="1:28">
      <c r="A945" s="82">
        <v>1931</v>
      </c>
      <c r="B945" s="82" t="s">
        <v>2</v>
      </c>
      <c r="C945" s="82" t="s">
        <v>4</v>
      </c>
      <c r="D945" s="82">
        <v>184</v>
      </c>
      <c r="E945" s="82">
        <v>23967.305447542622</v>
      </c>
      <c r="F945" s="83">
        <v>2564.9180196467996</v>
      </c>
      <c r="G945" s="87">
        <v>13.825600015790295</v>
      </c>
      <c r="H945" s="82">
        <v>17.113268093886891</v>
      </c>
      <c r="I945" s="82">
        <v>34575.914062499993</v>
      </c>
      <c r="J945" s="82">
        <v>0.11795234958538921</v>
      </c>
      <c r="K945" s="82">
        <v>0.59470621778132882</v>
      </c>
      <c r="L945" s="82">
        <v>-516</v>
      </c>
      <c r="M945" s="82">
        <v>2642.62548828125</v>
      </c>
      <c r="N945" s="82">
        <v>2586.709228515625</v>
      </c>
      <c r="O945" s="82">
        <v>9037</v>
      </c>
      <c r="P945" s="82">
        <v>14161</v>
      </c>
      <c r="Q945" s="82">
        <v>6.2399999999999993</v>
      </c>
      <c r="R945" s="82">
        <v>5.53</v>
      </c>
      <c r="S945" s="82">
        <v>6.4581139718586149</v>
      </c>
      <c r="T945" s="82">
        <v>0.62517515807971502</v>
      </c>
      <c r="U945" s="82">
        <v>3779</v>
      </c>
      <c r="V945" s="82">
        <v>3853</v>
      </c>
      <c r="W945" s="82">
        <v>10.55</v>
      </c>
      <c r="X945" s="82">
        <v>1</v>
      </c>
      <c r="Y945" s="82">
        <v>2144.0127414714343</v>
      </c>
      <c r="Z945" s="82">
        <v>481</v>
      </c>
    </row>
    <row r="946" spans="1:28">
      <c r="A946" s="82">
        <v>1932</v>
      </c>
      <c r="B946" s="82" t="s">
        <v>2</v>
      </c>
      <c r="C946" s="82" t="s">
        <v>4</v>
      </c>
      <c r="D946" s="82">
        <v>184</v>
      </c>
      <c r="E946" s="82">
        <v>24378.747728073562</v>
      </c>
      <c r="F946" s="83">
        <v>2611.7786439058968</v>
      </c>
      <c r="G946" s="87">
        <v>14.078191421259751</v>
      </c>
      <c r="H946" s="82">
        <v>17.864996863741915</v>
      </c>
      <c r="I946" s="82">
        <v>34595.632812500007</v>
      </c>
      <c r="J946" s="82">
        <v>0.10115443553094781</v>
      </c>
      <c r="K946" s="82">
        <v>0.59026556392694185</v>
      </c>
      <c r="L946" s="82">
        <v>-82</v>
      </c>
      <c r="M946" s="82">
        <v>2799.814697265625</v>
      </c>
      <c r="N946" s="82">
        <v>2478.155029296875</v>
      </c>
      <c r="O946" s="82">
        <v>8818</v>
      </c>
      <c r="P946" s="82">
        <v>14286</v>
      </c>
      <c r="Q946" s="82">
        <v>6.41</v>
      </c>
      <c r="R946" s="82">
        <v>5.03</v>
      </c>
      <c r="S946" s="82">
        <v>5.4707786840491721</v>
      </c>
      <c r="T946" s="82">
        <v>0.63080203170110449</v>
      </c>
      <c r="U946" s="82">
        <v>4057</v>
      </c>
      <c r="V946" s="82">
        <v>4288</v>
      </c>
      <c r="W946" s="82">
        <v>12.41</v>
      </c>
      <c r="X946" s="82">
        <v>0</v>
      </c>
      <c r="Y946" s="82">
        <v>2160.1418002466089</v>
      </c>
      <c r="Z946" s="82">
        <v>534</v>
      </c>
    </row>
    <row r="947" spans="1:28">
      <c r="A947" s="82">
        <v>1933</v>
      </c>
      <c r="B947" s="82" t="s">
        <v>2</v>
      </c>
      <c r="C947" s="82" t="s">
        <v>4</v>
      </c>
      <c r="D947" s="82">
        <v>184</v>
      </c>
      <c r="E947" s="82">
        <v>24792.066683373494</v>
      </c>
      <c r="F947" s="83">
        <v>2499.6868443220319</v>
      </c>
      <c r="G947" s="87">
        <v>13.473986384597392</v>
      </c>
      <c r="H947" s="82">
        <v>17.007889140863455</v>
      </c>
      <c r="I947" s="82">
        <v>33015.21875</v>
      </c>
      <c r="J947" s="82">
        <v>0.11961149013191831</v>
      </c>
      <c r="K947" s="82">
        <v>0.56396322979969593</v>
      </c>
      <c r="L947" s="82">
        <v>-105</v>
      </c>
      <c r="M947" s="82">
        <v>2064.884033203125</v>
      </c>
      <c r="N947" s="82">
        <v>1647.5118408203125</v>
      </c>
      <c r="O947" s="82">
        <v>8747</v>
      </c>
      <c r="P947" s="82">
        <v>14593</v>
      </c>
      <c r="Q947" s="82">
        <v>6</v>
      </c>
      <c r="R947" s="82">
        <v>4.83</v>
      </c>
      <c r="S947" s="82">
        <v>5.1637498485989433</v>
      </c>
      <c r="T947" s="82">
        <v>0.67583980963931178</v>
      </c>
      <c r="U947" s="82">
        <v>4084</v>
      </c>
      <c r="V947" s="82">
        <v>4448</v>
      </c>
      <c r="W947" s="82">
        <v>7.39</v>
      </c>
      <c r="X947" s="82">
        <v>0</v>
      </c>
      <c r="Y947" s="82">
        <v>2336.4093711467322</v>
      </c>
      <c r="Z947" s="82">
        <v>455</v>
      </c>
    </row>
    <row r="948" spans="1:28">
      <c r="A948" s="82">
        <v>1934</v>
      </c>
      <c r="B948" s="82" t="s">
        <v>2</v>
      </c>
      <c r="C948" s="82" t="s">
        <v>4</v>
      </c>
      <c r="D948" s="82">
        <v>184</v>
      </c>
      <c r="E948" s="82">
        <v>25177.000709823849</v>
      </c>
      <c r="F948" s="83">
        <v>2562.1373343801765</v>
      </c>
      <c r="G948" s="87">
        <v>13.810611372109816</v>
      </c>
      <c r="H948" s="82">
        <v>17.831935774516822</v>
      </c>
      <c r="I948" s="82">
        <v>36379.687500000007</v>
      </c>
      <c r="J948" s="82">
        <v>0.10901702019713952</v>
      </c>
      <c r="K948" s="82">
        <v>0.57557724293478918</v>
      </c>
      <c r="L948" s="82">
        <v>531</v>
      </c>
      <c r="M948" s="82">
        <v>2112.014404296875</v>
      </c>
      <c r="N948" s="82">
        <v>1588.1927490234375</v>
      </c>
      <c r="O948" s="82">
        <v>8838</v>
      </c>
      <c r="P948" s="82">
        <v>15045</v>
      </c>
      <c r="Q948" s="82">
        <v>5.91</v>
      </c>
      <c r="R948" s="82">
        <v>4.58</v>
      </c>
      <c r="S948" s="82">
        <v>5.1390778886074067</v>
      </c>
      <c r="T948" s="82">
        <v>0.63070888435033834</v>
      </c>
      <c r="U948" s="82">
        <v>4085</v>
      </c>
      <c r="V948" s="82">
        <v>4654</v>
      </c>
      <c r="W948" s="82">
        <v>7.35</v>
      </c>
      <c r="X948" s="82">
        <v>0</v>
      </c>
      <c r="Y948" s="82">
        <v>2336.4093711467322</v>
      </c>
      <c r="Z948" s="82">
        <v>350</v>
      </c>
    </row>
    <row r="949" spans="1:28">
      <c r="A949" s="82">
        <v>1935</v>
      </c>
      <c r="B949" s="82" t="s">
        <v>2</v>
      </c>
      <c r="C949" s="82" t="s">
        <v>4</v>
      </c>
      <c r="D949" s="82">
        <v>184</v>
      </c>
      <c r="E949" s="82">
        <v>25542.522998974571</v>
      </c>
      <c r="F949" s="83">
        <v>2578.7382894229336</v>
      </c>
      <c r="G949" s="87">
        <v>13.900094997918986</v>
      </c>
      <c r="H949" s="82">
        <v>17.875777644232837</v>
      </c>
      <c r="I949" s="82">
        <v>37597.12890625</v>
      </c>
      <c r="J949" s="82">
        <v>0.11079063186860283</v>
      </c>
      <c r="K949" s="82">
        <v>0.58855762478741258</v>
      </c>
      <c r="M949" s="82">
        <v>1998.0921630859375</v>
      </c>
      <c r="N949" s="82">
        <v>1489.7963867187502</v>
      </c>
      <c r="O949" s="82">
        <v>9057</v>
      </c>
      <c r="P949" s="82">
        <v>15617</v>
      </c>
      <c r="Q949" s="82">
        <v>5.27</v>
      </c>
      <c r="R949" s="82">
        <v>4.1900000000000004</v>
      </c>
      <c r="S949" s="82">
        <v>5.7380582506241486</v>
      </c>
      <c r="T949" s="82">
        <v>0.65856090611171658</v>
      </c>
      <c r="U949" s="82">
        <v>4335</v>
      </c>
      <c r="V949" s="82">
        <v>4655</v>
      </c>
      <c r="W949" s="82">
        <v>7.3109000000000002</v>
      </c>
      <c r="X949" s="82">
        <v>0</v>
      </c>
      <c r="Y949" s="82">
        <v>2076.0402794903412</v>
      </c>
      <c r="Z949" s="82">
        <v>309</v>
      </c>
    </row>
    <row r="950" spans="1:28">
      <c r="A950" s="82">
        <v>1936</v>
      </c>
      <c r="B950" s="82" t="s">
        <v>2</v>
      </c>
      <c r="C950" s="82" t="s">
        <v>4</v>
      </c>
      <c r="D950" s="82">
        <v>184</v>
      </c>
      <c r="E950" s="82">
        <v>25874.735258569926</v>
      </c>
      <c r="F950" s="83">
        <v>1947.876892560696</v>
      </c>
      <c r="G950" s="87">
        <v>10.499581893168331</v>
      </c>
      <c r="H950" s="82">
        <v>10.542041233319512</v>
      </c>
      <c r="I950" s="82">
        <v>30517.259765625011</v>
      </c>
      <c r="J950" s="82">
        <v>0.11600877020349075</v>
      </c>
      <c r="K950" s="82">
        <v>0.59948846484046081</v>
      </c>
      <c r="M950" s="82">
        <v>1616.1667574685532</v>
      </c>
      <c r="N950" s="82">
        <v>1551.8286627864024</v>
      </c>
      <c r="Q950" s="82">
        <v>5</v>
      </c>
      <c r="R950" s="82">
        <v>4.3075575462773497</v>
      </c>
      <c r="S950" s="82">
        <v>5.4260036455460146</v>
      </c>
      <c r="W950" s="82">
        <v>8.1210000000000004</v>
      </c>
      <c r="X950" s="82">
        <v>0</v>
      </c>
    </row>
    <row r="951" spans="1:28">
      <c r="A951" s="82">
        <v>1937</v>
      </c>
      <c r="B951" s="82" t="s">
        <v>2</v>
      </c>
      <c r="C951" s="82" t="s">
        <v>4</v>
      </c>
      <c r="D951" s="82">
        <v>184</v>
      </c>
      <c r="E951" s="82">
        <v>26046.890423747747</v>
      </c>
      <c r="F951" s="83">
        <v>1797.3144497796816</v>
      </c>
      <c r="G951" s="87">
        <v>9.6880097121684603</v>
      </c>
      <c r="H951" s="82">
        <v>9.2501761003677032</v>
      </c>
      <c r="I951" s="82">
        <v>31983.279296875004</v>
      </c>
      <c r="J951" s="82">
        <v>9.003189929747836E-2</v>
      </c>
      <c r="K951" s="82">
        <v>0.67327166303604735</v>
      </c>
      <c r="M951" s="82">
        <v>1524.1608664261776</v>
      </c>
      <c r="N951" s="82">
        <v>1669.3864060783962</v>
      </c>
      <c r="Q951" s="82">
        <v>5</v>
      </c>
      <c r="S951" s="82">
        <v>5.7111018498926551</v>
      </c>
      <c r="W951" s="82">
        <v>16.521799999999999</v>
      </c>
      <c r="X951" s="82">
        <v>0</v>
      </c>
    </row>
    <row r="952" spans="1:28">
      <c r="A952" s="82">
        <v>1938</v>
      </c>
      <c r="B952" s="82" t="s">
        <v>2</v>
      </c>
      <c r="C952" s="82" t="s">
        <v>4</v>
      </c>
      <c r="D952" s="82">
        <v>184</v>
      </c>
      <c r="E952" s="82">
        <v>26122.962066543118</v>
      </c>
      <c r="F952" s="83">
        <v>1785.4012678635627</v>
      </c>
      <c r="G952" s="87">
        <v>9.6237944480446256</v>
      </c>
      <c r="H952" s="82">
        <v>10.162853749753054</v>
      </c>
      <c r="I952" s="82">
        <v>36283.218749999993</v>
      </c>
      <c r="J952" s="82">
        <v>7.9431682432391709E-2</v>
      </c>
      <c r="K952" s="82">
        <v>0.74090625734147608</v>
      </c>
      <c r="M952" s="82">
        <v>1622.393948244719</v>
      </c>
      <c r="N952" s="82">
        <v>1234.2236071049192</v>
      </c>
      <c r="Q952" s="82">
        <v>5</v>
      </c>
      <c r="S952" s="82">
        <v>5.7111018498926551</v>
      </c>
      <c r="W952" s="82">
        <v>17.857099999999999</v>
      </c>
      <c r="X952" s="82">
        <v>0</v>
      </c>
    </row>
    <row r="953" spans="1:28">
      <c r="A953" s="82">
        <v>1939</v>
      </c>
      <c r="B953" s="82" t="s">
        <v>2</v>
      </c>
      <c r="C953" s="82" t="s">
        <v>4</v>
      </c>
      <c r="D953" s="82">
        <v>184</v>
      </c>
      <c r="E953" s="82">
        <v>25929.385805503072</v>
      </c>
      <c r="F953" s="83">
        <v>1954.1559572663398</v>
      </c>
      <c r="G953" s="87">
        <v>10.533427745717431</v>
      </c>
      <c r="H953" s="82">
        <v>11.781656777129669</v>
      </c>
      <c r="I953" s="82">
        <v>41826.02734375</v>
      </c>
      <c r="J953" s="82">
        <v>7.1815144259662636E-2</v>
      </c>
      <c r="K953" s="82">
        <v>0.8389422699892648</v>
      </c>
      <c r="M953" s="82">
        <v>1569.0718008469808</v>
      </c>
      <c r="N953" s="82">
        <v>1214.2671086138439</v>
      </c>
      <c r="Q953" s="82">
        <v>4</v>
      </c>
      <c r="S953" s="82">
        <v>5.7111018498926551</v>
      </c>
      <c r="W953" s="82">
        <v>9.4071999999999996</v>
      </c>
      <c r="X953" s="82">
        <v>0</v>
      </c>
    </row>
    <row r="954" spans="1:28">
      <c r="A954" s="82">
        <v>1940</v>
      </c>
      <c r="B954" s="82" t="s">
        <v>2</v>
      </c>
      <c r="C954" s="82" t="s">
        <v>4</v>
      </c>
      <c r="D954" s="82">
        <v>184</v>
      </c>
      <c r="E954" s="82">
        <v>25699.592692366768</v>
      </c>
      <c r="F954" s="83">
        <v>2147.8421921128661</v>
      </c>
      <c r="G954" s="87">
        <v>11.577448798648097</v>
      </c>
      <c r="H954" s="82">
        <v>14.553634745680643</v>
      </c>
      <c r="I954" s="82">
        <v>52061.5703125</v>
      </c>
      <c r="J954" s="82">
        <v>8.1168850779298127E-2</v>
      </c>
      <c r="K954" s="82">
        <v>0.99778108843199886</v>
      </c>
      <c r="L954" s="82">
        <v>-166</v>
      </c>
      <c r="M954" s="82">
        <v>1412.3470301903451</v>
      </c>
      <c r="N954" s="82">
        <v>1179.1348521649297</v>
      </c>
      <c r="Q954" s="82">
        <v>4</v>
      </c>
      <c r="R954" s="82">
        <v>4.4883303411131061</v>
      </c>
      <c r="S954" s="82">
        <v>5.7111018498926551</v>
      </c>
      <c r="T954" s="82">
        <v>0.71757344236833431</v>
      </c>
      <c r="U954" s="82">
        <v>5612</v>
      </c>
      <c r="V954" s="82">
        <v>6242</v>
      </c>
      <c r="W954" s="82">
        <v>10.7277</v>
      </c>
      <c r="X954" s="82">
        <v>0</v>
      </c>
    </row>
    <row r="955" spans="1:28">
      <c r="A955" s="82">
        <v>1941</v>
      </c>
      <c r="B955" s="82" t="s">
        <v>2</v>
      </c>
      <c r="C955" s="82" t="s">
        <v>4</v>
      </c>
      <c r="D955" s="82">
        <v>184</v>
      </c>
      <c r="E955" s="82">
        <v>25659.869014104381</v>
      </c>
      <c r="F955" s="83">
        <v>2161.635838238833</v>
      </c>
      <c r="G955" s="87">
        <v>11.651800272120624</v>
      </c>
      <c r="H955" s="82">
        <v>13.88131394454699</v>
      </c>
      <c r="I955" s="82">
        <v>57531.89453125</v>
      </c>
      <c r="J955" s="82">
        <v>0.11387923240946853</v>
      </c>
      <c r="K955" s="82">
        <v>1.19556104149745</v>
      </c>
      <c r="L955" s="82">
        <v>908</v>
      </c>
      <c r="M955" s="82">
        <v>933.64974774618156</v>
      </c>
      <c r="N955" s="82">
        <v>1674.651333368804</v>
      </c>
      <c r="O955" s="82">
        <v>27759</v>
      </c>
      <c r="P955" s="82">
        <v>35599</v>
      </c>
      <c r="Q955" s="82">
        <v>4</v>
      </c>
      <c r="R955" s="82">
        <v>4.4262476485559361</v>
      </c>
      <c r="S955" s="82">
        <v>7.1274551086660329</v>
      </c>
      <c r="T955" s="82">
        <v>0.69938590590611471</v>
      </c>
      <c r="U955" s="82">
        <v>7047</v>
      </c>
      <c r="V955" s="82">
        <v>6316</v>
      </c>
      <c r="W955" s="82">
        <v>10.9529</v>
      </c>
      <c r="X955" s="82">
        <v>0</v>
      </c>
    </row>
    <row r="956" spans="1:28">
      <c r="A956" s="82">
        <v>1942</v>
      </c>
      <c r="B956" s="82" t="s">
        <v>2</v>
      </c>
      <c r="C956" s="82" t="s">
        <v>4</v>
      </c>
      <c r="D956" s="82">
        <v>184</v>
      </c>
      <c r="E956" s="82">
        <v>25633.097978625527</v>
      </c>
      <c r="F956" s="83">
        <v>2298.4811608191953</v>
      </c>
      <c r="G956" s="87">
        <v>12.389433475028381</v>
      </c>
      <c r="H956" s="82">
        <v>14.370392710458054</v>
      </c>
      <c r="I956" s="82">
        <v>69327.578125</v>
      </c>
      <c r="J956" s="82">
        <v>0.12058689047580948</v>
      </c>
      <c r="K956" s="82">
        <v>1.364305944831929</v>
      </c>
      <c r="L956" s="82">
        <v>1233</v>
      </c>
      <c r="M956" s="82">
        <v>830.58586105702659</v>
      </c>
      <c r="N956" s="82">
        <v>1995.3135024016578</v>
      </c>
      <c r="O956" s="82">
        <v>29791</v>
      </c>
      <c r="P956" s="82">
        <v>38348</v>
      </c>
      <c r="Q956" s="82">
        <v>4</v>
      </c>
      <c r="R956" s="82">
        <v>4.4145237832468815</v>
      </c>
      <c r="S956" s="82">
        <v>7.5843432566574442</v>
      </c>
      <c r="T956" s="82">
        <v>0.61029093900422615</v>
      </c>
      <c r="U956" s="82">
        <v>8474</v>
      </c>
      <c r="V956" s="82">
        <v>7781</v>
      </c>
      <c r="W956" s="82">
        <v>10.95</v>
      </c>
      <c r="X956" s="82">
        <v>0</v>
      </c>
    </row>
    <row r="957" spans="1:28">
      <c r="A957" s="82">
        <v>1943</v>
      </c>
      <c r="B957" s="82" t="s">
        <v>2</v>
      </c>
      <c r="C957" s="82" t="s">
        <v>4</v>
      </c>
      <c r="D957" s="82">
        <v>184</v>
      </c>
      <c r="E957" s="82">
        <v>25795.525034488917</v>
      </c>
      <c r="F957" s="83">
        <v>2405.3113883910028</v>
      </c>
      <c r="G957" s="87">
        <v>12.965277219230018</v>
      </c>
      <c r="H957" s="82">
        <v>13.991813801002825</v>
      </c>
      <c r="I957" s="82">
        <v>74628.585937499985</v>
      </c>
      <c r="J957" s="82">
        <v>0.11706280288667037</v>
      </c>
      <c r="K957" s="82">
        <v>1.5620859101483207</v>
      </c>
      <c r="L957" s="82">
        <v>211</v>
      </c>
      <c r="M957" s="82">
        <v>2102.2335390081857</v>
      </c>
      <c r="N957" s="82">
        <v>2243.8791695879909</v>
      </c>
      <c r="O957" s="82">
        <v>30940</v>
      </c>
      <c r="P957" s="82">
        <v>41081</v>
      </c>
      <c r="Q957" s="82">
        <v>3.2</v>
      </c>
      <c r="R957" s="82">
        <v>4.4198895027624303</v>
      </c>
      <c r="S957" s="82">
        <v>7.127455108666032</v>
      </c>
      <c r="T957" s="82">
        <v>0.66026965533321003</v>
      </c>
      <c r="U957" s="82">
        <v>10332</v>
      </c>
      <c r="V957" s="82">
        <v>9593</v>
      </c>
      <c r="W957" s="82">
        <v>10.95</v>
      </c>
      <c r="X957" s="82">
        <v>0</v>
      </c>
    </row>
    <row r="958" spans="1:28">
      <c r="A958" s="82">
        <v>1944</v>
      </c>
      <c r="B958" s="82" t="s">
        <v>2</v>
      </c>
      <c r="C958" s="82" t="s">
        <v>4</v>
      </c>
      <c r="D958" s="82">
        <v>184</v>
      </c>
      <c r="E958" s="82">
        <v>26038.582771419449</v>
      </c>
      <c r="F958" s="83">
        <v>2489.5736706890693</v>
      </c>
      <c r="G958" s="87">
        <v>13.419473650674286</v>
      </c>
      <c r="H958" s="82">
        <v>15.173301820976283</v>
      </c>
      <c r="I958" s="82">
        <v>86190.3984375</v>
      </c>
      <c r="J958" s="82">
        <v>0.1013681011996424</v>
      </c>
      <c r="K958" s="82">
        <v>1.6819836030175515</v>
      </c>
      <c r="L958" s="82">
        <v>1451</v>
      </c>
      <c r="M958" s="82">
        <v>2022.1747579531559</v>
      </c>
      <c r="N958" s="82">
        <v>3342.1899353970998</v>
      </c>
      <c r="O958" s="82">
        <v>34772</v>
      </c>
      <c r="P958" s="82">
        <v>46936</v>
      </c>
      <c r="Q958" s="82">
        <v>3.2</v>
      </c>
      <c r="R958" s="82">
        <v>4.3587228941920024</v>
      </c>
      <c r="S958" s="82">
        <v>7.5934810196172728</v>
      </c>
      <c r="T958" s="82">
        <v>0.6512325443167053</v>
      </c>
      <c r="U958" s="82">
        <v>10942</v>
      </c>
      <c r="V958" s="82">
        <v>10057</v>
      </c>
      <c r="W958" s="82">
        <v>10.95</v>
      </c>
      <c r="X958" s="82">
        <v>0</v>
      </c>
    </row>
    <row r="959" spans="1:28">
      <c r="A959" s="82">
        <v>1945</v>
      </c>
      <c r="B959" s="82" t="s">
        <v>2</v>
      </c>
      <c r="C959" s="82" t="s">
        <v>4</v>
      </c>
      <c r="D959" s="82">
        <v>184</v>
      </c>
      <c r="E959" s="82">
        <v>26293.767950226396</v>
      </c>
      <c r="F959" s="83">
        <v>2273.9630457597837</v>
      </c>
      <c r="G959" s="87">
        <v>12.257274221065469</v>
      </c>
      <c r="H959" s="82">
        <v>13.298025614390813</v>
      </c>
      <c r="I959" s="82">
        <v>85515.4296875</v>
      </c>
      <c r="J959" s="82">
        <v>0.11012533145745354</v>
      </c>
      <c r="K959" s="82">
        <v>1.8298915796402755</v>
      </c>
      <c r="L959" s="82">
        <v>530</v>
      </c>
      <c r="M959" s="82">
        <v>2206.2328468532387</v>
      </c>
      <c r="N959" s="82">
        <v>2609.9670415812407</v>
      </c>
      <c r="O959" s="82">
        <v>38007</v>
      </c>
      <c r="P959" s="82">
        <v>52677</v>
      </c>
      <c r="Q959" s="82">
        <v>3.2</v>
      </c>
      <c r="R959" s="82">
        <v>4.3492443187996086</v>
      </c>
      <c r="S959" s="82">
        <v>8.228555545325337</v>
      </c>
      <c r="T959" s="82">
        <v>0.69588594809475945</v>
      </c>
      <c r="U959" s="82">
        <v>10112</v>
      </c>
      <c r="V959" s="82">
        <v>11026</v>
      </c>
      <c r="W959" s="82">
        <v>10.95</v>
      </c>
      <c r="X959" s="82">
        <v>0</v>
      </c>
    </row>
    <row r="960" spans="1:28">
      <c r="A960" s="82">
        <v>1946</v>
      </c>
      <c r="B960" s="82" t="s">
        <v>2</v>
      </c>
      <c r="C960" s="82" t="s">
        <v>4</v>
      </c>
      <c r="D960" s="82">
        <v>184</v>
      </c>
      <c r="E960" s="82">
        <v>26557.638197518783</v>
      </c>
      <c r="F960" s="83">
        <v>2352.1421006615606</v>
      </c>
      <c r="G960" s="87">
        <v>12.67868041588542</v>
      </c>
      <c r="H960" s="82">
        <v>15.873567565740677</v>
      </c>
      <c r="I960" s="82">
        <v>108187.51562500003</v>
      </c>
      <c r="J960" s="82">
        <v>0.10895449935665806</v>
      </c>
      <c r="K960" s="82">
        <v>2.1789954002176048</v>
      </c>
      <c r="L960" s="82">
        <v>-163</v>
      </c>
      <c r="M960" s="82">
        <v>3277.2231261704528</v>
      </c>
      <c r="N960" s="82">
        <v>2865.4833462433917</v>
      </c>
      <c r="O960" s="82">
        <v>47431</v>
      </c>
      <c r="P960" s="82">
        <v>64855</v>
      </c>
      <c r="Q960" s="82">
        <v>3.2</v>
      </c>
      <c r="R960" s="82">
        <v>4.4086851096660418</v>
      </c>
      <c r="S960" s="82">
        <v>10.736871477798193</v>
      </c>
      <c r="T960" s="82">
        <v>0.61199306759098782</v>
      </c>
      <c r="U960" s="82">
        <v>10393</v>
      </c>
      <c r="V960" s="82">
        <v>11805</v>
      </c>
      <c r="W960" s="82">
        <v>29</v>
      </c>
      <c r="X960" s="82">
        <v>0</v>
      </c>
      <c r="Y960" s="82">
        <v>31082.089680222161</v>
      </c>
      <c r="Z960" s="82">
        <v>3558</v>
      </c>
      <c r="AA960" s="82">
        <v>1940.9897846718732</v>
      </c>
      <c r="AB960" s="82">
        <v>29141.099895550287</v>
      </c>
    </row>
    <row r="961" spans="1:28">
      <c r="A961" s="82">
        <v>1947</v>
      </c>
      <c r="B961" s="82" t="s">
        <v>2</v>
      </c>
      <c r="C961" s="82" t="s">
        <v>4</v>
      </c>
      <c r="D961" s="82">
        <v>184</v>
      </c>
      <c r="E961" s="82">
        <v>26837.639043340143</v>
      </c>
      <c r="F961" s="83">
        <v>2379.8638086822593</v>
      </c>
      <c r="G961" s="87">
        <v>12.828107900082939</v>
      </c>
      <c r="H961" s="82">
        <v>15.652490309508321</v>
      </c>
      <c r="I961" s="82">
        <v>125709.34374999997</v>
      </c>
      <c r="J961" s="82">
        <v>0.12690790747704467</v>
      </c>
      <c r="K961" s="82">
        <v>2.6230609359231378</v>
      </c>
      <c r="L961" s="82">
        <v>-102</v>
      </c>
      <c r="M961" s="82">
        <v>4037.4275872275298</v>
      </c>
      <c r="N961" s="82">
        <v>3996.0383245483263</v>
      </c>
      <c r="O961" s="82">
        <v>53757</v>
      </c>
      <c r="P961" s="82">
        <v>75052</v>
      </c>
      <c r="Q961" s="82">
        <v>3.6</v>
      </c>
      <c r="R961" s="82">
        <v>4.3763676148796495</v>
      </c>
      <c r="S961" s="82">
        <v>14.661540669044424</v>
      </c>
      <c r="T961" s="82">
        <v>0.55108050790155716</v>
      </c>
      <c r="U961" s="82">
        <v>12573</v>
      </c>
      <c r="V961" s="82">
        <v>14526</v>
      </c>
      <c r="W961" s="82">
        <v>41.5</v>
      </c>
      <c r="X961" s="82">
        <v>0</v>
      </c>
      <c r="Y961" s="82">
        <v>42505.544465687432</v>
      </c>
      <c r="Z961" s="82">
        <v>4640</v>
      </c>
      <c r="AA961" s="82">
        <v>2314.9788384864123</v>
      </c>
      <c r="AB961" s="82">
        <v>40190.565627201016</v>
      </c>
    </row>
    <row r="962" spans="1:28">
      <c r="A962" s="82">
        <v>1948</v>
      </c>
      <c r="B962" s="82" t="s">
        <v>2</v>
      </c>
      <c r="C962" s="82" t="s">
        <v>4</v>
      </c>
      <c r="D962" s="82">
        <v>184</v>
      </c>
      <c r="E962" s="82">
        <v>27249.360903158144</v>
      </c>
      <c r="F962" s="83">
        <v>2356.0209001496091</v>
      </c>
      <c r="G962" s="87">
        <v>12.699588191437091</v>
      </c>
      <c r="H962" s="82">
        <v>14.385525019258433</v>
      </c>
      <c r="I962" s="82">
        <v>135688.96874999997</v>
      </c>
      <c r="J962" s="82">
        <v>0.16397293430955495</v>
      </c>
      <c r="K962" s="82">
        <v>2.813467200714304</v>
      </c>
      <c r="L962" s="82">
        <v>-254</v>
      </c>
      <c r="M962" s="82">
        <v>4446.9916646831698</v>
      </c>
      <c r="N962" s="82">
        <v>4070.0480910233337</v>
      </c>
      <c r="O962" s="82">
        <v>55158</v>
      </c>
      <c r="P962" s="82">
        <v>80395</v>
      </c>
      <c r="Q962" s="82">
        <v>3.6</v>
      </c>
      <c r="R962" s="82">
        <v>4.5402951191827476</v>
      </c>
      <c r="S962" s="82">
        <v>10.467307470483259</v>
      </c>
      <c r="T962" s="82">
        <v>0.55609518826139182</v>
      </c>
      <c r="U962" s="82">
        <v>13455</v>
      </c>
      <c r="V962" s="82">
        <v>15552</v>
      </c>
      <c r="W962" s="82">
        <v>37.5</v>
      </c>
      <c r="X962" s="82">
        <v>0</v>
      </c>
      <c r="Y962" s="82">
        <v>46444.309978601377</v>
      </c>
      <c r="Z962" s="82">
        <v>5944</v>
      </c>
      <c r="AA962" s="82">
        <v>2923.5488400340855</v>
      </c>
      <c r="AB962" s="82">
        <v>43520.761138567294</v>
      </c>
    </row>
    <row r="963" spans="1:28">
      <c r="A963" s="82">
        <v>1949</v>
      </c>
      <c r="B963" s="82" t="s">
        <v>2</v>
      </c>
      <c r="C963" s="82" t="s">
        <v>4</v>
      </c>
      <c r="D963" s="82">
        <v>184</v>
      </c>
      <c r="E963" s="82">
        <v>27709.70500092884</v>
      </c>
      <c r="F963" s="83">
        <v>2326.7102112082316</v>
      </c>
      <c r="G963" s="87">
        <v>12.541595671447489</v>
      </c>
      <c r="H963" s="82">
        <v>14.175151173546501</v>
      </c>
      <c r="I963" s="82">
        <v>145457.26562499997</v>
      </c>
      <c r="J963" s="82">
        <v>0.15397062764890679</v>
      </c>
      <c r="K963" s="82">
        <v>2.9656304009532568</v>
      </c>
      <c r="L963" s="82">
        <v>-1006</v>
      </c>
      <c r="M963" s="82">
        <v>6277.2223957344013</v>
      </c>
      <c r="N963" s="82">
        <v>5221.5431275515948</v>
      </c>
      <c r="O963" s="82">
        <v>59785</v>
      </c>
      <c r="P963" s="82">
        <v>88740</v>
      </c>
      <c r="Q963" s="82">
        <v>3.2</v>
      </c>
      <c r="R963" s="82">
        <v>4.6264168401572983</v>
      </c>
      <c r="S963" s="82">
        <v>8.7813902043949454</v>
      </c>
      <c r="T963" s="82">
        <v>0.5387835467865828</v>
      </c>
      <c r="U963" s="82">
        <v>15901</v>
      </c>
      <c r="V963" s="82">
        <v>16958</v>
      </c>
      <c r="W963" s="82">
        <v>47.75</v>
      </c>
      <c r="X963" s="82">
        <v>0</v>
      </c>
      <c r="Y963" s="82">
        <v>51499.083691555585</v>
      </c>
      <c r="Z963" s="82">
        <v>7288</v>
      </c>
      <c r="AA963" s="82">
        <v>2749.2887074323289</v>
      </c>
      <c r="AB963" s="82">
        <v>48749.794984123255</v>
      </c>
    </row>
    <row r="964" spans="1:28">
      <c r="A964" s="82">
        <v>1950</v>
      </c>
      <c r="B964" s="82" t="s">
        <v>2</v>
      </c>
      <c r="C964" s="82" t="s">
        <v>4</v>
      </c>
      <c r="D964" s="82">
        <v>184</v>
      </c>
      <c r="E964" s="82">
        <v>28000.27681294769</v>
      </c>
      <c r="F964" s="83">
        <v>2346.1990466861525</v>
      </c>
      <c r="G964" s="87">
        <v>12.64664575181161</v>
      </c>
      <c r="H964" s="82">
        <v>14.774787158980653</v>
      </c>
      <c r="I964" s="82">
        <v>179484.01562499997</v>
      </c>
      <c r="J964" s="82">
        <v>0.14801166790879797</v>
      </c>
      <c r="K964" s="82">
        <v>3.2873470016538229</v>
      </c>
      <c r="L964" s="82">
        <v>-1138</v>
      </c>
      <c r="M964" s="82">
        <v>8001.1852163436215</v>
      </c>
      <c r="N964" s="82">
        <v>6941.0389187061664</v>
      </c>
      <c r="O964" s="82">
        <v>67601</v>
      </c>
      <c r="P964" s="82">
        <v>101897</v>
      </c>
      <c r="Q964" s="82">
        <v>3.2</v>
      </c>
      <c r="R964" s="82">
        <v>4.7761194029850751</v>
      </c>
      <c r="S964" s="82">
        <v>8.5026884341201843</v>
      </c>
      <c r="T964" s="82">
        <v>0.4622194736021038</v>
      </c>
      <c r="U964" s="82">
        <v>17158</v>
      </c>
      <c r="V964" s="82">
        <v>18735</v>
      </c>
      <c r="W964" s="82">
        <v>51.45</v>
      </c>
      <c r="X964" s="82">
        <v>0</v>
      </c>
      <c r="Y964" s="82">
        <v>63878.510633847196</v>
      </c>
      <c r="Z964" s="82">
        <v>8076</v>
      </c>
      <c r="AA964" s="82">
        <v>2823.0141481484566</v>
      </c>
      <c r="AB964" s="82">
        <v>61055.496485698743</v>
      </c>
    </row>
    <row r="965" spans="1:28">
      <c r="A965" s="82">
        <v>1951</v>
      </c>
      <c r="B965" s="82" t="s">
        <v>2</v>
      </c>
      <c r="C965" s="82" t="s">
        <v>4</v>
      </c>
      <c r="D965" s="82">
        <v>184</v>
      </c>
      <c r="E965" s="82">
        <v>28155.69188836003</v>
      </c>
      <c r="F965" s="83">
        <v>2567.6449210044475</v>
      </c>
      <c r="G965" s="87">
        <v>13.840298749693122</v>
      </c>
      <c r="H965" s="82">
        <v>16.79772883439362</v>
      </c>
      <c r="I965" s="82">
        <v>228459.03125</v>
      </c>
      <c r="J965" s="82">
        <v>0.11330357337044428</v>
      </c>
      <c r="K965" s="82">
        <v>3.5972630988291638</v>
      </c>
      <c r="L965" s="82">
        <v>-3144</v>
      </c>
      <c r="M965" s="82">
        <v>17273.041441767258</v>
      </c>
      <c r="N965" s="82">
        <v>14047.089799848984</v>
      </c>
      <c r="O965" s="82">
        <v>78758</v>
      </c>
      <c r="P965" s="82">
        <v>119658</v>
      </c>
      <c r="Q965" s="82">
        <v>3.2</v>
      </c>
      <c r="R965" s="82">
        <v>4.7534165181224006</v>
      </c>
      <c r="S965" s="82">
        <v>9.3479315079042973</v>
      </c>
      <c r="T965" s="82">
        <v>0.39961656139613672</v>
      </c>
      <c r="U965" s="82">
        <v>19321</v>
      </c>
      <c r="V965" s="82">
        <v>20667</v>
      </c>
      <c r="W965" s="82">
        <v>52</v>
      </c>
      <c r="X965" s="82">
        <v>0</v>
      </c>
      <c r="Y965" s="82">
        <v>72917.495136587473</v>
      </c>
      <c r="Z965" s="82">
        <v>9020</v>
      </c>
      <c r="AA965" s="82">
        <v>3514.6928283215825</v>
      </c>
      <c r="AB965" s="82">
        <v>69402.802308265891</v>
      </c>
    </row>
    <row r="966" spans="1:28">
      <c r="A966" s="82">
        <v>1952</v>
      </c>
      <c r="B966" s="82" t="s">
        <v>2</v>
      </c>
      <c r="C966" s="82" t="s">
        <v>4</v>
      </c>
      <c r="D966" s="82">
        <v>184</v>
      </c>
      <c r="E966" s="82">
        <v>28341.540788483868</v>
      </c>
      <c r="F966" s="83">
        <v>2780.2204567841768</v>
      </c>
      <c r="G966" s="87">
        <v>14.986138230066679</v>
      </c>
      <c r="H966" s="82">
        <v>17.6180535367881</v>
      </c>
      <c r="I966" s="82">
        <v>251201.43749999994</v>
      </c>
      <c r="J966" s="82">
        <v>0.12826228321991592</v>
      </c>
      <c r="K966" s="82">
        <v>3.525839598942266</v>
      </c>
      <c r="L966" s="82">
        <v>-3791</v>
      </c>
      <c r="M966" s="82">
        <v>19670.825852614027</v>
      </c>
      <c r="N966" s="82">
        <v>15824.860438323552</v>
      </c>
      <c r="O966" s="82">
        <v>87593</v>
      </c>
      <c r="P966" s="82">
        <v>137075</v>
      </c>
      <c r="Q966" s="82">
        <v>3.2</v>
      </c>
      <c r="R966" s="82">
        <v>4.7511580947856045</v>
      </c>
      <c r="S966" s="82">
        <v>9.4758601893418923</v>
      </c>
      <c r="T966" s="82">
        <v>0.3890382820166281</v>
      </c>
      <c r="U966" s="82">
        <v>23561</v>
      </c>
      <c r="V966" s="82">
        <v>22389</v>
      </c>
      <c r="W966" s="82">
        <v>47.7</v>
      </c>
      <c r="X966" s="82">
        <v>0</v>
      </c>
      <c r="Y966" s="82">
        <v>87140.007022328893</v>
      </c>
      <c r="Z966" s="82">
        <v>10956</v>
      </c>
      <c r="AA966" s="82">
        <v>2785.4811965111548</v>
      </c>
      <c r="AB966" s="82">
        <v>84354.525825817735</v>
      </c>
    </row>
    <row r="967" spans="1:28">
      <c r="A967" s="82">
        <v>1953</v>
      </c>
      <c r="B967" s="82" t="s">
        <v>2</v>
      </c>
      <c r="C967" s="82" t="s">
        <v>4</v>
      </c>
      <c r="D967" s="82">
        <v>184</v>
      </c>
      <c r="E967" s="82">
        <v>28570.961067305147</v>
      </c>
      <c r="F967" s="83">
        <v>2754.7323575380174</v>
      </c>
      <c r="G967" s="87">
        <v>14.848750499682732</v>
      </c>
      <c r="H967" s="82">
        <v>16.95084439143417</v>
      </c>
      <c r="I967" s="82">
        <v>271524.56249999994</v>
      </c>
      <c r="J967" s="82">
        <v>0.13592562010389025</v>
      </c>
      <c r="K967" s="82">
        <v>3.5829784005844516</v>
      </c>
      <c r="L967" s="82">
        <v>-2643</v>
      </c>
      <c r="M967" s="82">
        <v>23493.830388211893</v>
      </c>
      <c r="N967" s="82">
        <v>20585.60873651025</v>
      </c>
      <c r="O967" s="82">
        <v>94002</v>
      </c>
      <c r="P967" s="82">
        <v>152015</v>
      </c>
      <c r="Q967" s="82">
        <v>3.2</v>
      </c>
      <c r="R967" s="82">
        <v>4.7858339315625749</v>
      </c>
      <c r="S967" s="82">
        <v>9.1880206561073017</v>
      </c>
      <c r="T967" s="82">
        <v>0.40299847601285488</v>
      </c>
      <c r="U967" s="82">
        <v>26744</v>
      </c>
      <c r="V967" s="82">
        <v>24751</v>
      </c>
      <c r="W967" s="82">
        <v>43.25</v>
      </c>
      <c r="X967" s="82">
        <v>0</v>
      </c>
      <c r="Y967" s="82">
        <v>99319.150477880816</v>
      </c>
      <c r="Z967" s="82">
        <v>11563</v>
      </c>
      <c r="AA967" s="82">
        <v>3651.4200092860374</v>
      </c>
      <c r="AB967" s="82">
        <v>95667.730468594775</v>
      </c>
    </row>
    <row r="968" spans="1:28">
      <c r="A968" s="82">
        <v>1954</v>
      </c>
      <c r="B968" s="82" t="s">
        <v>2</v>
      </c>
      <c r="C968" s="82" t="s">
        <v>4</v>
      </c>
      <c r="D968" s="82">
        <v>184</v>
      </c>
      <c r="E968" s="82">
        <v>28800.580727153188</v>
      </c>
      <c r="F968" s="83">
        <v>2931.1970805494066</v>
      </c>
      <c r="G968" s="87">
        <v>15.799942958297313</v>
      </c>
      <c r="H968" s="82">
        <v>17.627214685306896</v>
      </c>
      <c r="I968" s="82">
        <v>314088.15625</v>
      </c>
      <c r="J968" s="82">
        <v>0.16802935799970967</v>
      </c>
      <c r="K968" s="82">
        <v>3.6270747013703852</v>
      </c>
      <c r="L968" s="82">
        <v>-1040</v>
      </c>
      <c r="M968" s="82">
        <v>24691.761601934082</v>
      </c>
      <c r="N968" s="82">
        <v>22508.731719924061</v>
      </c>
      <c r="O968" s="82">
        <v>105830</v>
      </c>
      <c r="P968" s="82">
        <v>176774</v>
      </c>
      <c r="Q968" s="82">
        <v>3</v>
      </c>
      <c r="R968" s="82">
        <v>4.8186965425852302</v>
      </c>
      <c r="S968" s="82">
        <v>10.161192411329008</v>
      </c>
      <c r="T968" s="82">
        <v>0.35380938242280285</v>
      </c>
      <c r="U968" s="82">
        <v>29190</v>
      </c>
      <c r="V968" s="82">
        <v>28123</v>
      </c>
      <c r="W968" s="82">
        <v>44</v>
      </c>
      <c r="X968" s="82">
        <v>0</v>
      </c>
      <c r="Y968" s="82">
        <v>111298.01044669304</v>
      </c>
      <c r="Z968" s="82">
        <v>12868</v>
      </c>
      <c r="AA968" s="82">
        <v>4640.6813774406246</v>
      </c>
      <c r="AB968" s="82">
        <v>106657.32906925242</v>
      </c>
    </row>
    <row r="969" spans="1:28">
      <c r="A969" s="82">
        <v>1955</v>
      </c>
      <c r="B969" s="82" t="s">
        <v>2</v>
      </c>
      <c r="C969" s="82" t="s">
        <v>4</v>
      </c>
      <c r="D969" s="82">
        <v>184</v>
      </c>
      <c r="E969" s="82">
        <v>29027.268424074267</v>
      </c>
      <c r="F969" s="83">
        <v>3009.0041772210307</v>
      </c>
      <c r="G969" s="87">
        <v>16.219344197920535</v>
      </c>
      <c r="H969" s="82">
        <v>18.130801523322646</v>
      </c>
      <c r="I969" s="82">
        <v>339288.21875000006</v>
      </c>
      <c r="J969" s="82">
        <v>0.20032320879841925</v>
      </c>
      <c r="K969" s="82">
        <v>3.7730271997223013</v>
      </c>
      <c r="L969" s="82">
        <v>-6757</v>
      </c>
      <c r="M969" s="82">
        <v>32865.542315188155</v>
      </c>
      <c r="N969" s="82">
        <v>23968.52406899452</v>
      </c>
      <c r="O969" s="82">
        <v>121382</v>
      </c>
      <c r="P969" s="82">
        <v>205704</v>
      </c>
      <c r="Q969" s="82">
        <v>3</v>
      </c>
      <c r="R969" s="82">
        <v>4.8443744701465423</v>
      </c>
      <c r="S969" s="82">
        <v>12.148655855091651</v>
      </c>
      <c r="T969" s="82">
        <v>0.35095795635976584</v>
      </c>
      <c r="U969" s="82">
        <v>32376</v>
      </c>
      <c r="V969" s="82">
        <v>31364</v>
      </c>
      <c r="W969" s="82">
        <v>43.85</v>
      </c>
      <c r="X969" s="82">
        <v>0</v>
      </c>
      <c r="Y969" s="82">
        <v>134068.33542721785</v>
      </c>
      <c r="Z969" s="82">
        <v>16334</v>
      </c>
      <c r="AA969" s="82">
        <v>6491.8601706946693</v>
      </c>
      <c r="AB969" s="82">
        <v>127576.47525652319</v>
      </c>
    </row>
    <row r="970" spans="1:28">
      <c r="A970" s="82">
        <v>1956</v>
      </c>
      <c r="B970" s="82" t="s">
        <v>2</v>
      </c>
      <c r="C970" s="82" t="s">
        <v>4</v>
      </c>
      <c r="D970" s="82">
        <v>184</v>
      </c>
      <c r="E970" s="82">
        <v>29255.078101007199</v>
      </c>
      <c r="F970" s="83">
        <v>3230.9286195459008</v>
      </c>
      <c r="G970" s="87">
        <v>17.415576806451813</v>
      </c>
      <c r="H970" s="82">
        <v>19.506724583572851</v>
      </c>
      <c r="I970" s="82">
        <v>419793.71874999988</v>
      </c>
      <c r="J970" s="82">
        <v>0.22965706594436752</v>
      </c>
      <c r="K970" s="82">
        <v>3.9941296992933193</v>
      </c>
      <c r="L970" s="82">
        <v>-8687</v>
      </c>
      <c r="M970" s="82">
        <v>37687.192731851472</v>
      </c>
      <c r="N970" s="82">
        <v>26855.882028034572</v>
      </c>
      <c r="O970" s="82">
        <v>143655</v>
      </c>
      <c r="P970" s="82">
        <v>241081</v>
      </c>
      <c r="Q970" s="82">
        <v>3.4</v>
      </c>
      <c r="R970" s="82">
        <v>4.8667721133957906</v>
      </c>
      <c r="S970" s="82">
        <v>15.557041439107588</v>
      </c>
      <c r="T970" s="82">
        <v>0.34324837812789621</v>
      </c>
      <c r="U970" s="82">
        <v>38046</v>
      </c>
      <c r="V970" s="82">
        <v>39721</v>
      </c>
      <c r="W970" s="82">
        <v>50.5</v>
      </c>
      <c r="X970" s="82">
        <v>0</v>
      </c>
      <c r="Y970" s="82">
        <v>163350.25805400588</v>
      </c>
      <c r="Z970" s="82">
        <v>18642</v>
      </c>
      <c r="AA970" s="82">
        <v>6820.2734975210569</v>
      </c>
      <c r="AB970" s="82">
        <v>156529.98455648482</v>
      </c>
    </row>
    <row r="971" spans="1:28">
      <c r="A971" s="82">
        <v>1957</v>
      </c>
      <c r="B971" s="82" t="s">
        <v>2</v>
      </c>
      <c r="C971" s="82" t="s">
        <v>4</v>
      </c>
      <c r="D971" s="82">
        <v>184</v>
      </c>
      <c r="E971" s="82">
        <v>29499.414283967351</v>
      </c>
      <c r="F971" s="83">
        <v>3318.7736488417877</v>
      </c>
      <c r="G971" s="87">
        <v>17.889085210664888</v>
      </c>
      <c r="H971" s="82">
        <v>20.92776067921497</v>
      </c>
      <c r="I971" s="82">
        <v>489885.34375</v>
      </c>
      <c r="J971" s="82">
        <v>0.21719763380857421</v>
      </c>
      <c r="K971" s="82">
        <v>4.424534300072505</v>
      </c>
      <c r="L971" s="82">
        <v>-11240</v>
      </c>
      <c r="M971" s="82">
        <v>43717.947854974096</v>
      </c>
      <c r="N971" s="82">
        <v>30511.755377126356</v>
      </c>
      <c r="O971" s="82">
        <v>167557</v>
      </c>
      <c r="P971" s="82">
        <v>276123</v>
      </c>
      <c r="Q971" s="82">
        <v>4</v>
      </c>
      <c r="R971" s="82">
        <v>4.9900199600798407</v>
      </c>
      <c r="S971" s="82">
        <v>15.771778868663553</v>
      </c>
      <c r="T971" s="82">
        <v>0.32966798418972332</v>
      </c>
      <c r="U971" s="82">
        <v>44987</v>
      </c>
      <c r="V971" s="82">
        <v>41836</v>
      </c>
      <c r="W971" s="82">
        <v>60</v>
      </c>
      <c r="X971" s="82">
        <v>0</v>
      </c>
      <c r="Y971" s="82">
        <v>183416.75596354483</v>
      </c>
      <c r="Z971" s="82">
        <v>20203</v>
      </c>
      <c r="AA971" s="82">
        <v>8196.9285450749339</v>
      </c>
      <c r="AB971" s="82">
        <v>175219.82741846988</v>
      </c>
    </row>
    <row r="972" spans="1:28">
      <c r="A972" s="82">
        <v>1958</v>
      </c>
      <c r="B972" s="82" t="s">
        <v>2</v>
      </c>
      <c r="C972" s="82" t="s">
        <v>4</v>
      </c>
      <c r="D972" s="82">
        <v>184</v>
      </c>
      <c r="E972" s="82">
        <v>29786.416822946088</v>
      </c>
      <c r="F972" s="83">
        <v>3505.5654619691418</v>
      </c>
      <c r="G972" s="87">
        <v>18.895943470750197</v>
      </c>
      <c r="H972" s="82">
        <v>22.604982575361621</v>
      </c>
      <c r="I972" s="82">
        <v>581873.93789062509</v>
      </c>
      <c r="J972" s="82">
        <v>0.20874177468373073</v>
      </c>
      <c r="K972" s="82">
        <v>5.0159649015124108</v>
      </c>
      <c r="L972" s="82">
        <v>-9289</v>
      </c>
      <c r="M972" s="82">
        <v>49448.518145755916</v>
      </c>
      <c r="N972" s="82">
        <v>37036.1729033148</v>
      </c>
      <c r="O972" s="82">
        <v>192182</v>
      </c>
      <c r="P972" s="82">
        <v>316412</v>
      </c>
      <c r="Q972" s="82">
        <v>4</v>
      </c>
      <c r="R972" s="82">
        <v>5.0006250781347665</v>
      </c>
      <c r="S972" s="82">
        <v>12.660370580842036</v>
      </c>
      <c r="T972" s="82">
        <v>0.30015643802647413</v>
      </c>
      <c r="U972" s="82">
        <v>55669</v>
      </c>
      <c r="V972" s="82">
        <v>58618</v>
      </c>
      <c r="W972" s="82">
        <v>59.6</v>
      </c>
      <c r="X972" s="82">
        <v>0</v>
      </c>
      <c r="Y972" s="82">
        <v>216730.57592458074</v>
      </c>
      <c r="Z972" s="82">
        <v>22049</v>
      </c>
      <c r="AA972" s="82">
        <v>10361.77557701214</v>
      </c>
      <c r="AB972" s="82">
        <v>206368.80034756861</v>
      </c>
    </row>
    <row r="973" spans="1:28">
      <c r="A973" s="82">
        <v>1959</v>
      </c>
      <c r="B973" s="82" t="s">
        <v>2</v>
      </c>
      <c r="C973" s="82" t="s">
        <v>4</v>
      </c>
      <c r="D973" s="82">
        <v>184</v>
      </c>
      <c r="E973" s="82">
        <v>30100.212088831242</v>
      </c>
      <c r="F973" s="83">
        <v>3444.6262581541714</v>
      </c>
      <c r="G973" s="87">
        <v>18.567464723759866</v>
      </c>
      <c r="H973" s="82">
        <v>22.886281670339219</v>
      </c>
      <c r="I973" s="82">
        <v>610521.16673344409</v>
      </c>
      <c r="J973" s="82">
        <v>0.18856823347543666</v>
      </c>
      <c r="K973" s="82">
        <v>5.3822877008594414</v>
      </c>
      <c r="L973" s="82">
        <v>-1631</v>
      </c>
      <c r="M973" s="82">
        <v>44540.830498556919</v>
      </c>
      <c r="N973" s="82">
        <v>31680.432157929736</v>
      </c>
      <c r="O973" s="82">
        <v>201593</v>
      </c>
      <c r="P973" s="82">
        <v>337650</v>
      </c>
      <c r="Q973" s="82">
        <v>5</v>
      </c>
      <c r="R973" s="82">
        <v>5.0012503125781445</v>
      </c>
      <c r="S973" s="82">
        <v>11.170915218390029</v>
      </c>
      <c r="T973" s="82">
        <v>0.29387406793703397</v>
      </c>
      <c r="U973" s="82">
        <v>61496</v>
      </c>
      <c r="V973" s="82">
        <v>72745</v>
      </c>
      <c r="W973" s="82">
        <v>60.75</v>
      </c>
      <c r="X973" s="82">
        <v>0</v>
      </c>
      <c r="Y973" s="82">
        <v>230407.0768762342</v>
      </c>
      <c r="Z973" s="82">
        <v>22477</v>
      </c>
      <c r="AA973" s="82">
        <v>11998.480360910176</v>
      </c>
      <c r="AB973" s="82">
        <v>218408.59651532402</v>
      </c>
    </row>
    <row r="974" spans="1:28">
      <c r="A974" s="82">
        <v>1960</v>
      </c>
      <c r="B974" s="82" t="s">
        <v>2</v>
      </c>
      <c r="C974" s="82" t="s">
        <v>4</v>
      </c>
      <c r="D974" s="82">
        <v>184</v>
      </c>
      <c r="E974" s="82">
        <v>30436.647234372191</v>
      </c>
      <c r="F974" s="83">
        <v>3412.0765055596908</v>
      </c>
      <c r="G974" s="87">
        <v>18.392012776938504</v>
      </c>
      <c r="H974" s="82">
        <v>21.889151147376896</v>
      </c>
      <c r="I974" s="82">
        <v>635251.82399289031</v>
      </c>
      <c r="J974" s="82">
        <v>0.18961259260079175</v>
      </c>
      <c r="K974" s="82">
        <v>5.4473718989861224</v>
      </c>
      <c r="L974" s="82">
        <v>23695</v>
      </c>
      <c r="M974" s="82">
        <v>46160.422270218522</v>
      </c>
      <c r="N974" s="82">
        <v>50079.75090232693</v>
      </c>
      <c r="O974" s="82">
        <v>205548</v>
      </c>
      <c r="P974" s="82">
        <v>391375</v>
      </c>
      <c r="Q974" s="82">
        <v>4.5999999999999996</v>
      </c>
      <c r="R974" s="82">
        <v>4.9001592551757938</v>
      </c>
      <c r="S974" s="82">
        <v>10.768853648157585</v>
      </c>
      <c r="T974" s="82">
        <v>0.30027710649266959</v>
      </c>
      <c r="U974" s="82">
        <v>70342</v>
      </c>
      <c r="V974" s="82">
        <v>75225</v>
      </c>
      <c r="W974" s="82">
        <v>61.5</v>
      </c>
      <c r="X974" s="82">
        <v>0</v>
      </c>
      <c r="Y974" s="82">
        <v>255192.15836027142</v>
      </c>
      <c r="Z974" s="82">
        <v>24060</v>
      </c>
      <c r="AA974" s="82">
        <v>12116.441066055981</v>
      </c>
      <c r="AB974" s="82">
        <v>243075.71729421546</v>
      </c>
    </row>
    <row r="975" spans="1:28">
      <c r="A975" s="82">
        <v>1961</v>
      </c>
      <c r="B975" s="82" t="s">
        <v>2</v>
      </c>
      <c r="C975" s="82" t="s">
        <v>4</v>
      </c>
      <c r="D975" s="82">
        <v>184</v>
      </c>
      <c r="E975" s="82">
        <v>30772.853374416853</v>
      </c>
      <c r="F975" s="83">
        <v>3784.8397410799998</v>
      </c>
      <c r="G975" s="87">
        <v>20.401307169749277</v>
      </c>
      <c r="H975" s="82">
        <v>24.125672436818864</v>
      </c>
      <c r="I975" s="82">
        <v>731881.51717291377</v>
      </c>
      <c r="J975" s="82">
        <v>0.19626295642113278</v>
      </c>
      <c r="K975" s="82">
        <v>5.5566418001133515</v>
      </c>
      <c r="L975" s="82">
        <v>13566</v>
      </c>
      <c r="M975" s="82">
        <v>68413.056776999569</v>
      </c>
      <c r="N975" s="82">
        <v>51195.205409951115</v>
      </c>
      <c r="O975" s="82">
        <v>232780</v>
      </c>
      <c r="P975" s="82">
        <v>457230</v>
      </c>
      <c r="Q975" s="82">
        <v>4</v>
      </c>
      <c r="R975" s="82">
        <v>4.5693397304089558</v>
      </c>
      <c r="S975" s="82">
        <v>11.572964757940481</v>
      </c>
      <c r="T975" s="82">
        <v>0.27479915134370581</v>
      </c>
      <c r="U975" s="82">
        <v>83543</v>
      </c>
      <c r="V975" s="82">
        <v>70188</v>
      </c>
      <c r="W975" s="82">
        <v>61.15</v>
      </c>
      <c r="X975" s="82">
        <v>0</v>
      </c>
      <c r="Y975" s="82">
        <v>296202.58659744705</v>
      </c>
      <c r="Z975" s="82">
        <v>26620</v>
      </c>
      <c r="AA975" s="82">
        <v>17928.49693533262</v>
      </c>
      <c r="AB975" s="82">
        <v>278274.08966211445</v>
      </c>
    </row>
    <row r="976" spans="1:28">
      <c r="A976" s="82">
        <v>1962</v>
      </c>
      <c r="B976" s="82" t="s">
        <v>2</v>
      </c>
      <c r="C976" s="82" t="s">
        <v>4</v>
      </c>
      <c r="D976" s="82">
        <v>184</v>
      </c>
      <c r="E976" s="82">
        <v>31060.832821807886</v>
      </c>
      <c r="F976" s="83">
        <v>4120.0347418285091</v>
      </c>
      <c r="G976" s="87">
        <v>22.208098643060996</v>
      </c>
      <c r="H976" s="82">
        <v>26.093286858065714</v>
      </c>
      <c r="I976" s="82">
        <v>855676.8211441891</v>
      </c>
      <c r="J976" s="82">
        <v>0.19802250431307714</v>
      </c>
      <c r="K976" s="82">
        <v>5.8732065010096477</v>
      </c>
      <c r="L976" s="82">
        <v>2749</v>
      </c>
      <c r="M976" s="82">
        <v>96846.926081747733</v>
      </c>
      <c r="N976" s="82">
        <v>58417.624897351758</v>
      </c>
      <c r="O976" s="82">
        <v>275938</v>
      </c>
      <c r="P976" s="82">
        <v>551101</v>
      </c>
      <c r="Q976" s="82">
        <v>4</v>
      </c>
      <c r="R976" s="82">
        <v>4.3516100957354222</v>
      </c>
      <c r="S976" s="82">
        <v>13.807873880162539</v>
      </c>
      <c r="T976" s="82">
        <v>0.25455936352509179</v>
      </c>
      <c r="U976" s="82">
        <v>98500</v>
      </c>
      <c r="V976" s="82">
        <v>91700</v>
      </c>
      <c r="W976" s="82">
        <v>60.3</v>
      </c>
      <c r="X976" s="82">
        <v>0</v>
      </c>
      <c r="Y976" s="82">
        <v>366222.07505400002</v>
      </c>
      <c r="Z976" s="82">
        <v>28920</v>
      </c>
      <c r="AA976" s="82">
        <v>23740.552804609259</v>
      </c>
      <c r="AB976" s="82">
        <v>342481.52224939078</v>
      </c>
    </row>
    <row r="977" spans="1:29">
      <c r="A977" s="82">
        <v>1963</v>
      </c>
      <c r="B977" s="82" t="s">
        <v>2</v>
      </c>
      <c r="C977" s="82" t="s">
        <v>4</v>
      </c>
      <c r="D977" s="82">
        <v>184</v>
      </c>
      <c r="E977" s="82">
        <v>31326.375881879874</v>
      </c>
      <c r="F977" s="83">
        <v>4496.6985177010874</v>
      </c>
      <c r="G977" s="87">
        <v>24.238418000546215</v>
      </c>
      <c r="H977" s="82">
        <v>28.726626396599823</v>
      </c>
      <c r="I977" s="82">
        <v>1021992.2323432809</v>
      </c>
      <c r="J977" s="82">
        <v>0.19787693695506989</v>
      </c>
      <c r="K977" s="82">
        <v>6.3862275992272792</v>
      </c>
      <c r="L977" s="82">
        <v>-11172</v>
      </c>
      <c r="M977" s="82">
        <v>121967.77653147986</v>
      </c>
      <c r="N977" s="82">
        <v>58350.623768400808</v>
      </c>
      <c r="O977" s="82">
        <v>310812</v>
      </c>
      <c r="P977" s="82">
        <v>636216</v>
      </c>
      <c r="Q977" s="82">
        <v>4</v>
      </c>
      <c r="R977" s="82">
        <v>4.1897978422541113</v>
      </c>
      <c r="S977" s="82">
        <v>14.443976553105866</v>
      </c>
      <c r="T977" s="82">
        <v>0.22144575814146442</v>
      </c>
      <c r="U977" s="82">
        <v>110100</v>
      </c>
      <c r="V977" s="82">
        <v>119500</v>
      </c>
      <c r="W977" s="82">
        <v>60.15</v>
      </c>
      <c r="X977" s="82">
        <v>0</v>
      </c>
      <c r="Y977" s="82">
        <v>440100.95315999998</v>
      </c>
      <c r="Z977" s="82">
        <v>40826</v>
      </c>
      <c r="AA977" s="82">
        <v>33514.154298666777</v>
      </c>
      <c r="AB977" s="82">
        <v>406586.79886133317</v>
      </c>
    </row>
    <row r="978" spans="1:29">
      <c r="A978" s="82">
        <v>1964</v>
      </c>
      <c r="B978" s="82" t="s">
        <v>2</v>
      </c>
      <c r="C978" s="82" t="s">
        <v>4</v>
      </c>
      <c r="D978" s="82">
        <v>184</v>
      </c>
      <c r="E978" s="82">
        <v>31602.525154637326</v>
      </c>
      <c r="F978" s="83">
        <v>4704.6211902072673</v>
      </c>
      <c r="G978" s="87">
        <v>25.359177292759558</v>
      </c>
      <c r="H978" s="82">
        <v>29.892253972417816</v>
      </c>
      <c r="I978" s="82">
        <v>1168618.2678711438</v>
      </c>
      <c r="J978" s="82">
        <v>0.20855504976309117</v>
      </c>
      <c r="K978" s="82">
        <v>6.8322114025244574</v>
      </c>
      <c r="L978" s="82">
        <v>1784</v>
      </c>
      <c r="M978" s="82">
        <v>142190.50204166345</v>
      </c>
      <c r="N978" s="82">
        <v>74200.606611166208</v>
      </c>
      <c r="O978" s="82">
        <v>366496</v>
      </c>
      <c r="P978" s="82">
        <v>768651</v>
      </c>
      <c r="Q978" s="82">
        <v>4</v>
      </c>
      <c r="R978" s="82">
        <v>4.2372881355932197</v>
      </c>
      <c r="S978" s="82">
        <v>14.098565961903992</v>
      </c>
      <c r="T978" s="82">
        <v>0.18782482116120447</v>
      </c>
      <c r="U978" s="82">
        <v>122700</v>
      </c>
      <c r="V978" s="82">
        <v>122600</v>
      </c>
      <c r="W978" s="82">
        <v>60.17</v>
      </c>
      <c r="X978" s="82">
        <v>0</v>
      </c>
      <c r="Y978" s="82">
        <v>525180.93678600003</v>
      </c>
      <c r="Z978" s="82">
        <v>47737</v>
      </c>
      <c r="AA978" s="82">
        <v>39187.421553085311</v>
      </c>
      <c r="AB978" s="82">
        <v>485993.51523291471</v>
      </c>
    </row>
    <row r="979" spans="1:29">
      <c r="A979" s="82">
        <v>1965</v>
      </c>
      <c r="B979" s="82" t="s">
        <v>2</v>
      </c>
      <c r="C979" s="82" t="s">
        <v>4</v>
      </c>
      <c r="D979" s="82">
        <v>184</v>
      </c>
      <c r="E979" s="82">
        <v>31949.110741517714</v>
      </c>
      <c r="F979" s="83">
        <v>5025.6843168841979</v>
      </c>
      <c r="G979" s="87">
        <v>27.089794152734488</v>
      </c>
      <c r="H979" s="82">
        <v>31.947329789331878</v>
      </c>
      <c r="I979" s="82">
        <v>1374359.7743778748</v>
      </c>
      <c r="J979" s="82">
        <v>0.21926994902687585</v>
      </c>
      <c r="K979" s="82">
        <v>7.6413136032727564</v>
      </c>
      <c r="L979" s="82">
        <v>-29397</v>
      </c>
      <c r="M979" s="82">
        <v>190774.20012666591</v>
      </c>
      <c r="N979" s="82">
        <v>80118.95347706652</v>
      </c>
      <c r="O979" s="82">
        <v>428884</v>
      </c>
      <c r="P979" s="82">
        <v>912984</v>
      </c>
      <c r="Q979" s="82">
        <v>4</v>
      </c>
      <c r="R979" s="82">
        <v>4.1845381316037242</v>
      </c>
      <c r="S979" s="82">
        <v>14.73808854165652</v>
      </c>
      <c r="T979" s="82">
        <v>0.17599156419788389</v>
      </c>
      <c r="U979" s="82">
        <v>155500</v>
      </c>
      <c r="V979" s="82">
        <v>155000</v>
      </c>
      <c r="W979" s="82">
        <v>60.25</v>
      </c>
      <c r="X979" s="82">
        <v>0</v>
      </c>
      <c r="Y979" s="82">
        <v>670877.00407200004</v>
      </c>
      <c r="Z979" s="82">
        <v>60038</v>
      </c>
      <c r="AA979" s="82">
        <v>49285.416578759825</v>
      </c>
      <c r="AB979" s="82">
        <v>621591.58749324025</v>
      </c>
    </row>
    <row r="980" spans="1:29">
      <c r="A980" s="82">
        <v>1966</v>
      </c>
      <c r="B980" s="82" t="s">
        <v>2</v>
      </c>
      <c r="C980" s="82" t="s">
        <v>4</v>
      </c>
      <c r="D980" s="82">
        <v>184</v>
      </c>
      <c r="E980" s="82">
        <v>32368.082417715428</v>
      </c>
      <c r="F980" s="83">
        <v>5338.0850473105029</v>
      </c>
      <c r="G980" s="87">
        <v>28.773718360226145</v>
      </c>
      <c r="H980" s="82">
        <v>33.882635378773273</v>
      </c>
      <c r="I980" s="82">
        <v>1587487.9499857281</v>
      </c>
      <c r="J980" s="82">
        <v>0.22192254485107865</v>
      </c>
      <c r="K980" s="82">
        <v>8.2185785966490954</v>
      </c>
      <c r="L980" s="82">
        <v>-33970</v>
      </c>
      <c r="M980" s="82">
        <v>228433.77666466346</v>
      </c>
      <c r="N980" s="82">
        <v>100915.19357985535</v>
      </c>
      <c r="O980" s="82">
        <v>479460</v>
      </c>
      <c r="P980" s="82">
        <v>1042239</v>
      </c>
      <c r="Q980" s="82">
        <v>4</v>
      </c>
      <c r="R980" s="82">
        <v>4.0596772556581753</v>
      </c>
      <c r="S980" s="82">
        <v>15.259624335259973</v>
      </c>
      <c r="T980" s="82">
        <v>0.17103868017795354</v>
      </c>
      <c r="U980" s="82">
        <v>193900</v>
      </c>
      <c r="V980" s="82">
        <v>197300</v>
      </c>
      <c r="W980" s="82">
        <v>59.999999999000003</v>
      </c>
      <c r="X980" s="82">
        <v>0</v>
      </c>
      <c r="Y980" s="82">
        <v>788052.01516800001</v>
      </c>
      <c r="Z980" s="82">
        <v>70861</v>
      </c>
      <c r="AA980" s="82">
        <v>58169.97491606151</v>
      </c>
      <c r="AB980" s="82">
        <v>729882.04025193851</v>
      </c>
    </row>
    <row r="981" spans="1:29">
      <c r="A981" s="82">
        <v>1967</v>
      </c>
      <c r="B981" s="82" t="s">
        <v>2</v>
      </c>
      <c r="C981" s="82" t="s">
        <v>4</v>
      </c>
      <c r="D981" s="82">
        <v>184</v>
      </c>
      <c r="E981" s="82">
        <v>32798.887797748968</v>
      </c>
      <c r="F981" s="83">
        <v>5564.4148356947744</v>
      </c>
      <c r="G981" s="87">
        <v>29.993696972365289</v>
      </c>
      <c r="H981" s="82">
        <v>35.639872129005859</v>
      </c>
      <c r="I981" s="82">
        <v>1779390.7680341427</v>
      </c>
      <c r="J981" s="82">
        <v>0.2252380005727091</v>
      </c>
      <c r="K981" s="82">
        <v>8.7427724996192229</v>
      </c>
      <c r="L981" s="82">
        <v>-16159</v>
      </c>
      <c r="M981" s="82">
        <v>227226.91051684695</v>
      </c>
      <c r="N981" s="82">
        <v>109901.32619216728</v>
      </c>
      <c r="O981" s="82">
        <v>544078</v>
      </c>
      <c r="P981" s="82">
        <v>1202527</v>
      </c>
      <c r="Q981" s="82">
        <v>4.5</v>
      </c>
      <c r="R981" s="82">
        <v>3.8628681796233701</v>
      </c>
      <c r="S981" s="82">
        <v>15.876917520479047</v>
      </c>
      <c r="T981" s="82">
        <v>0.1696347232918913</v>
      </c>
      <c r="U981" s="82">
        <v>221900</v>
      </c>
      <c r="V981" s="82">
        <v>222300</v>
      </c>
      <c r="W981" s="82">
        <v>69.7</v>
      </c>
      <c r="X981" s="82">
        <v>0</v>
      </c>
      <c r="Y981" s="82">
        <v>914616.02185799996</v>
      </c>
      <c r="Z981" s="82">
        <v>86385</v>
      </c>
      <c r="AA981" s="82">
        <v>70913.655292229276</v>
      </c>
      <c r="AB981" s="82">
        <v>843702.3665657707</v>
      </c>
    </row>
    <row r="982" spans="1:29">
      <c r="A982" s="82">
        <v>1968</v>
      </c>
      <c r="B982" s="82" t="s">
        <v>2</v>
      </c>
      <c r="C982" s="82" t="s">
        <v>4</v>
      </c>
      <c r="D982" s="82">
        <v>184</v>
      </c>
      <c r="E982" s="82">
        <v>33205.585315708377</v>
      </c>
      <c r="F982" s="83">
        <v>5829.7844201063999</v>
      </c>
      <c r="G982" s="87">
        <v>31.424110616126448</v>
      </c>
      <c r="H982" s="82">
        <v>37.161229498293835</v>
      </c>
      <c r="I982" s="82">
        <v>1981700.8654949765</v>
      </c>
      <c r="J982" s="82">
        <v>0.23149810961074888</v>
      </c>
      <c r="K982" s="82">
        <v>9.1766524016741684</v>
      </c>
      <c r="L982" s="82">
        <v>-17246</v>
      </c>
      <c r="M982" s="82">
        <v>272396.80545362935</v>
      </c>
      <c r="N982" s="82">
        <v>153391.75488827858</v>
      </c>
      <c r="O982" s="82">
        <v>610757</v>
      </c>
      <c r="P982" s="82">
        <v>1428753</v>
      </c>
      <c r="Q982" s="82">
        <v>4.5</v>
      </c>
      <c r="R982" s="82">
        <v>3.6032789838753265</v>
      </c>
      <c r="S982" s="82">
        <v>18.681241132112351</v>
      </c>
      <c r="T982" s="82">
        <v>0.1750608618827918</v>
      </c>
      <c r="U982" s="82">
        <v>245000</v>
      </c>
      <c r="V982" s="82">
        <v>257800</v>
      </c>
      <c r="W982" s="82">
        <v>69.819999999999993</v>
      </c>
      <c r="X982" s="82">
        <v>0</v>
      </c>
      <c r="Y982" s="82">
        <v>1112205.0539819999</v>
      </c>
      <c r="Z982" s="82">
        <v>109692</v>
      </c>
      <c r="AA982" s="82">
        <v>90046.454080375479</v>
      </c>
      <c r="AB982" s="82">
        <v>1022158.5999016244</v>
      </c>
    </row>
    <row r="983" spans="1:29">
      <c r="A983" s="82">
        <v>1969</v>
      </c>
      <c r="B983" s="82" t="s">
        <v>2</v>
      </c>
      <c r="C983" s="82" t="s">
        <v>4</v>
      </c>
      <c r="D983" s="82">
        <v>184</v>
      </c>
      <c r="E983" s="82">
        <v>33552.638648677792</v>
      </c>
      <c r="F983" s="83">
        <v>6304.4012928490147</v>
      </c>
      <c r="G983" s="87">
        <v>33.982423588713473</v>
      </c>
      <c r="H983" s="82">
        <v>39.49310281782693</v>
      </c>
      <c r="I983" s="82">
        <v>2254227.9635177986</v>
      </c>
      <c r="J983" s="82">
        <v>0.23488654848988585</v>
      </c>
      <c r="K983" s="82">
        <v>9.3740397973966587</v>
      </c>
      <c r="L983" s="82">
        <v>-27537</v>
      </c>
      <c r="M983" s="82">
        <v>325531.25022669288</v>
      </c>
      <c r="N983" s="82">
        <v>188449.27511421198</v>
      </c>
      <c r="O983" s="82">
        <v>699990</v>
      </c>
      <c r="P983" s="82">
        <v>1696862</v>
      </c>
      <c r="Q983" s="82">
        <v>5</v>
      </c>
      <c r="R983" s="82">
        <v>3.5335689045936398</v>
      </c>
      <c r="S983" s="82">
        <v>27.012134202565175</v>
      </c>
      <c r="T983" s="82">
        <v>0.17936814846784635</v>
      </c>
      <c r="U983" s="82">
        <v>287800</v>
      </c>
      <c r="V983" s="82">
        <v>295600</v>
      </c>
      <c r="W983" s="82">
        <v>70.059999998999999</v>
      </c>
      <c r="X983" s="82">
        <v>0</v>
      </c>
      <c r="Y983" s="82">
        <v>1344332.9911440001</v>
      </c>
      <c r="Z983" s="82">
        <v>140381</v>
      </c>
      <c r="AA983" s="82">
        <v>115239.19721262768</v>
      </c>
      <c r="AB983" s="82">
        <v>1229093.7939313725</v>
      </c>
    </row>
    <row r="984" spans="1:29">
      <c r="A984" s="82">
        <v>1970</v>
      </c>
      <c r="B984" s="82" t="s">
        <v>2</v>
      </c>
      <c r="C984" s="82" t="s">
        <v>4</v>
      </c>
      <c r="D984" s="82">
        <v>184</v>
      </c>
      <c r="E984" s="82">
        <v>33878.186627375377</v>
      </c>
      <c r="F984" s="83">
        <v>6442.1538370502039</v>
      </c>
      <c r="G984" s="87">
        <v>34.724946960881674</v>
      </c>
      <c r="H984" s="82">
        <v>40.729620969948265</v>
      </c>
      <c r="I984" s="82">
        <v>2468446.5119533385</v>
      </c>
      <c r="J984" s="82">
        <v>0.23351771105988248</v>
      </c>
      <c r="K984" s="82">
        <v>9.9121998048701414</v>
      </c>
      <c r="L984" s="82">
        <v>4695</v>
      </c>
      <c r="M984" s="82">
        <v>366121.42331539345</v>
      </c>
      <c r="N984" s="82">
        <v>228463.52152587881</v>
      </c>
      <c r="O984" s="82">
        <v>741298</v>
      </c>
      <c r="P984" s="82">
        <v>1952660</v>
      </c>
      <c r="Q984" s="82">
        <v>4</v>
      </c>
      <c r="R984" s="82">
        <v>3.6248300860897151</v>
      </c>
      <c r="S984" s="82">
        <v>28.785355900943472</v>
      </c>
      <c r="T984" s="82">
        <v>0.17982586213451959</v>
      </c>
      <c r="U984" s="82">
        <v>327300</v>
      </c>
      <c r="V984" s="82">
        <v>329900</v>
      </c>
      <c r="W984" s="82">
        <v>69.719999998999995</v>
      </c>
      <c r="X984" s="82">
        <v>0</v>
      </c>
      <c r="Y984" s="82">
        <v>1546481.997984</v>
      </c>
      <c r="Z984" s="82">
        <v>181647</v>
      </c>
      <c r="AA984" s="82">
        <v>149114.48687870303</v>
      </c>
      <c r="AB984" s="82">
        <v>1397367.5111052969</v>
      </c>
    </row>
    <row r="985" spans="1:29">
      <c r="A985" s="82">
        <v>1971</v>
      </c>
      <c r="B985" s="82" t="s">
        <v>2</v>
      </c>
      <c r="C985" s="82" t="s">
        <v>4</v>
      </c>
      <c r="D985" s="82">
        <v>184</v>
      </c>
      <c r="E985" s="82">
        <v>34216.856</v>
      </c>
      <c r="F985" s="83">
        <v>6701.1612437279045</v>
      </c>
      <c r="G985" s="87">
        <v>36.121066750451448</v>
      </c>
      <c r="H985" s="82">
        <v>42.496955972261482</v>
      </c>
      <c r="I985" s="82">
        <v>2807026.8528572656</v>
      </c>
      <c r="J985" s="82">
        <v>0.21540958500548096</v>
      </c>
      <c r="K985" s="82">
        <v>10.726888004104417</v>
      </c>
      <c r="L985" s="82">
        <v>53122</v>
      </c>
      <c r="M985" s="82">
        <v>387486.3159848433</v>
      </c>
      <c r="N985" s="82">
        <v>277861.16147700639</v>
      </c>
      <c r="O985" s="82">
        <v>929024</v>
      </c>
      <c r="P985" s="82">
        <v>2432932</v>
      </c>
      <c r="Q985" s="82">
        <v>5</v>
      </c>
      <c r="R985" s="82">
        <v>3.3695560609889652</v>
      </c>
      <c r="S985" s="82">
        <v>29.173515327636743</v>
      </c>
      <c r="T985" s="82">
        <v>0.16257392183288408</v>
      </c>
      <c r="U985" s="82">
        <v>377300</v>
      </c>
      <c r="V985" s="82">
        <v>417200</v>
      </c>
      <c r="W985" s="82">
        <v>66.019999999000007</v>
      </c>
      <c r="X985" s="82">
        <v>0</v>
      </c>
      <c r="Y985" s="82">
        <v>1812330.054678</v>
      </c>
      <c r="Z985" s="82">
        <v>222916</v>
      </c>
      <c r="AA985" s="82">
        <v>182992.37169303128</v>
      </c>
      <c r="AB985" s="82">
        <v>1629337.6829849686</v>
      </c>
      <c r="AC985" s="82">
        <v>4.9531738946510444</v>
      </c>
    </row>
    <row r="986" spans="1:29">
      <c r="A986" s="82">
        <v>1972</v>
      </c>
      <c r="B986" s="82" t="s">
        <v>2</v>
      </c>
      <c r="C986" s="82" t="s">
        <v>4</v>
      </c>
      <c r="D986" s="82">
        <v>184</v>
      </c>
      <c r="E986" s="82">
        <v>34595.885999999999</v>
      </c>
      <c r="F986" s="83">
        <v>7312.4845033536976</v>
      </c>
      <c r="G986" s="87">
        <v>39.416264025060322</v>
      </c>
      <c r="H986" s="82">
        <v>45.755235167729232</v>
      </c>
      <c r="I986" s="82">
        <v>3351238.0638636025</v>
      </c>
      <c r="J986" s="82">
        <v>0.23080654229327108</v>
      </c>
      <c r="K986" s="82">
        <v>11.61233900379079</v>
      </c>
      <c r="L986" s="82">
        <v>35790</v>
      </c>
      <c r="M986" s="82">
        <v>492637.77637971862</v>
      </c>
      <c r="N986" s="82">
        <v>353264.29984976217</v>
      </c>
      <c r="O986" s="82">
        <v>1145549</v>
      </c>
      <c r="P986" s="82">
        <v>2986715</v>
      </c>
      <c r="Q986" s="82">
        <v>5</v>
      </c>
      <c r="R986" s="82">
        <v>3.1680440771349865</v>
      </c>
      <c r="S986" s="82">
        <v>38.174883546244217</v>
      </c>
      <c r="T986" s="82">
        <v>0.14807699595211438</v>
      </c>
      <c r="U986" s="82">
        <v>443700</v>
      </c>
      <c r="V986" s="82">
        <v>453700</v>
      </c>
      <c r="W986" s="82">
        <v>63.569999998999997</v>
      </c>
      <c r="X986" s="82">
        <v>0</v>
      </c>
      <c r="Y986" s="82">
        <v>2239151.0756339999</v>
      </c>
      <c r="Z986" s="82">
        <v>279244</v>
      </c>
      <c r="AA986" s="82">
        <v>229232.1769168454</v>
      </c>
      <c r="AB986" s="82">
        <v>2009918.8987171545</v>
      </c>
      <c r="AC986" s="82">
        <v>5.2533924057943437</v>
      </c>
    </row>
    <row r="987" spans="1:29">
      <c r="A987" s="82">
        <v>1973</v>
      </c>
      <c r="B987" s="82" t="s">
        <v>2</v>
      </c>
      <c r="C987" s="82" t="s">
        <v>4</v>
      </c>
      <c r="D987" s="82">
        <v>184</v>
      </c>
      <c r="E987" s="82">
        <v>34980.317000000003</v>
      </c>
      <c r="F987" s="83">
        <v>7883.2188334674656</v>
      </c>
      <c r="G987" s="87">
        <v>42.492676020684087</v>
      </c>
      <c r="H987" s="82">
        <v>48.882588658578108</v>
      </c>
      <c r="I987" s="82">
        <v>4077558.1478449516</v>
      </c>
      <c r="J987" s="82">
        <v>0.24848096036691594</v>
      </c>
      <c r="K987" s="82">
        <v>12.940978998850644</v>
      </c>
      <c r="L987" s="82">
        <v>32311</v>
      </c>
      <c r="M987" s="82">
        <v>636639.08064506121</v>
      </c>
      <c r="N987" s="82">
        <v>443935.6863140713</v>
      </c>
      <c r="O987" s="82">
        <v>1411762</v>
      </c>
      <c r="P987" s="82">
        <v>3706808</v>
      </c>
      <c r="Q987" s="82">
        <v>6</v>
      </c>
      <c r="R987" s="82">
        <v>4.7868980667289476</v>
      </c>
      <c r="S987" s="82">
        <v>48.298050651166328</v>
      </c>
      <c r="T987" s="82">
        <v>0.13075987711652498</v>
      </c>
      <c r="U987" s="82">
        <v>531200</v>
      </c>
      <c r="V987" s="82">
        <v>519900</v>
      </c>
      <c r="W987" s="82">
        <v>56.949999998999999</v>
      </c>
      <c r="X987" s="82">
        <v>0</v>
      </c>
      <c r="Y987" s="82">
        <v>2850932.930472</v>
      </c>
      <c r="Z987" s="82">
        <v>367962</v>
      </c>
      <c r="AA987" s="82">
        <v>302061.05161974148</v>
      </c>
      <c r="AB987" s="82">
        <v>2548871.8788522584</v>
      </c>
      <c r="AC987" s="82">
        <v>6.3791122366093935</v>
      </c>
    </row>
    <row r="988" spans="1:29">
      <c r="A988" s="82">
        <v>1974</v>
      </c>
      <c r="B988" s="82" t="s">
        <v>2</v>
      </c>
      <c r="C988" s="82" t="s">
        <v>4</v>
      </c>
      <c r="D988" s="82">
        <v>184</v>
      </c>
      <c r="E988" s="82">
        <v>35363.89</v>
      </c>
      <c r="F988" s="83">
        <v>8391.7380323516827</v>
      </c>
      <c r="G988" s="87">
        <v>45.233731676369892</v>
      </c>
      <c r="H988" s="82">
        <v>50.927811988001544</v>
      </c>
      <c r="I988" s="82">
        <v>5062175.4160135509</v>
      </c>
      <c r="J988" s="82">
        <v>0.26331965530623724</v>
      </c>
      <c r="K988" s="82">
        <v>14.878542003968924</v>
      </c>
      <c r="L988" s="82">
        <v>-183773</v>
      </c>
      <c r="M988" s="82">
        <v>997228.2094293905</v>
      </c>
      <c r="N988" s="82">
        <v>609450.39636208932</v>
      </c>
      <c r="O988" s="82">
        <v>1658326</v>
      </c>
      <c r="P988" s="82">
        <v>4411852</v>
      </c>
      <c r="Q988" s="82">
        <v>7</v>
      </c>
      <c r="R988" s="82">
        <v>4.421564004322625</v>
      </c>
      <c r="S988" s="82">
        <v>48.936509336023342</v>
      </c>
      <c r="T988" s="82">
        <v>0.12617009196787929</v>
      </c>
      <c r="U988" s="82">
        <v>629800</v>
      </c>
      <c r="V988" s="82">
        <v>642500</v>
      </c>
      <c r="W988" s="82">
        <v>56.111999998999998</v>
      </c>
      <c r="X988" s="82">
        <v>0</v>
      </c>
      <c r="Y988" s="82">
        <v>3595975.9948859997</v>
      </c>
      <c r="Z988" s="82">
        <v>471892</v>
      </c>
      <c r="AA988" s="82">
        <v>387377.50654226559</v>
      </c>
      <c r="AB988" s="82">
        <v>3208598.4883437343</v>
      </c>
      <c r="AC988" s="82">
        <v>8.7056065260253437</v>
      </c>
    </row>
    <row r="989" spans="1:29">
      <c r="A989" s="82">
        <v>1975</v>
      </c>
      <c r="B989" s="82" t="s">
        <v>2</v>
      </c>
      <c r="C989" s="82" t="s">
        <v>4</v>
      </c>
      <c r="D989" s="82">
        <v>184</v>
      </c>
      <c r="E989" s="82">
        <v>35750.033000000003</v>
      </c>
      <c r="F989" s="83">
        <v>8549.357206410341</v>
      </c>
      <c r="G989" s="87">
        <v>46.08334154251849</v>
      </c>
      <c r="H989" s="82">
        <v>52.18238463909438</v>
      </c>
      <c r="I989" s="82">
        <v>6000015.4707857147</v>
      </c>
      <c r="J989" s="82">
        <v>0.25132346964974228</v>
      </c>
      <c r="K989" s="82">
        <v>17.506959997412125</v>
      </c>
      <c r="L989" s="82">
        <v>-223485.1</v>
      </c>
      <c r="M989" s="82">
        <v>1058855.3784631537</v>
      </c>
      <c r="N989" s="82">
        <v>678508.01968885539</v>
      </c>
      <c r="O989" s="82">
        <v>1976149</v>
      </c>
      <c r="P989" s="82">
        <v>5229108</v>
      </c>
      <c r="Q989" s="82">
        <v>6.69516666666666</v>
      </c>
      <c r="R989" s="82">
        <v>4.7444785322931313</v>
      </c>
      <c r="S989" s="82">
        <v>42.032612782848112</v>
      </c>
      <c r="T989" s="82">
        <v>0.12950471143495901</v>
      </c>
      <c r="U989" s="82">
        <v>758400</v>
      </c>
      <c r="V989" s="82">
        <v>762700</v>
      </c>
      <c r="W989" s="82">
        <v>59.773999998999997</v>
      </c>
      <c r="X989" s="82">
        <v>0</v>
      </c>
      <c r="Y989" s="82">
        <v>4380049.0552500002</v>
      </c>
      <c r="Z989" s="82">
        <v>564947</v>
      </c>
      <c r="AA989" s="82">
        <v>463766.65147468966</v>
      </c>
      <c r="AB989" s="82">
        <v>3916282.4037753106</v>
      </c>
      <c r="AC989" s="82">
        <v>9.3810317854495491</v>
      </c>
    </row>
    <row r="990" spans="1:29">
      <c r="A990" s="82">
        <v>1976</v>
      </c>
      <c r="B990" s="82" t="s">
        <v>2</v>
      </c>
      <c r="C990" s="82" t="s">
        <v>4</v>
      </c>
      <c r="D990" s="82">
        <v>184</v>
      </c>
      <c r="E990" s="82">
        <v>36127.525000000001</v>
      </c>
      <c r="F990" s="83">
        <v>8841.1912674910236</v>
      </c>
      <c r="G990" s="87">
        <v>47.656405854352059</v>
      </c>
      <c r="H990" s="82">
        <v>54.332435347401692</v>
      </c>
      <c r="I990" s="82">
        <v>7250543.8965074299</v>
      </c>
      <c r="J990" s="82">
        <v>0.23839513773240012</v>
      </c>
      <c r="K990" s="82">
        <v>20.594397010128212</v>
      </c>
      <c r="L990" s="82">
        <v>-309255.3</v>
      </c>
      <c r="M990" s="82">
        <v>1342708.9064269033</v>
      </c>
      <c r="N990" s="82">
        <v>912959.37725646049</v>
      </c>
      <c r="O990" s="82">
        <v>2385617</v>
      </c>
      <c r="P990" s="82">
        <v>6353218</v>
      </c>
      <c r="Q990" s="82">
        <v>9.9658333333333307</v>
      </c>
      <c r="R990" s="82">
        <v>5.6745517148861957</v>
      </c>
      <c r="S990" s="82">
        <v>36.317957934695393</v>
      </c>
      <c r="T990" s="82">
        <v>0.12593378012027467</v>
      </c>
      <c r="U990" s="82">
        <v>899700</v>
      </c>
      <c r="V990" s="82">
        <v>902100</v>
      </c>
      <c r="W990" s="82">
        <v>68.287999998999993</v>
      </c>
      <c r="X990" s="82">
        <v>0</v>
      </c>
      <c r="Y990" s="82">
        <v>5383372.9410779998</v>
      </c>
      <c r="Z990" s="82">
        <v>677154</v>
      </c>
      <c r="AA990" s="82">
        <v>555877.61428365076</v>
      </c>
      <c r="AB990" s="82">
        <v>4827495.3267943487</v>
      </c>
      <c r="AC990" s="82">
        <v>10.96561058127274</v>
      </c>
    </row>
    <row r="991" spans="1:29">
      <c r="A991" s="82">
        <v>1977</v>
      </c>
      <c r="B991" s="82" t="s">
        <v>2</v>
      </c>
      <c r="C991" s="82" t="s">
        <v>4</v>
      </c>
      <c r="D991" s="82">
        <v>184</v>
      </c>
      <c r="E991" s="82">
        <v>36506.811000000002</v>
      </c>
      <c r="F991" s="83">
        <v>9036.5985635036395</v>
      </c>
      <c r="G991" s="87">
        <v>48.709703891226383</v>
      </c>
      <c r="H991" s="82">
        <v>55.272795374447924</v>
      </c>
      <c r="I991" s="82">
        <v>9232094.8783494569</v>
      </c>
      <c r="J991" s="82">
        <v>0.23255100476857318</v>
      </c>
      <c r="K991" s="82">
        <v>25.648258998217827</v>
      </c>
      <c r="L991" s="82">
        <v>-186502.2</v>
      </c>
      <c r="M991" s="82">
        <v>1559046.8263388218</v>
      </c>
      <c r="N991" s="82">
        <v>1222678.091568371</v>
      </c>
      <c r="O991" s="82">
        <v>2860205</v>
      </c>
      <c r="P991" s="82">
        <v>7575633</v>
      </c>
      <c r="Q991" s="82">
        <v>13.1228333333333</v>
      </c>
      <c r="R991" s="82">
        <v>6.1111111111111107</v>
      </c>
      <c r="S991" s="82">
        <v>24.93136202382307</v>
      </c>
      <c r="T991" s="82">
        <v>0.1371556124385826</v>
      </c>
      <c r="U991" s="82">
        <v>1159200</v>
      </c>
      <c r="V991" s="82">
        <v>1245400</v>
      </c>
      <c r="W991" s="82">
        <v>80.911999999000003</v>
      </c>
      <c r="X991" s="82">
        <v>1</v>
      </c>
      <c r="Y991" s="82">
        <v>6570701.9396040002</v>
      </c>
      <c r="Z991" s="82">
        <v>819236</v>
      </c>
      <c r="AA991" s="82">
        <v>672513.27442985831</v>
      </c>
      <c r="AB991" s="82">
        <v>5898188.6651741415</v>
      </c>
      <c r="AC991" s="82">
        <v>14.984402493210261</v>
      </c>
    </row>
    <row r="992" spans="1:29">
      <c r="A992" s="82">
        <v>1978</v>
      </c>
      <c r="B992" s="82" t="s">
        <v>2</v>
      </c>
      <c r="C992" s="82" t="s">
        <v>4</v>
      </c>
      <c r="D992" s="82">
        <v>184</v>
      </c>
      <c r="E992" s="82">
        <v>36868.1</v>
      </c>
      <c r="F992" s="83">
        <v>9193.4090661347673</v>
      </c>
      <c r="G992" s="87">
        <v>49.554954800240445</v>
      </c>
      <c r="H992" s="82">
        <v>56.303431047542858</v>
      </c>
      <c r="I992" s="82">
        <v>11373235.885601316</v>
      </c>
      <c r="J992" s="82">
        <v>0.22294369844568185</v>
      </c>
      <c r="K992" s="82">
        <v>30.719811985589992</v>
      </c>
      <c r="L992" s="82">
        <v>95899.15</v>
      </c>
      <c r="M992" s="82">
        <v>1669490.0108092716</v>
      </c>
      <c r="N992" s="82">
        <v>1592195.7997387142</v>
      </c>
      <c r="O992" s="82">
        <v>3324630</v>
      </c>
      <c r="P992" s="82">
        <v>9090995</v>
      </c>
      <c r="Q992" s="82">
        <v>20.772083333333299</v>
      </c>
      <c r="R992" s="82">
        <v>9.8472408817236392</v>
      </c>
      <c r="S992" s="82">
        <v>20.129433323888602</v>
      </c>
      <c r="T992" s="82">
        <v>0.13859602296894938</v>
      </c>
      <c r="U992" s="82">
        <v>1479400</v>
      </c>
      <c r="V992" s="82">
        <v>1638300</v>
      </c>
      <c r="W992" s="82">
        <v>70.109999998999996</v>
      </c>
      <c r="X992" s="82">
        <v>0</v>
      </c>
      <c r="Y992" s="82">
        <v>7536306.9511619993</v>
      </c>
      <c r="Z992" s="82">
        <v>1032306</v>
      </c>
      <c r="AA992" s="82">
        <v>847422.98859574506</v>
      </c>
      <c r="AB992" s="82">
        <v>6688883.9625662547</v>
      </c>
      <c r="AC992" s="82">
        <v>19.887351862500875</v>
      </c>
    </row>
    <row r="993" spans="1:29">
      <c r="A993" s="82">
        <v>1979</v>
      </c>
      <c r="B993" s="82" t="s">
        <v>2</v>
      </c>
      <c r="C993" s="82" t="s">
        <v>4</v>
      </c>
      <c r="D993" s="82">
        <v>184</v>
      </c>
      <c r="E993" s="82">
        <v>37194.315000000002</v>
      </c>
      <c r="F993" s="83">
        <v>9266.6762303755822</v>
      </c>
      <c r="G993" s="87">
        <v>49.949884579409073</v>
      </c>
      <c r="H993" s="82">
        <v>56.354888962456741</v>
      </c>
      <c r="I993" s="82">
        <v>13341863.347844504</v>
      </c>
      <c r="J993" s="82">
        <v>0.21381092922262454</v>
      </c>
      <c r="K993" s="82">
        <v>35.530664984532685</v>
      </c>
      <c r="L993" s="82">
        <v>50782.21</v>
      </c>
      <c r="M993" s="82">
        <v>1996172.0251796313</v>
      </c>
      <c r="N993" s="82">
        <v>1939809.2870318634</v>
      </c>
      <c r="O993" s="82">
        <v>3650852</v>
      </c>
      <c r="P993" s="82">
        <v>11004200</v>
      </c>
      <c r="Q993" s="82">
        <v>13.1345833333333</v>
      </c>
      <c r="R993" s="82">
        <v>13.308194836048452</v>
      </c>
      <c r="S993" s="82">
        <v>17.317067778958574</v>
      </c>
      <c r="T993" s="82">
        <v>0.15628542427318315</v>
      </c>
      <c r="U993" s="82">
        <v>1764000</v>
      </c>
      <c r="V993" s="82">
        <v>1986000</v>
      </c>
      <c r="W993" s="82">
        <v>66.149000000000001</v>
      </c>
      <c r="X993" s="82">
        <v>0</v>
      </c>
      <c r="Y993" s="82">
        <v>8817050.0416679997</v>
      </c>
      <c r="Z993" s="82">
        <v>1164217</v>
      </c>
      <c r="AA993" s="82">
        <v>955709.10070500616</v>
      </c>
      <c r="AB993" s="82">
        <v>7861340.9409629935</v>
      </c>
      <c r="AC993" s="82">
        <v>20.932241079137025</v>
      </c>
    </row>
    <row r="994" spans="1:29">
      <c r="A994" s="82">
        <v>1980</v>
      </c>
      <c r="B994" s="82" t="s">
        <v>2</v>
      </c>
      <c r="C994" s="82" t="s">
        <v>4</v>
      </c>
      <c r="D994" s="82">
        <v>184</v>
      </c>
      <c r="E994" s="82">
        <v>37493.072</v>
      </c>
      <c r="F994" s="83">
        <v>9488.3770645259065</v>
      </c>
      <c r="G994" s="87">
        <v>51.144911879560958</v>
      </c>
      <c r="H994" s="82">
        <v>57.07246420913161</v>
      </c>
      <c r="I994" s="82">
        <v>15692682.251045832</v>
      </c>
      <c r="J994" s="82">
        <v>0.22106784939680632</v>
      </c>
      <c r="K994" s="82">
        <v>41.057512020423324</v>
      </c>
      <c r="L994" s="82">
        <v>-400096.6</v>
      </c>
      <c r="M994" s="82">
        <v>2846337.4566226988</v>
      </c>
      <c r="N994" s="82">
        <v>2435471.5782280671</v>
      </c>
      <c r="O994" s="82">
        <v>4096929</v>
      </c>
      <c r="P994" s="82">
        <v>12834800</v>
      </c>
      <c r="Q994" s="82">
        <v>15.45675</v>
      </c>
      <c r="R994" s="82">
        <v>15.960833333333333</v>
      </c>
      <c r="S994" s="82">
        <v>16.166043671087568</v>
      </c>
      <c r="T994" s="82">
        <v>0.16782831834346737</v>
      </c>
      <c r="U994" s="82">
        <v>2179100</v>
      </c>
      <c r="V994" s="82">
        <v>2611500</v>
      </c>
      <c r="W994" s="82">
        <v>79.25</v>
      </c>
      <c r="X994" s="82">
        <v>0</v>
      </c>
      <c r="Y994" s="82">
        <v>10516536.11283</v>
      </c>
      <c r="Z994" s="82">
        <v>1263186</v>
      </c>
      <c r="AA994" s="82">
        <v>1036953.0850849227</v>
      </c>
      <c r="AB994" s="82">
        <v>9479583.0277450774</v>
      </c>
      <c r="AC994" s="82">
        <v>21.977130295773168</v>
      </c>
    </row>
    <row r="995" spans="1:29">
      <c r="A995" s="82">
        <v>1981</v>
      </c>
      <c r="B995" s="82" t="s">
        <v>2</v>
      </c>
      <c r="C995" s="82" t="s">
        <v>4</v>
      </c>
      <c r="D995" s="82">
        <v>184</v>
      </c>
      <c r="E995" s="82">
        <v>37764.457999999999</v>
      </c>
      <c r="F995" s="83">
        <v>9411.9073731786339</v>
      </c>
      <c r="G995" s="87">
        <v>50.732719615402772</v>
      </c>
      <c r="H995" s="82">
        <v>56.059555067722712</v>
      </c>
      <c r="I995" s="82">
        <v>17601087.424457859</v>
      </c>
      <c r="J995" s="82">
        <v>0.21849231235604075</v>
      </c>
      <c r="K995" s="82">
        <v>47.032205995910097</v>
      </c>
      <c r="L995" s="82">
        <v>-495141.2</v>
      </c>
      <c r="M995" s="82">
        <v>3509851.8237290089</v>
      </c>
      <c r="N995" s="82">
        <v>3075892.0289778234</v>
      </c>
      <c r="O995" s="82">
        <v>4601200</v>
      </c>
      <c r="P995" s="82">
        <v>14942100</v>
      </c>
      <c r="Q995" s="82">
        <v>15.8946666666667</v>
      </c>
      <c r="R995" s="82">
        <v>15.811666666666667</v>
      </c>
      <c r="S995" s="82">
        <v>20.563315458255982</v>
      </c>
      <c r="T995" s="82">
        <v>0.20567217687358472</v>
      </c>
      <c r="U995" s="82">
        <v>2574600</v>
      </c>
      <c r="V995" s="82">
        <v>3087800</v>
      </c>
      <c r="W995" s="82">
        <v>97.45</v>
      </c>
      <c r="X995" s="82">
        <v>0</v>
      </c>
      <c r="Y995" s="82">
        <v>12355795.076064</v>
      </c>
      <c r="Z995" s="82">
        <v>1475017</v>
      </c>
      <c r="AA995" s="82">
        <v>1210845.7743091588</v>
      </c>
      <c r="AB995" s="82">
        <v>11144949.301754842</v>
      </c>
      <c r="AC995" s="82">
        <v>23.317693262109913</v>
      </c>
    </row>
    <row r="996" spans="1:29">
      <c r="A996" s="82">
        <v>1982</v>
      </c>
      <c r="B996" s="82" t="s">
        <v>2</v>
      </c>
      <c r="C996" s="82" t="s">
        <v>4</v>
      </c>
      <c r="D996" s="82">
        <v>184</v>
      </c>
      <c r="E996" s="82">
        <v>37987.108</v>
      </c>
      <c r="F996" s="83">
        <v>9513.6398675268774</v>
      </c>
      <c r="G996" s="87">
        <v>51.2810852024094</v>
      </c>
      <c r="H996" s="82">
        <v>55.769738891480067</v>
      </c>
      <c r="I996" s="82">
        <v>20390067.348950204</v>
      </c>
      <c r="J996" s="82">
        <v>0.21595933780852658</v>
      </c>
      <c r="K996" s="82">
        <v>53.811345993197449</v>
      </c>
      <c r="L996" s="82">
        <v>-499665.1</v>
      </c>
      <c r="M996" s="82">
        <v>4149921.1166247218</v>
      </c>
      <c r="N996" s="82">
        <v>3672909.2496203943</v>
      </c>
      <c r="O996" s="82">
        <v>4917500</v>
      </c>
      <c r="P996" s="82">
        <v>17212700</v>
      </c>
      <c r="Q996" s="82">
        <v>17.172833333333301</v>
      </c>
      <c r="R996" s="82">
        <v>15.987500000000001</v>
      </c>
      <c r="S996" s="82">
        <v>18.870500705814777</v>
      </c>
      <c r="T996" s="82">
        <v>0.25688895284014718</v>
      </c>
      <c r="U996" s="82">
        <v>3002800</v>
      </c>
      <c r="V996" s="82">
        <v>4058200</v>
      </c>
      <c r="W996" s="82">
        <v>125.600999999</v>
      </c>
      <c r="X996" s="82">
        <v>0</v>
      </c>
      <c r="Y996" s="82">
        <v>14332248.946686</v>
      </c>
      <c r="Z996" s="82">
        <v>1650243</v>
      </c>
      <c r="AA996" s="82">
        <v>1354689.2419126483</v>
      </c>
      <c r="AB996" s="82">
        <v>12977559.704773352</v>
      </c>
      <c r="AC996" s="82">
        <v>24.094949702666586</v>
      </c>
    </row>
    <row r="997" spans="1:29">
      <c r="A997" s="82">
        <v>1983</v>
      </c>
      <c r="B997" s="82" t="s">
        <v>2</v>
      </c>
      <c r="C997" s="82" t="s">
        <v>4</v>
      </c>
      <c r="D997" s="82">
        <v>184</v>
      </c>
      <c r="E997" s="82">
        <v>38160.262999999999</v>
      </c>
      <c r="F997" s="83">
        <v>9644.1726869860959</v>
      </c>
      <c r="G997" s="87">
        <v>51.984692310688445</v>
      </c>
      <c r="H997" s="82">
        <v>55.775465265714878</v>
      </c>
      <c r="I997" s="82">
        <v>23310756.964247331</v>
      </c>
      <c r="J997" s="82">
        <v>0.20788068540712953</v>
      </c>
      <c r="K997" s="82">
        <v>60.36330498761555</v>
      </c>
      <c r="L997" s="82">
        <v>-432181.8</v>
      </c>
      <c r="M997" s="82">
        <v>5036761.0552741978</v>
      </c>
      <c r="N997" s="82">
        <v>4723499.6550516859</v>
      </c>
      <c r="O997" s="82">
        <v>5248000</v>
      </c>
      <c r="P997" s="82">
        <v>19796200</v>
      </c>
      <c r="Q997" s="82">
        <v>19.452833333333299</v>
      </c>
      <c r="R997" s="82">
        <v>16.909166666666668</v>
      </c>
      <c r="S997" s="82">
        <v>19.079573444248503</v>
      </c>
      <c r="T997" s="82">
        <v>0.30985421359250476</v>
      </c>
      <c r="U997" s="82">
        <v>3631300</v>
      </c>
      <c r="V997" s="82">
        <v>4809900</v>
      </c>
      <c r="W997" s="82">
        <v>156.699999999</v>
      </c>
      <c r="X997" s="82">
        <v>0</v>
      </c>
      <c r="Y997" s="82">
        <v>16040878.926864</v>
      </c>
      <c r="Z997" s="82">
        <v>1864356</v>
      </c>
      <c r="AA997" s="82">
        <v>1530455.2184152538</v>
      </c>
      <c r="AB997" s="82">
        <v>14510423.708448745</v>
      </c>
      <c r="AC997" s="82">
        <v>28.758488354795617</v>
      </c>
    </row>
    <row r="998" spans="1:29">
      <c r="A998" s="82">
        <v>1984</v>
      </c>
      <c r="B998" s="82" t="s">
        <v>2</v>
      </c>
      <c r="C998" s="82" t="s">
        <v>4</v>
      </c>
      <c r="D998" s="82">
        <v>184</v>
      </c>
      <c r="E998" s="82">
        <v>38325.243999999999</v>
      </c>
      <c r="F998" s="83">
        <v>9691.0691680654327</v>
      </c>
      <c r="G998" s="87">
        <v>52.237476994091416</v>
      </c>
      <c r="H998" s="82">
        <v>55.51830880219724</v>
      </c>
      <c r="I998" s="82">
        <v>26423167.060014233</v>
      </c>
      <c r="J998" s="82">
        <v>0.18728121509081291</v>
      </c>
      <c r="K998" s="82">
        <v>67.171307995419909</v>
      </c>
      <c r="L998" s="82">
        <v>285768.8</v>
      </c>
      <c r="M998" s="82">
        <v>5530374.1555962721</v>
      </c>
      <c r="N998" s="82">
        <v>5938529.7399526164</v>
      </c>
      <c r="O998" s="82">
        <v>5661000</v>
      </c>
      <c r="P998" s="82">
        <v>22543400</v>
      </c>
      <c r="Q998" s="82">
        <v>12.601749999999999</v>
      </c>
      <c r="R998" s="82">
        <v>16.522500000000001</v>
      </c>
      <c r="S998" s="82">
        <v>26.131844198851635</v>
      </c>
      <c r="T998" s="82">
        <v>0.37202291509310881</v>
      </c>
      <c r="U998" s="82">
        <v>4218400</v>
      </c>
      <c r="V998" s="82">
        <v>5908300</v>
      </c>
      <c r="W998" s="82">
        <v>173.4</v>
      </c>
      <c r="X998" s="82">
        <v>0</v>
      </c>
      <c r="Y998" s="82">
        <v>16418481.138774</v>
      </c>
      <c r="Z998" s="82">
        <v>2067854</v>
      </c>
      <c r="AA998" s="82">
        <v>1776484.1188024802</v>
      </c>
      <c r="AB998" s="82">
        <v>14641997.01997152</v>
      </c>
      <c r="AC998" s="82">
        <v>30.937161715007402</v>
      </c>
    </row>
    <row r="999" spans="1:29">
      <c r="A999" s="82">
        <v>1985</v>
      </c>
      <c r="B999" s="82" t="s">
        <v>2</v>
      </c>
      <c r="C999" s="82" t="s">
        <v>4</v>
      </c>
      <c r="D999" s="82">
        <v>184</v>
      </c>
      <c r="E999" s="82">
        <v>38467.025000000001</v>
      </c>
      <c r="F999" s="83">
        <v>9950.3745531415334</v>
      </c>
      <c r="G999" s="87">
        <v>53.63520296760862</v>
      </c>
      <c r="H999" s="82">
        <v>57.370538126191754</v>
      </c>
      <c r="I999" s="82">
        <v>29239066.183491729</v>
      </c>
      <c r="J999" s="82">
        <v>0.19180814571789742</v>
      </c>
      <c r="K999" s="82">
        <v>73.091999002853512</v>
      </c>
      <c r="L999" s="82">
        <v>473652.5</v>
      </c>
      <c r="M999" s="82">
        <v>6089973.8500067154</v>
      </c>
      <c r="N999" s="82">
        <v>6491234.6417422881</v>
      </c>
      <c r="O999" s="82">
        <v>6351500</v>
      </c>
      <c r="P999" s="82">
        <v>25252800</v>
      </c>
      <c r="Q999" s="82">
        <v>11.6105</v>
      </c>
      <c r="R999" s="82">
        <v>13.3675</v>
      </c>
      <c r="S999" s="82">
        <v>32.98403459102115</v>
      </c>
      <c r="T999" s="82">
        <v>0.42362902487431198</v>
      </c>
      <c r="U999" s="82">
        <v>4780000</v>
      </c>
      <c r="V999" s="82">
        <v>6615900</v>
      </c>
      <c r="W999" s="82">
        <v>154.15</v>
      </c>
      <c r="X999" s="82">
        <v>0</v>
      </c>
      <c r="Y999" s="82">
        <v>17938788.955097999</v>
      </c>
      <c r="Z999" s="82">
        <v>2968760</v>
      </c>
      <c r="AA999" s="82">
        <v>2476811.4036984281</v>
      </c>
      <c r="AB999" s="82">
        <v>15461977.551399572</v>
      </c>
      <c r="AC999" s="82">
        <v>34.046187483093398</v>
      </c>
    </row>
    <row r="1000" spans="1:29">
      <c r="A1000" s="82">
        <v>1986</v>
      </c>
      <c r="B1000" s="82" t="s">
        <v>2</v>
      </c>
      <c r="C1000" s="82" t="s">
        <v>4</v>
      </c>
      <c r="D1000" s="82">
        <v>184</v>
      </c>
      <c r="E1000" s="82">
        <v>38571.940999999999</v>
      </c>
      <c r="F1000" s="83">
        <v>10320.804205042605</v>
      </c>
      <c r="G1000" s="87">
        <v>55.631918715224558</v>
      </c>
      <c r="H1000" s="82">
        <v>59.220005792675984</v>
      </c>
      <c r="I1000" s="82">
        <v>33580768.561010227</v>
      </c>
      <c r="J1000" s="82">
        <v>0.19469231488994704</v>
      </c>
      <c r="K1000" s="82">
        <v>79.52105600491339</v>
      </c>
      <c r="L1000" s="82">
        <v>548180.1</v>
      </c>
      <c r="M1000" s="82">
        <v>5962928.3919656239</v>
      </c>
      <c r="N1000" s="82">
        <v>6504228.8478902709</v>
      </c>
      <c r="O1000" s="82">
        <v>7125400</v>
      </c>
      <c r="P1000" s="82">
        <v>28242600</v>
      </c>
      <c r="Q1000" s="82">
        <v>11.490833333333301</v>
      </c>
      <c r="R1000" s="82">
        <v>11.354166666666666</v>
      </c>
      <c r="S1000" s="82">
        <v>67.177543733116096</v>
      </c>
      <c r="T1000" s="82">
        <v>0.43717208052978296</v>
      </c>
      <c r="U1000" s="82">
        <v>6039900</v>
      </c>
      <c r="V1000" s="82">
        <v>7709600</v>
      </c>
      <c r="W1000" s="82">
        <v>132.39500000000001</v>
      </c>
      <c r="X1000" s="82">
        <v>0</v>
      </c>
      <c r="Y1000" s="82">
        <v>19804964.015166</v>
      </c>
      <c r="Z1000" s="82">
        <v>3869665</v>
      </c>
      <c r="AA1000" s="82">
        <v>3305849.2764095357</v>
      </c>
      <c r="AB1000" s="82">
        <v>16499114.738756463</v>
      </c>
      <c r="AC1000" s="82">
        <v>39.275003547601635</v>
      </c>
    </row>
    <row r="1001" spans="1:29">
      <c r="A1001" s="82">
        <v>1987</v>
      </c>
      <c r="B1001" s="82" t="s">
        <v>2</v>
      </c>
      <c r="C1001" s="82" t="s">
        <v>4</v>
      </c>
      <c r="D1001" s="82">
        <v>184</v>
      </c>
      <c r="E1001" s="82">
        <v>38682.322</v>
      </c>
      <c r="F1001" s="83">
        <v>11019.372748986623</v>
      </c>
      <c r="G1001" s="87">
        <v>59.39739160683493</v>
      </c>
      <c r="H1001" s="82">
        <v>62.623422609490362</v>
      </c>
      <c r="I1001" s="82">
        <v>37769387.702698424</v>
      </c>
      <c r="J1001" s="82">
        <v>0.20924796134923138</v>
      </c>
      <c r="K1001" s="82">
        <v>83.694124006298466</v>
      </c>
      <c r="L1001" s="82">
        <v>-32532.63</v>
      </c>
      <c r="M1001" s="82">
        <v>7224874.6244003195</v>
      </c>
      <c r="N1001" s="82">
        <v>7081747.826022571</v>
      </c>
      <c r="O1001" s="82">
        <v>8239200</v>
      </c>
      <c r="P1001" s="82">
        <v>31724000</v>
      </c>
      <c r="Q1001" s="82">
        <v>16.064833333333301</v>
      </c>
      <c r="R1001" s="82">
        <v>12.813333333333333</v>
      </c>
      <c r="S1001" s="82">
        <v>96.580558122462406</v>
      </c>
      <c r="T1001" s="82">
        <v>0.44032756456781047</v>
      </c>
      <c r="U1001" s="82">
        <v>7129500</v>
      </c>
      <c r="V1001" s="82">
        <v>8705500</v>
      </c>
      <c r="W1001" s="82">
        <v>109</v>
      </c>
      <c r="X1001" s="82">
        <v>0</v>
      </c>
      <c r="Y1001" s="82">
        <v>23180444.95008</v>
      </c>
      <c r="Z1001" s="82">
        <v>4715709</v>
      </c>
      <c r="AA1001" s="82">
        <v>4517406.2728248853</v>
      </c>
      <c r="AB1001" s="82">
        <v>18663038.677255116</v>
      </c>
      <c r="AC1001" s="82">
        <v>55.274458546078201</v>
      </c>
    </row>
    <row r="1002" spans="1:29">
      <c r="A1002" s="82">
        <v>1988</v>
      </c>
      <c r="B1002" s="82" t="s">
        <v>2</v>
      </c>
      <c r="C1002" s="82" t="s">
        <v>4</v>
      </c>
      <c r="D1002" s="82">
        <v>184</v>
      </c>
      <c r="E1002" s="82">
        <v>38764.307000000001</v>
      </c>
      <c r="F1002" s="83">
        <v>11699.376712568124</v>
      </c>
      <c r="G1002" s="87">
        <v>63.062796402472216</v>
      </c>
      <c r="H1002" s="82">
        <v>65.718530369886693</v>
      </c>
      <c r="I1002" s="82">
        <v>42232448.002748139</v>
      </c>
      <c r="J1002" s="82">
        <v>0.22890089790193227</v>
      </c>
      <c r="K1002" s="82">
        <v>87.742427997855856</v>
      </c>
      <c r="L1002" s="82">
        <v>-442125.3</v>
      </c>
      <c r="M1002" s="82">
        <v>8366287.8364155525</v>
      </c>
      <c r="N1002" s="82">
        <v>7657865.2291021887</v>
      </c>
      <c r="O1002" s="82">
        <v>9706500</v>
      </c>
      <c r="P1002" s="82">
        <v>35777600</v>
      </c>
      <c r="Q1002" s="82">
        <v>11.292</v>
      </c>
      <c r="R1002" s="82">
        <v>11.744166666666668</v>
      </c>
      <c r="S1002" s="82">
        <v>107.08519948354197</v>
      </c>
      <c r="T1002" s="82">
        <v>0.40349849978458774</v>
      </c>
      <c r="U1002" s="82">
        <v>8178000</v>
      </c>
      <c r="V1002" s="82">
        <v>9517000</v>
      </c>
      <c r="W1002" s="82">
        <v>113.45</v>
      </c>
      <c r="X1002" s="82">
        <v>0</v>
      </c>
      <c r="Y1002" s="82">
        <v>27265948.190513998</v>
      </c>
      <c r="Z1002" s="82">
        <v>6049432</v>
      </c>
      <c r="AA1002" s="82">
        <v>6374070.4775292464</v>
      </c>
      <c r="AB1002" s="82">
        <v>20891877.712984752</v>
      </c>
      <c r="AC1002" s="82">
        <v>69.996265870052326</v>
      </c>
    </row>
    <row r="1003" spans="1:29">
      <c r="A1003" s="82">
        <v>1989</v>
      </c>
      <c r="B1003" s="82" t="s">
        <v>2</v>
      </c>
      <c r="C1003" s="82" t="s">
        <v>4</v>
      </c>
      <c r="D1003" s="82">
        <v>184</v>
      </c>
      <c r="E1003" s="82">
        <v>38821.377</v>
      </c>
      <c r="F1003" s="83">
        <v>12435.985492623648</v>
      </c>
      <c r="G1003" s="87">
        <v>67.03331642812563</v>
      </c>
      <c r="H1003" s="82">
        <v>69.498759607897341</v>
      </c>
      <c r="I1003" s="82">
        <v>47699114.739470482</v>
      </c>
      <c r="J1003" s="82">
        <v>0.24550158429517538</v>
      </c>
      <c r="K1003" s="82">
        <v>93.70222397299456</v>
      </c>
      <c r="L1003" s="82">
        <v>-1293221</v>
      </c>
      <c r="M1003" s="82">
        <v>10043204.249629891</v>
      </c>
      <c r="N1003" s="82">
        <v>8228987.2129837498</v>
      </c>
      <c r="O1003" s="82">
        <v>11860000</v>
      </c>
      <c r="P1003" s="82">
        <v>40896600</v>
      </c>
      <c r="Q1003" s="82">
        <v>14.391666666666699</v>
      </c>
      <c r="R1003" s="82">
        <v>13.702500000000001</v>
      </c>
      <c r="S1003" s="82">
        <v>116.33733341490176</v>
      </c>
      <c r="T1003" s="82">
        <v>0.41783758638756446</v>
      </c>
      <c r="U1003" s="82">
        <v>9847000</v>
      </c>
      <c r="V1003" s="82">
        <v>10951000</v>
      </c>
      <c r="W1003" s="82">
        <v>109.72</v>
      </c>
      <c r="X1003" s="82">
        <v>0</v>
      </c>
      <c r="Y1003" s="82">
        <v>32615255.76111</v>
      </c>
      <c r="Z1003" s="82">
        <v>7795298</v>
      </c>
      <c r="AA1003" s="82">
        <v>8685041.8742678706</v>
      </c>
      <c r="AB1003" s="82">
        <v>23930213.886842132</v>
      </c>
      <c r="AC1003" s="82">
        <v>86.51045556385337</v>
      </c>
    </row>
    <row r="1004" spans="1:29">
      <c r="A1004" s="82">
        <v>1990</v>
      </c>
      <c r="B1004" s="82" t="s">
        <v>2</v>
      </c>
      <c r="C1004" s="82" t="s">
        <v>4</v>
      </c>
      <c r="D1004" s="82">
        <v>184</v>
      </c>
      <c r="E1004" s="82">
        <v>38860.826999999997</v>
      </c>
      <c r="F1004" s="83">
        <v>13015.442934443288</v>
      </c>
      <c r="G1004" s="87">
        <v>70.156748348914519</v>
      </c>
      <c r="H1004" s="82">
        <v>72.130444460054079</v>
      </c>
      <c r="I1004" s="82">
        <v>53466895.701521114</v>
      </c>
      <c r="J1004" s="82">
        <v>0.25018155493950872</v>
      </c>
      <c r="K1004" s="82">
        <v>100.00000000119083</v>
      </c>
      <c r="L1004" s="82">
        <v>-1835770</v>
      </c>
      <c r="M1004" s="82">
        <v>10712034.694416679</v>
      </c>
      <c r="N1004" s="82">
        <v>8626434.0766961239</v>
      </c>
      <c r="O1004" s="82">
        <v>14163000</v>
      </c>
      <c r="P1004" s="82">
        <v>46686000</v>
      </c>
      <c r="Q1004" s="82">
        <v>14.758333333333301</v>
      </c>
      <c r="R1004" s="82">
        <v>14.6775</v>
      </c>
      <c r="S1004" s="82">
        <v>100</v>
      </c>
      <c r="T1004" s="82">
        <v>0.43626843190113845</v>
      </c>
      <c r="U1004" s="82">
        <v>10343000</v>
      </c>
      <c r="V1004" s="82">
        <v>11799000</v>
      </c>
      <c r="W1004" s="82">
        <v>96.909000000000006</v>
      </c>
      <c r="X1004" s="82">
        <v>0</v>
      </c>
      <c r="Y1004" s="82">
        <v>36267912.977141999</v>
      </c>
      <c r="Z1004" s="82">
        <v>9599831</v>
      </c>
      <c r="AA1004" s="82">
        <v>10031565.910171289</v>
      </c>
      <c r="AB1004" s="82">
        <v>26236347.06697071</v>
      </c>
      <c r="AC1004" s="82">
        <v>100</v>
      </c>
    </row>
    <row r="1005" spans="1:29">
      <c r="A1005" s="82">
        <v>1991</v>
      </c>
      <c r="B1005" s="82" t="s">
        <v>2</v>
      </c>
      <c r="C1005" s="82" t="s">
        <v>4</v>
      </c>
      <c r="D1005" s="82">
        <v>184</v>
      </c>
      <c r="E1005" s="82">
        <v>38941.622000000003</v>
      </c>
      <c r="F1005" s="83">
        <v>13410.878602911749</v>
      </c>
      <c r="G1005" s="87">
        <v>72.288253271233415</v>
      </c>
      <c r="H1005" s="82">
        <v>74.240077396034735</v>
      </c>
      <c r="I1005" s="82">
        <v>58936001.821928218</v>
      </c>
      <c r="J1005" s="82">
        <v>0.24487890792185907</v>
      </c>
      <c r="K1005" s="82">
        <v>105.93466000467863</v>
      </c>
      <c r="L1005" s="82">
        <v>-2057219</v>
      </c>
      <c r="M1005" s="82">
        <v>11650589.104872523</v>
      </c>
      <c r="N1005" s="82">
        <v>9475495.1085334849</v>
      </c>
      <c r="O1005" s="82">
        <v>15899000</v>
      </c>
      <c r="P1005" s="82">
        <v>51778000</v>
      </c>
      <c r="Q1005" s="82">
        <v>13.2016666666667</v>
      </c>
      <c r="R1005" s="82">
        <v>12.360833333333334</v>
      </c>
      <c r="S1005" s="82">
        <v>102.63831513602113</v>
      </c>
      <c r="T1005" s="82">
        <v>0.44396066385925514</v>
      </c>
      <c r="U1005" s="82">
        <v>11558000</v>
      </c>
      <c r="V1005" s="82">
        <v>12855000</v>
      </c>
      <c r="W1005" s="82">
        <v>96.688000000000002</v>
      </c>
      <c r="X1005" s="82">
        <v>0</v>
      </c>
      <c r="Y1005" s="82">
        <v>40684283.929806001</v>
      </c>
      <c r="Z1005" s="82">
        <v>11101856</v>
      </c>
      <c r="AA1005" s="82">
        <v>12219589.431247599</v>
      </c>
      <c r="AB1005" s="82">
        <v>28464694.498558402</v>
      </c>
      <c r="AC1005" s="82">
        <v>113.909634055265</v>
      </c>
    </row>
    <row r="1006" spans="1:29">
      <c r="A1006" s="82">
        <v>1992</v>
      </c>
      <c r="B1006" s="82" t="s">
        <v>2</v>
      </c>
      <c r="C1006" s="82" t="s">
        <v>4</v>
      </c>
      <c r="D1006" s="82">
        <v>184</v>
      </c>
      <c r="E1006" s="82">
        <v>39147.939999999995</v>
      </c>
      <c r="F1006" s="83">
        <v>13551.404133870745</v>
      </c>
      <c r="G1006" s="87">
        <v>73.045723790042885</v>
      </c>
      <c r="H1006" s="82">
        <v>75.665216979931287</v>
      </c>
      <c r="I1006" s="82">
        <v>63781331.003982022</v>
      </c>
      <c r="J1006" s="82">
        <v>0.22598261766081978</v>
      </c>
      <c r="K1006" s="82">
        <v>112.21102002980527</v>
      </c>
      <c r="L1006" s="82">
        <v>-2204957</v>
      </c>
      <c r="M1006" s="82">
        <v>12632058.647996606</v>
      </c>
      <c r="N1006" s="82">
        <v>10479661.940883344</v>
      </c>
      <c r="O1006" s="82">
        <v>15631000</v>
      </c>
      <c r="P1006" s="82">
        <v>54238000</v>
      </c>
      <c r="Q1006" s="82">
        <v>13.0066666666667</v>
      </c>
      <c r="R1006" s="82">
        <v>11.693333333333332</v>
      </c>
      <c r="S1006" s="82">
        <v>89.057785991879626</v>
      </c>
      <c r="T1006" s="82">
        <v>0.46912275237760676</v>
      </c>
      <c r="U1006" s="82">
        <v>12841000</v>
      </c>
      <c r="V1006" s="82">
        <v>14531000</v>
      </c>
      <c r="W1006" s="82">
        <v>114.623</v>
      </c>
      <c r="X1006" s="82">
        <v>0</v>
      </c>
      <c r="Y1006" s="82">
        <v>43487390.868437998</v>
      </c>
      <c r="Z1006" s="82">
        <v>12519884</v>
      </c>
      <c r="AA1006" s="82">
        <v>13199755.116636001</v>
      </c>
      <c r="AB1006" s="82">
        <v>30287635.751801997</v>
      </c>
      <c r="AC1006" s="82">
        <v>113.14413741598196</v>
      </c>
    </row>
    <row r="1007" spans="1:29">
      <c r="A1007" s="82">
        <v>1993</v>
      </c>
      <c r="B1007" s="82" t="s">
        <v>2</v>
      </c>
      <c r="C1007" s="82" t="s">
        <v>4</v>
      </c>
      <c r="D1007" s="82">
        <v>184</v>
      </c>
      <c r="E1007" s="82">
        <v>39356.082000000002</v>
      </c>
      <c r="F1007" s="83">
        <v>13262.429756058653</v>
      </c>
      <c r="G1007" s="87">
        <v>71.488073942430205</v>
      </c>
      <c r="H1007" s="82">
        <v>73.774929421620399</v>
      </c>
      <c r="I1007" s="82">
        <v>66036300.495389201</v>
      </c>
      <c r="J1007" s="82">
        <v>0.20745167666654152</v>
      </c>
      <c r="K1007" s="82">
        <v>117.33750003952983</v>
      </c>
      <c r="L1007" s="82">
        <v>-1179082.5755940001</v>
      </c>
      <c r="M1007" s="82">
        <v>12767995.622008333</v>
      </c>
      <c r="N1007" s="82">
        <v>11892900.811661284</v>
      </c>
      <c r="O1007" s="82">
        <v>16181000</v>
      </c>
      <c r="P1007" s="82">
        <v>59261000</v>
      </c>
      <c r="Q1007" s="82">
        <v>12.3266666666667</v>
      </c>
      <c r="R1007" s="82">
        <v>10.211666666666668</v>
      </c>
      <c r="S1007" s="82">
        <v>104.63717532206176</v>
      </c>
      <c r="T1007" s="82">
        <v>0.58468095045022783</v>
      </c>
      <c r="U1007" s="82">
        <v>13120900</v>
      </c>
      <c r="V1007" s="82">
        <v>16998000</v>
      </c>
      <c r="W1007" s="82">
        <v>142.214</v>
      </c>
      <c r="X1007" s="82">
        <v>0</v>
      </c>
      <c r="Y1007" s="82">
        <v>44009260.058279999</v>
      </c>
      <c r="Z1007" s="82">
        <v>14112810</v>
      </c>
      <c r="AA1007" s="82">
        <v>14831111.944308</v>
      </c>
      <c r="AB1007" s="82">
        <v>29178148.113972001</v>
      </c>
      <c r="AC1007" s="82">
        <v>112.80806572068683</v>
      </c>
    </row>
    <row r="1008" spans="1:29">
      <c r="A1008" s="82">
        <v>1994</v>
      </c>
      <c r="B1008" s="82" t="s">
        <v>2</v>
      </c>
      <c r="C1008" s="82" t="s">
        <v>4</v>
      </c>
      <c r="D1008" s="82">
        <v>184</v>
      </c>
      <c r="E1008" s="82">
        <v>39547.353000000003</v>
      </c>
      <c r="F1008" s="83">
        <v>13562.097637285726</v>
      </c>
      <c r="G1008" s="87">
        <v>73.103364658035758</v>
      </c>
      <c r="H1008" s="82">
        <v>74.265213053864329</v>
      </c>
      <c r="I1008" s="82">
        <v>70538526.192888647</v>
      </c>
      <c r="J1008" s="82">
        <v>0.20897013562899183</v>
      </c>
      <c r="K1008" s="82">
        <v>122.87272997079562</v>
      </c>
      <c r="L1008" s="82">
        <v>-1343558.6706326399</v>
      </c>
      <c r="M1008" s="82">
        <v>15038328.545562973</v>
      </c>
      <c r="N1008" s="82">
        <v>14487274.381951278</v>
      </c>
      <c r="O1008" s="82">
        <v>17338000</v>
      </c>
      <c r="P1008" s="82">
        <v>63676000</v>
      </c>
      <c r="Q1008" s="82">
        <v>7.8125</v>
      </c>
      <c r="R1008" s="82">
        <v>9.9958333333333336</v>
      </c>
      <c r="S1008" s="82">
        <v>121.56727639200548</v>
      </c>
      <c r="T1008" s="82">
        <v>0.61205281998595562</v>
      </c>
      <c r="U1008" s="82">
        <v>13455500</v>
      </c>
      <c r="V1008" s="82">
        <v>16817000</v>
      </c>
      <c r="W1008" s="82">
        <v>131.739</v>
      </c>
      <c r="X1008" s="82">
        <v>0</v>
      </c>
      <c r="Y1008" s="82">
        <v>45427030.006313995</v>
      </c>
      <c r="Z1008" s="82">
        <v>16166267</v>
      </c>
      <c r="AA1008" s="82">
        <v>16570413.686112</v>
      </c>
      <c r="AB1008" s="82">
        <v>28856616.320201993</v>
      </c>
      <c r="AC1008" s="82">
        <v>114.49775952203132</v>
      </c>
    </row>
    <row r="1009" spans="1:29">
      <c r="A1009" s="82">
        <v>1995</v>
      </c>
      <c r="B1009" s="82" t="s">
        <v>2</v>
      </c>
      <c r="C1009" s="82" t="s">
        <v>4</v>
      </c>
      <c r="D1009" s="82">
        <v>184</v>
      </c>
      <c r="E1009" s="82">
        <v>39718.895000000004</v>
      </c>
      <c r="F1009" s="83">
        <v>14005.889592710479</v>
      </c>
      <c r="G1009" s="87">
        <v>75.495523011218921</v>
      </c>
      <c r="H1009" s="82">
        <v>75.304361485996466</v>
      </c>
      <c r="I1009" s="82">
        <v>76427246.082000002</v>
      </c>
      <c r="J1009" s="82">
        <v>0.22021740029651432</v>
      </c>
      <c r="K1009" s="82">
        <v>128.61837995040491</v>
      </c>
      <c r="L1009" s="82">
        <v>-727865.11753955996</v>
      </c>
      <c r="M1009" s="82">
        <v>17500645.866</v>
      </c>
      <c r="N1009" s="82">
        <v>16761892.025999999</v>
      </c>
      <c r="O1009" s="82">
        <v>17888000</v>
      </c>
      <c r="P1009" s="82">
        <v>70439000</v>
      </c>
      <c r="Q1009" s="82">
        <v>8.9833333333333307</v>
      </c>
      <c r="R1009" s="82">
        <v>11.27</v>
      </c>
      <c r="S1009" s="82">
        <v>114.4212224343721</v>
      </c>
      <c r="T1009" s="82">
        <v>0.63393745597656559</v>
      </c>
      <c r="U1009" s="82">
        <v>15310340.561999999</v>
      </c>
      <c r="V1009" s="82">
        <v>19726890.546</v>
      </c>
      <c r="W1009" s="82">
        <v>121.40900000000001</v>
      </c>
      <c r="X1009" s="82">
        <v>0</v>
      </c>
      <c r="Y1009" s="82">
        <v>48223302.972768001</v>
      </c>
      <c r="Z1009" s="82">
        <v>17994010</v>
      </c>
      <c r="AA1009" s="82">
        <v>18380395.036013998</v>
      </c>
      <c r="AB1009" s="82">
        <v>29842907.936754003</v>
      </c>
      <c r="AC1009" s="82">
        <v>118.50261389096329</v>
      </c>
    </row>
    <row r="1010" spans="1:29">
      <c r="A1010" s="82">
        <v>1996</v>
      </c>
      <c r="B1010" s="82" t="s">
        <v>2</v>
      </c>
      <c r="C1010" s="82" t="s">
        <v>4</v>
      </c>
      <c r="D1010" s="82">
        <v>184</v>
      </c>
      <c r="E1010" s="82">
        <v>39884.245999999999</v>
      </c>
      <c r="F1010" s="83">
        <v>14322.326591214971</v>
      </c>
      <c r="G1010" s="87">
        <v>77.201203792440452</v>
      </c>
      <c r="H1010" s="82">
        <v>76.830265266957866</v>
      </c>
      <c r="I1010" s="82">
        <v>81195036.912</v>
      </c>
      <c r="J1010" s="82">
        <v>0.21808144395809767</v>
      </c>
      <c r="K1010" s="82">
        <v>133.1936699394588</v>
      </c>
      <c r="L1010" s="82">
        <v>-611171.55099000002</v>
      </c>
      <c r="M1010" s="82">
        <v>18845377.517999999</v>
      </c>
      <c r="N1010" s="82">
        <v>18771002.976</v>
      </c>
      <c r="O1010" s="82">
        <v>19116000</v>
      </c>
      <c r="P1010" s="82">
        <v>71584249</v>
      </c>
      <c r="Q1010" s="82">
        <v>7.6483333333333299</v>
      </c>
      <c r="R1010" s="82">
        <v>8.7366666666666664</v>
      </c>
      <c r="S1010" s="82">
        <v>141.91166763797705</v>
      </c>
      <c r="T1010" s="82">
        <v>0.67531206803769084</v>
      </c>
      <c r="U1010" s="82">
        <v>16429785.57</v>
      </c>
      <c r="V1010" s="82">
        <v>19534881.101999998</v>
      </c>
      <c r="W1010" s="82">
        <v>131.27500000000001</v>
      </c>
      <c r="X1010" s="82">
        <v>0</v>
      </c>
      <c r="Y1010" s="82">
        <v>51808345.244435996</v>
      </c>
      <c r="Z1010" s="82">
        <v>20572980</v>
      </c>
      <c r="AA1010" s="82">
        <v>20478362.266295999</v>
      </c>
      <c r="AB1010" s="82">
        <v>31329982.978139997</v>
      </c>
      <c r="AC1010" s="82">
        <v>121.5179238237489</v>
      </c>
    </row>
    <row r="1011" spans="1:29">
      <c r="A1011" s="82">
        <v>1997</v>
      </c>
      <c r="B1011" s="82" t="s">
        <v>2</v>
      </c>
      <c r="C1011" s="82" t="s">
        <v>4</v>
      </c>
      <c r="D1011" s="82">
        <v>184</v>
      </c>
      <c r="E1011" s="82">
        <v>40049.974000000002</v>
      </c>
      <c r="F1011" s="83">
        <v>14802.117983994696</v>
      </c>
      <c r="G1011" s="87">
        <v>79.787408823860858</v>
      </c>
      <c r="H1011" s="82">
        <v>78.703776355217968</v>
      </c>
      <c r="I1011" s="82">
        <v>86196100.914000005</v>
      </c>
      <c r="J1011" s="82">
        <v>0.2226044254501022</v>
      </c>
      <c r="K1011" s="82">
        <v>135.69371512422242</v>
      </c>
      <c r="L1011" s="82">
        <v>-624157.77529907995</v>
      </c>
      <c r="M1011" s="82">
        <v>22013200.572000001</v>
      </c>
      <c r="N1011" s="82">
        <v>22198720.962000001</v>
      </c>
      <c r="O1011" s="82">
        <v>21835000</v>
      </c>
      <c r="P1011" s="82">
        <v>71809868.195999995</v>
      </c>
      <c r="Q1011" s="82">
        <v>5.4858333333333302</v>
      </c>
      <c r="R1011" s="82">
        <v>6.4016666666666664</v>
      </c>
      <c r="S1011" s="82">
        <v>214.84108610747089</v>
      </c>
      <c r="T1011" s="82">
        <v>0.66200852911468278</v>
      </c>
      <c r="U1011" s="82">
        <v>16759895.393999999</v>
      </c>
      <c r="V1011" s="82">
        <v>19388794.193999998</v>
      </c>
      <c r="W1011" s="82">
        <v>151.702</v>
      </c>
      <c r="X1011" s="82">
        <v>0</v>
      </c>
      <c r="Y1011" s="82">
        <v>58958139.181458004</v>
      </c>
      <c r="Z1011" s="82">
        <v>24386040</v>
      </c>
      <c r="AA1011" s="82">
        <v>24200342.878139999</v>
      </c>
      <c r="AB1011" s="82">
        <v>34757796.303318009</v>
      </c>
      <c r="AC1011" s="82">
        <v>126.6990291262135</v>
      </c>
    </row>
    <row r="1012" spans="1:29">
      <c r="A1012" s="82">
        <v>1998</v>
      </c>
      <c r="B1012" s="82" t="s">
        <v>2</v>
      </c>
      <c r="C1012" s="82" t="s">
        <v>4</v>
      </c>
      <c r="D1012" s="82">
        <v>184</v>
      </c>
      <c r="E1012" s="82">
        <v>40214.066000000006</v>
      </c>
      <c r="F1012" s="83">
        <v>15428.172792718689</v>
      </c>
      <c r="G1012" s="87">
        <v>83.162013121963128</v>
      </c>
      <c r="H1012" s="82">
        <v>81.872741424528741</v>
      </c>
      <c r="I1012" s="82">
        <v>92184832.211999997</v>
      </c>
      <c r="J1012" s="82">
        <v>0.23403821370942998</v>
      </c>
      <c r="K1012" s="82">
        <v>138.08735225901373</v>
      </c>
      <c r="L1012" s="82">
        <v>-1532483.8938882002</v>
      </c>
      <c r="M1012" s="82">
        <v>24595844.063999999</v>
      </c>
      <c r="N1012" s="82">
        <v>24136951.476</v>
      </c>
      <c r="O1012" s="82">
        <v>22060787</v>
      </c>
      <c r="P1012" s="82">
        <v>72049464.035999998</v>
      </c>
      <c r="Q1012" s="82">
        <v>4.34</v>
      </c>
      <c r="R1012" s="82">
        <v>4.833333333333333</v>
      </c>
      <c r="S1012" s="82">
        <v>315.92809512616827</v>
      </c>
      <c r="T1012" s="82">
        <v>0.65609167100714993</v>
      </c>
      <c r="U1012" s="82">
        <v>18072847.32</v>
      </c>
      <c r="V1012" s="82">
        <v>20200757.873999998</v>
      </c>
      <c r="W1012" s="82">
        <v>142.60699</v>
      </c>
      <c r="X1012" s="82">
        <v>0</v>
      </c>
      <c r="Y1012" s="82">
        <v>68859545.253971994</v>
      </c>
      <c r="Z1012" s="82">
        <v>28957308</v>
      </c>
      <c r="AA1012" s="82">
        <v>29118944.481066</v>
      </c>
      <c r="AB1012" s="82">
        <v>39740600.77290599</v>
      </c>
      <c r="AC1012" s="82">
        <v>132.86034353995527</v>
      </c>
    </row>
    <row r="1013" spans="1:29">
      <c r="A1013" s="82">
        <v>1999</v>
      </c>
      <c r="B1013" s="82" t="s">
        <v>2</v>
      </c>
      <c r="C1013" s="82" t="s">
        <v>4</v>
      </c>
      <c r="D1013" s="82">
        <v>184</v>
      </c>
      <c r="E1013" s="82">
        <v>40369.667000000001</v>
      </c>
      <c r="F1013" s="83">
        <v>16102.435911622815</v>
      </c>
      <c r="G1013" s="87">
        <v>86.796473216189199</v>
      </c>
      <c r="H1013" s="82">
        <v>85.555570051462951</v>
      </c>
      <c r="I1013" s="82">
        <v>98885861.975999996</v>
      </c>
      <c r="J1013" s="82">
        <v>0.24874477550663285</v>
      </c>
      <c r="K1013" s="82">
        <v>141.1736045820027</v>
      </c>
      <c r="L1013" s="82">
        <v>-3261126.1465516798</v>
      </c>
      <c r="M1013" s="82">
        <v>28025059.524</v>
      </c>
      <c r="N1013" s="82">
        <v>26103134.838</v>
      </c>
      <c r="O1013" s="82">
        <v>24928862.16484125</v>
      </c>
      <c r="P1013" s="82">
        <v>78442346.928000003</v>
      </c>
      <c r="Q1013" s="82">
        <v>2.7233333333333301</v>
      </c>
      <c r="R1013" s="82">
        <v>4.7275</v>
      </c>
      <c r="S1013" s="82">
        <v>345.57871316935905</v>
      </c>
      <c r="T1013" s="82">
        <v>0.62483827005020087</v>
      </c>
      <c r="U1013" s="82">
        <v>19540704.612</v>
      </c>
      <c r="V1013" s="82">
        <v>20791428.173999999</v>
      </c>
      <c r="W1013" s="82">
        <v>165.62412900656977</v>
      </c>
      <c r="X1013" s="82">
        <v>0</v>
      </c>
      <c r="Y1013" s="82">
        <v>79360387.340123996</v>
      </c>
      <c r="Z1013" s="82">
        <v>34884800</v>
      </c>
      <c r="AA1013" s="82">
        <v>34456924.160010003</v>
      </c>
      <c r="AB1013" s="82">
        <v>44903463.180113994</v>
      </c>
      <c r="AC1013" s="82">
        <v>142.13032113517542</v>
      </c>
    </row>
    <row r="1014" spans="1:29">
      <c r="A1014" s="82">
        <v>2000</v>
      </c>
      <c r="B1014" s="82" t="s">
        <v>2</v>
      </c>
      <c r="C1014" s="82" t="s">
        <v>4</v>
      </c>
      <c r="D1014" s="82">
        <v>184</v>
      </c>
      <c r="E1014" s="82">
        <v>40554.386999999995</v>
      </c>
      <c r="F1014" s="83">
        <v>16877.986468000756</v>
      </c>
      <c r="G1014" s="87">
        <v>90.976899920814077</v>
      </c>
      <c r="H1014" s="82">
        <v>89.011634491049065</v>
      </c>
      <c r="I1014" s="82">
        <v>107526952.5</v>
      </c>
      <c r="J1014" s="82">
        <v>0.26144371373307546</v>
      </c>
      <c r="K1014" s="82">
        <v>146.09209296563967</v>
      </c>
      <c r="L1014" s="82">
        <v>-4732261.179525</v>
      </c>
      <c r="M1014" s="82">
        <v>34001811.030000001</v>
      </c>
      <c r="N1014" s="82">
        <v>30770095.752</v>
      </c>
      <c r="O1014" s="82">
        <v>27725164.99342509</v>
      </c>
      <c r="P1014" s="82">
        <v>84956358.827999994</v>
      </c>
      <c r="Q1014" s="82">
        <v>4.1116666666666699</v>
      </c>
      <c r="R1014" s="82">
        <v>5.5258333333333338</v>
      </c>
      <c r="S1014" s="82">
        <v>384.3584682703484</v>
      </c>
      <c r="T1014" s="82">
        <v>0.59469096231665952</v>
      </c>
      <c r="U1014" s="82">
        <v>20923205.886</v>
      </c>
      <c r="V1014" s="82">
        <v>22058790.335999999</v>
      </c>
      <c r="W1014" s="82">
        <v>178.81354110693175</v>
      </c>
      <c r="X1014" s="82">
        <v>0</v>
      </c>
      <c r="Y1014" s="82">
        <v>93077512.070004001</v>
      </c>
      <c r="Z1014" s="82">
        <v>41733148</v>
      </c>
      <c r="AA1014" s="82">
        <v>40571120.152398005</v>
      </c>
      <c r="AB1014" s="82">
        <v>52506391.917605996</v>
      </c>
      <c r="AC1014" s="82">
        <v>152.79126213592198</v>
      </c>
    </row>
    <row r="1015" spans="1:29">
      <c r="A1015" s="82">
        <v>2001</v>
      </c>
      <c r="B1015" s="82" t="s">
        <v>2</v>
      </c>
      <c r="C1015" s="82" t="s">
        <v>4</v>
      </c>
      <c r="D1015" s="82">
        <v>184</v>
      </c>
      <c r="E1015" s="82">
        <v>40766.048999999999</v>
      </c>
      <c r="F1015" s="83">
        <v>17461.565126862268</v>
      </c>
      <c r="G1015" s="87">
        <v>94.122546313162175</v>
      </c>
      <c r="H1015" s="82">
        <v>91.868571598281306</v>
      </c>
      <c r="I1015" s="82">
        <v>116391665.808</v>
      </c>
      <c r="J1015" s="82">
        <v>0.26231544698711129</v>
      </c>
      <c r="K1015" s="82">
        <v>151.33533818217646</v>
      </c>
      <c r="L1015" s="82">
        <v>-5110758.0456292797</v>
      </c>
      <c r="M1015" s="82">
        <v>35164183.626000002</v>
      </c>
      <c r="N1015" s="82">
        <v>32429296.943999998</v>
      </c>
      <c r="O1015" s="82">
        <v>31976078.888252031</v>
      </c>
      <c r="P1015" s="82">
        <v>96745472.472000003</v>
      </c>
      <c r="Q1015" s="82">
        <v>4.3608333333333302</v>
      </c>
      <c r="R1015" s="82">
        <v>5.1166666666666663</v>
      </c>
      <c r="S1015" s="82">
        <v>329.74077281962258</v>
      </c>
      <c r="T1015" s="82">
        <v>0.55688076226085648</v>
      </c>
      <c r="U1015" s="82">
        <v>22382910.263999999</v>
      </c>
      <c r="V1015" s="82">
        <v>23213010.017999999</v>
      </c>
      <c r="W1015" s="82">
        <v>188.79609667536593</v>
      </c>
      <c r="X1015" s="82">
        <v>0</v>
      </c>
      <c r="Y1015" s="82">
        <v>103966924.699572</v>
      </c>
      <c r="Z1015" s="82">
        <v>49425376</v>
      </c>
      <c r="AA1015" s="82">
        <v>46885720.594416</v>
      </c>
      <c r="AB1015" s="82">
        <v>57081204.105155997</v>
      </c>
      <c r="AC1015" s="82">
        <v>167.30769230769198</v>
      </c>
    </row>
    <row r="1016" spans="1:29">
      <c r="A1016" s="82">
        <v>2002</v>
      </c>
      <c r="B1016" s="82" t="s">
        <v>2</v>
      </c>
      <c r="C1016" s="82" t="s">
        <v>4</v>
      </c>
      <c r="D1016" s="82">
        <v>184</v>
      </c>
      <c r="E1016" s="82">
        <v>41423.520000000004</v>
      </c>
      <c r="F1016" s="83">
        <v>17691.371805260551</v>
      </c>
      <c r="G1016" s="87">
        <v>95.361266300372336</v>
      </c>
      <c r="H1016" s="82">
        <v>93.138697279238343</v>
      </c>
      <c r="I1016" s="82">
        <v>124671033.168</v>
      </c>
      <c r="J1016" s="82">
        <v>0.26623808201919691</v>
      </c>
      <c r="K1016" s="82">
        <v>156.67142220648</v>
      </c>
      <c r="L1016" s="82">
        <v>-4660203.21981984</v>
      </c>
      <c r="M1016" s="82">
        <v>35538385.740000002</v>
      </c>
      <c r="N1016" s="82">
        <v>33009318.539999999</v>
      </c>
      <c r="O1016" s="82">
        <v>35249611.38723854</v>
      </c>
      <c r="P1016" s="82">
        <v>103940502.27</v>
      </c>
      <c r="Q1016" s="82">
        <v>3.2749999999999999</v>
      </c>
      <c r="R1016" s="82">
        <v>4.9591666666666701</v>
      </c>
      <c r="S1016" s="82">
        <v>279.57833323137226</v>
      </c>
      <c r="T1016" s="82">
        <v>0.52669974138096531</v>
      </c>
      <c r="U1016" s="82">
        <v>22318851.653999999</v>
      </c>
      <c r="V1016" s="82">
        <v>23070250.829999998</v>
      </c>
      <c r="W1016" s="82">
        <v>158.65929245732812</v>
      </c>
      <c r="X1016" s="82">
        <v>0</v>
      </c>
      <c r="Y1016" s="82">
        <v>116746912.563336</v>
      </c>
      <c r="Z1016" s="82">
        <v>58961420</v>
      </c>
      <c r="AA1016" s="82">
        <v>53252409.338436</v>
      </c>
      <c r="AB1016" s="82">
        <v>63494503.2249</v>
      </c>
      <c r="AC1016" s="82">
        <v>195.68707991038045</v>
      </c>
    </row>
    <row r="1017" spans="1:29">
      <c r="A1017" s="82">
        <v>2003</v>
      </c>
      <c r="B1017" s="82" t="s">
        <v>2</v>
      </c>
      <c r="C1017" s="82" t="s">
        <v>4</v>
      </c>
      <c r="D1017" s="82">
        <v>184</v>
      </c>
      <c r="E1017" s="82">
        <v>42196.231</v>
      </c>
      <c r="F1017" s="83">
        <v>17927.811328536169</v>
      </c>
      <c r="G1017" s="87">
        <v>96.635739110689656</v>
      </c>
      <c r="H1017" s="82">
        <v>93.604678745963</v>
      </c>
      <c r="I1017" s="82">
        <v>133686492.192</v>
      </c>
      <c r="J1017" s="82">
        <v>0.27654604018559453</v>
      </c>
      <c r="K1017" s="82">
        <v>161.43266672733492</v>
      </c>
      <c r="L1017" s="82">
        <v>-5192383.3567372803</v>
      </c>
      <c r="M1017" s="82">
        <v>36983115.377999999</v>
      </c>
      <c r="N1017" s="82">
        <v>34019614.332000002</v>
      </c>
      <c r="O1017" s="82">
        <v>38513373.829980582</v>
      </c>
      <c r="P1017" s="82">
        <v>113718508.332</v>
      </c>
      <c r="Q1017" s="82">
        <v>2.3116666666666665</v>
      </c>
      <c r="R1017" s="82">
        <v>4.1241666666666665</v>
      </c>
      <c r="S1017" s="82">
        <v>272.92136893588378</v>
      </c>
      <c r="T1017" s="82">
        <v>0.48883769515836145</v>
      </c>
      <c r="U1017" s="82">
        <v>23119667.471999999</v>
      </c>
      <c r="V1017" s="82">
        <v>23981214.18</v>
      </c>
      <c r="W1017" s="82">
        <v>131.73871733966746</v>
      </c>
      <c r="X1017" s="82">
        <v>0</v>
      </c>
      <c r="Y1017" s="82">
        <v>133476920.37292799</v>
      </c>
      <c r="Z1017" s="82">
        <v>71693168</v>
      </c>
      <c r="AA1017" s="82">
        <v>61897714.087044001</v>
      </c>
      <c r="AB1017" s="82">
        <v>71579206.285883993</v>
      </c>
      <c r="AC1017" s="82">
        <v>234.77408513816235</v>
      </c>
    </row>
    <row r="1018" spans="1:29">
      <c r="A1018" s="82">
        <v>2004</v>
      </c>
      <c r="B1018" s="82" t="s">
        <v>2</v>
      </c>
      <c r="C1018" s="82" t="s">
        <v>4</v>
      </c>
      <c r="D1018" s="82">
        <v>184</v>
      </c>
      <c r="E1018" s="82">
        <v>42859.171999999999</v>
      </c>
      <c r="F1018" s="83">
        <v>18218.27725415707</v>
      </c>
      <c r="G1018" s="87">
        <v>98.201428803338743</v>
      </c>
      <c r="H1018" s="82">
        <v>95.868846101653986</v>
      </c>
      <c r="I1018" s="82">
        <v>143328228.12</v>
      </c>
      <c r="J1018" s="82">
        <v>0.28523716653897052</v>
      </c>
      <c r="K1018" s="82">
        <v>166.34990575584953</v>
      </c>
      <c r="L1018" s="82">
        <v>-8006314.8227832001</v>
      </c>
      <c r="M1018" s="82">
        <v>41613304.986000001</v>
      </c>
      <c r="N1018" s="82">
        <v>36088457.855999999</v>
      </c>
      <c r="O1018" s="82">
        <v>42677484.532789402</v>
      </c>
      <c r="P1018" s="82">
        <v>123331958.64</v>
      </c>
      <c r="Q1018" s="82">
        <v>2.0408333333333335</v>
      </c>
      <c r="R1018" s="82">
        <v>4.1033333333333299</v>
      </c>
      <c r="S1018" s="82">
        <v>333.55753967615101</v>
      </c>
      <c r="T1018" s="82">
        <v>0.46345272877258126</v>
      </c>
      <c r="U1018" s="82">
        <v>25154568.252</v>
      </c>
      <c r="V1018" s="82">
        <v>26514274.643999998</v>
      </c>
      <c r="W1018" s="82">
        <v>122.15402687027384</v>
      </c>
      <c r="X1018" s="82">
        <v>0</v>
      </c>
      <c r="Y1018" s="82">
        <v>157350792.62165999</v>
      </c>
      <c r="Z1018" s="82">
        <v>88457840</v>
      </c>
      <c r="AA1018" s="82">
        <v>73449880.090619996</v>
      </c>
      <c r="AB1018" s="82">
        <v>83900912.531039998</v>
      </c>
      <c r="AC1018" s="82">
        <v>277.81926811052966</v>
      </c>
    </row>
    <row r="1019" spans="1:29">
      <c r="A1019" s="82">
        <v>2005</v>
      </c>
      <c r="B1019" s="82" t="s">
        <v>2</v>
      </c>
      <c r="C1019" s="82" t="s">
        <v>4</v>
      </c>
      <c r="D1019" s="82">
        <v>184</v>
      </c>
      <c r="E1019" s="82">
        <v>43662.612999999998</v>
      </c>
      <c r="F1019" s="83">
        <v>18551.947233518938</v>
      </c>
      <c r="G1019" s="87">
        <v>100</v>
      </c>
      <c r="H1019" s="82">
        <v>97.907538601284912</v>
      </c>
      <c r="I1019" s="82">
        <v>154833154.47599998</v>
      </c>
      <c r="J1019" s="82">
        <v>0.29891700320020287</v>
      </c>
      <c r="K1019" s="82">
        <v>171.96920557228211</v>
      </c>
      <c r="L1019" s="82">
        <v>-11603196.596431438</v>
      </c>
      <c r="M1019" s="82">
        <v>45934848.563999996</v>
      </c>
      <c r="N1019" s="82">
        <v>38193906.299999997</v>
      </c>
      <c r="O1019" s="82">
        <v>83717357.330449015</v>
      </c>
      <c r="P1019" s="82">
        <v>137604716.10600001</v>
      </c>
      <c r="Q1019" s="82">
        <v>2.0866666666666669</v>
      </c>
      <c r="R1019" s="82">
        <v>3.3875000000000002</v>
      </c>
      <c r="S1019" s="82">
        <v>411.92007135106633</v>
      </c>
      <c r="T1019" s="82">
        <v>0.43275141922670013</v>
      </c>
      <c r="U1019" s="82">
        <v>27984960.498</v>
      </c>
      <c r="V1019" s="82">
        <v>27229568.057999998</v>
      </c>
      <c r="W1019" s="82">
        <v>141.04094261252862</v>
      </c>
      <c r="X1019" s="82">
        <v>0</v>
      </c>
      <c r="Y1019" s="82">
        <v>200098562.612652</v>
      </c>
      <c r="Z1019" s="82">
        <v>118081120</v>
      </c>
      <c r="AA1019" s="82">
        <v>95880487.064537987</v>
      </c>
      <c r="AB1019" s="82">
        <v>104218075.54811402</v>
      </c>
      <c r="AC1019" s="82">
        <v>318.38125466766155</v>
      </c>
    </row>
    <row r="1020" spans="1:29">
      <c r="A1020" s="82">
        <v>2006</v>
      </c>
      <c r="B1020" s="82" t="s">
        <v>2</v>
      </c>
      <c r="C1020" s="82" t="s">
        <v>4</v>
      </c>
      <c r="D1020" s="82">
        <v>184</v>
      </c>
      <c r="E1020" s="82">
        <v>44360.521000000001</v>
      </c>
      <c r="F1020" s="83">
        <v>19013.017477490026</v>
      </c>
      <c r="G1020" s="87">
        <v>102.48529298928817</v>
      </c>
      <c r="H1020" s="82">
        <v>100</v>
      </c>
      <c r="I1020" s="82">
        <v>167712761.96399999</v>
      </c>
      <c r="J1020" s="82">
        <v>0.31052983509495286</v>
      </c>
      <c r="K1020" s="82">
        <v>178.01908222431499</v>
      </c>
      <c r="L1020" s="82">
        <v>-15077377.300563602</v>
      </c>
      <c r="M1020" s="82">
        <v>51634234.607999995</v>
      </c>
      <c r="N1020" s="82">
        <v>41713469.357999995</v>
      </c>
      <c r="O1020" s="82">
        <v>95213707.359031156</v>
      </c>
      <c r="P1020" s="82">
        <v>155406853.40400001</v>
      </c>
      <c r="Q1020" s="82">
        <v>2.8275000000000001</v>
      </c>
      <c r="R1020" s="82">
        <v>3.7850000000000001</v>
      </c>
      <c r="S1020" s="82">
        <v>519.30632339162219</v>
      </c>
      <c r="T1020" s="82">
        <v>0.3979515943937732</v>
      </c>
      <c r="U1020" s="82">
        <v>31221001.811999999</v>
      </c>
      <c r="V1020" s="82">
        <v>29724858.899999999</v>
      </c>
      <c r="W1020" s="82">
        <v>126.33712984054668</v>
      </c>
      <c r="X1020" s="82">
        <v>0</v>
      </c>
      <c r="Y1020" s="82">
        <v>251014164.10685998</v>
      </c>
      <c r="Z1020" s="82">
        <v>147058736</v>
      </c>
      <c r="AA1020" s="82">
        <v>116519190.361068</v>
      </c>
      <c r="AB1020" s="82">
        <v>134494973.74579197</v>
      </c>
      <c r="AC1020" s="82">
        <v>361.70177086023352</v>
      </c>
    </row>
    <row r="1021" spans="1:29">
      <c r="A1021" s="82">
        <v>2007</v>
      </c>
      <c r="B1021" s="82" t="s">
        <v>2</v>
      </c>
      <c r="C1021" s="82" t="s">
        <v>4</v>
      </c>
      <c r="D1021" s="82">
        <v>184</v>
      </c>
      <c r="E1021" s="82">
        <v>45236.004000000001</v>
      </c>
      <c r="F1021" s="83">
        <v>19350.804834628154</v>
      </c>
      <c r="G1021" s="87">
        <v>104.30605796283136</v>
      </c>
      <c r="H1021" s="82">
        <v>101.29377754095444</v>
      </c>
      <c r="I1021" s="82">
        <v>179831153.502</v>
      </c>
      <c r="J1021" s="82">
        <v>0.31046431046431044</v>
      </c>
      <c r="K1021" s="82">
        <v>182.9697929009732</v>
      </c>
      <c r="L1021" s="82">
        <v>-17350109.689872958</v>
      </c>
      <c r="M1021" s="82">
        <v>57004176.372000001</v>
      </c>
      <c r="N1021" s="82">
        <v>46230516.486000001</v>
      </c>
      <c r="O1021" s="82">
        <v>94216785.850701794</v>
      </c>
      <c r="P1021" s="82">
        <v>178454808.50999999</v>
      </c>
      <c r="Q1021" s="82">
        <v>3.8474999999999997</v>
      </c>
      <c r="R1021" s="82">
        <v>4.3074999999999992</v>
      </c>
      <c r="S1021" s="82">
        <v>632.51367615760125</v>
      </c>
      <c r="T1021" s="82">
        <v>0.36442671158540813</v>
      </c>
      <c r="U1021" s="82">
        <v>34493148.887999997</v>
      </c>
      <c r="V1021" s="82">
        <v>32187371.699999999</v>
      </c>
      <c r="W1021" s="82">
        <v>113.02628897493369</v>
      </c>
      <c r="X1021" s="82">
        <v>0</v>
      </c>
      <c r="Y1021" s="82">
        <v>292874730.33587998</v>
      </c>
      <c r="Z1021" s="82">
        <v>169511504</v>
      </c>
      <c r="AA1021" s="82">
        <v>131320122.71353799</v>
      </c>
      <c r="AB1021" s="82">
        <v>161554607.62234199</v>
      </c>
      <c r="AC1021" s="82">
        <v>397.17856210982637</v>
      </c>
    </row>
    <row r="1022" spans="1:29">
      <c r="A1022" s="82">
        <v>2008</v>
      </c>
      <c r="B1022" s="82" t="s">
        <v>2</v>
      </c>
      <c r="C1022" s="82" t="s">
        <v>4</v>
      </c>
      <c r="D1022" s="82">
        <v>184</v>
      </c>
      <c r="E1022" s="82">
        <v>45983.168999999994</v>
      </c>
      <c r="F1022" s="83">
        <v>19260.533528070635</v>
      </c>
      <c r="G1022" s="87">
        <v>103.81947126968673</v>
      </c>
      <c r="H1022" s="82">
        <v>99.000324005514372</v>
      </c>
      <c r="I1022" s="82">
        <v>185724212.84999999</v>
      </c>
      <c r="J1022" s="82">
        <v>0.29211785985932714</v>
      </c>
      <c r="K1022" s="82">
        <v>190.4313010554749</v>
      </c>
      <c r="L1022" s="82">
        <v>-17179489.688625</v>
      </c>
      <c r="M1022" s="82">
        <v>56537130.869999997</v>
      </c>
      <c r="N1022" s="82">
        <v>47018853.354000002</v>
      </c>
      <c r="O1022" s="82">
        <v>89765210.031469315</v>
      </c>
      <c r="P1022" s="82">
        <v>196494212.24399999</v>
      </c>
      <c r="Q1022" s="82">
        <v>3.85</v>
      </c>
      <c r="R1022" s="82">
        <v>4.3666666666666698</v>
      </c>
      <c r="S1022" s="82">
        <v>488.03774909281395</v>
      </c>
      <c r="T1022" s="82">
        <v>0.40430672153029823</v>
      </c>
      <c r="U1022" s="82">
        <v>29165469.167999998</v>
      </c>
      <c r="V1022" s="82">
        <v>34534745.387999997</v>
      </c>
      <c r="W1022" s="82">
        <v>119.5559387799094</v>
      </c>
      <c r="X1022" s="82">
        <v>1</v>
      </c>
      <c r="Y1022" s="82">
        <v>311122127.71774203</v>
      </c>
      <c r="Z1022" s="82">
        <v>177125984</v>
      </c>
      <c r="AA1022" s="82">
        <v>136338661.90434599</v>
      </c>
      <c r="AB1022" s="82">
        <v>174783465.81339604</v>
      </c>
      <c r="AC1022" s="82">
        <v>391.5060128537649</v>
      </c>
    </row>
    <row r="1023" spans="1:29">
      <c r="A1023" s="82">
        <v>2009</v>
      </c>
      <c r="B1023" s="82" t="s">
        <v>2</v>
      </c>
      <c r="C1023" s="82" t="s">
        <v>4</v>
      </c>
      <c r="D1023" s="82">
        <v>184</v>
      </c>
      <c r="E1023" s="82">
        <v>46367.55</v>
      </c>
      <c r="F1023" s="83">
        <v>18423.921933848222</v>
      </c>
      <c r="G1023" s="87">
        <v>99.309909099787632</v>
      </c>
      <c r="H1023" s="82">
        <v>94.634501744652098</v>
      </c>
      <c r="I1023" s="82">
        <v>179539146.072</v>
      </c>
      <c r="J1023" s="82">
        <v>0.24327222311808525</v>
      </c>
      <c r="K1023" s="82">
        <v>189.89047616047736</v>
      </c>
      <c r="L1023" s="82">
        <v>-7686070.8433423191</v>
      </c>
      <c r="M1023" s="82">
        <v>42773015.405999996</v>
      </c>
      <c r="N1023" s="82">
        <v>40707665.987999998</v>
      </c>
      <c r="O1023" s="82">
        <v>99121354.085422784</v>
      </c>
      <c r="P1023" s="82">
        <v>193540694.35800001</v>
      </c>
      <c r="Q1023" s="82">
        <v>0.67583333333333395</v>
      </c>
      <c r="R1023" s="82">
        <v>3.9791666666666701</v>
      </c>
      <c r="S1023" s="82">
        <v>407.29191150664764</v>
      </c>
      <c r="T1023" s="82">
        <v>0.54322596174970916</v>
      </c>
      <c r="U1023" s="82">
        <v>23857422.995999999</v>
      </c>
      <c r="V1023" s="82">
        <v>40233798.659999996</v>
      </c>
      <c r="W1023" s="82">
        <v>115.49770928779668</v>
      </c>
      <c r="X1023" s="82">
        <v>0</v>
      </c>
      <c r="Y1023" s="82">
        <v>305657287.86502802</v>
      </c>
      <c r="Z1023" s="82">
        <v>178860896</v>
      </c>
      <c r="AA1023" s="82">
        <v>135428109.52776599</v>
      </c>
      <c r="AB1023" s="82">
        <v>170229178.33726203</v>
      </c>
      <c r="AC1023" s="82">
        <v>365.63918752416595</v>
      </c>
    </row>
    <row r="1024" spans="1:29">
      <c r="A1024" s="82">
        <v>2010</v>
      </c>
      <c r="B1024" s="82" t="s">
        <v>2</v>
      </c>
      <c r="C1024" s="82" t="s">
        <v>4</v>
      </c>
      <c r="D1024" s="82">
        <v>184</v>
      </c>
      <c r="E1024" s="82">
        <v>46562.483</v>
      </c>
      <c r="F1024" s="83">
        <v>18344.351039654179</v>
      </c>
      <c r="G1024" s="87">
        <v>98.881000515731955</v>
      </c>
      <c r="H1024" s="82">
        <v>94.470189230810334</v>
      </c>
      <c r="I1024" s="82">
        <v>179852450.91</v>
      </c>
      <c r="J1024" s="82">
        <v>0.23034878847788859</v>
      </c>
      <c r="K1024" s="82">
        <v>193.30660582660434</v>
      </c>
      <c r="L1024" s="82">
        <v>-7053813.1246902011</v>
      </c>
      <c r="M1024" s="82">
        <v>48244119.857999995</v>
      </c>
      <c r="N1024" s="82">
        <v>45897078.942000002</v>
      </c>
      <c r="O1024" s="82">
        <v>96801717.270150587</v>
      </c>
      <c r="P1024" s="82">
        <v>189618144.40799999</v>
      </c>
      <c r="Q1024" s="82">
        <v>0.45333333333333298</v>
      </c>
      <c r="R1024" s="82">
        <v>4.2508333333333299</v>
      </c>
      <c r="S1024" s="82">
        <v>406.92775060613093</v>
      </c>
      <c r="T1024" s="82">
        <v>0.62097128976109861</v>
      </c>
      <c r="U1024" s="82">
        <v>28457663.123999998</v>
      </c>
      <c r="V1024" s="82">
        <v>37064311.745999999</v>
      </c>
      <c r="W1024" s="82">
        <v>124.52177817691963</v>
      </c>
      <c r="X1024" s="82">
        <v>0</v>
      </c>
      <c r="Y1024" s="82">
        <v>306807457.71178794</v>
      </c>
      <c r="Z1024" s="82">
        <v>176268560</v>
      </c>
      <c r="AA1024" s="82">
        <v>135235448.682576</v>
      </c>
      <c r="AB1024" s="82">
        <v>171572009.02921194</v>
      </c>
      <c r="AC1024" s="82">
        <v>359.17915477189007</v>
      </c>
    </row>
    <row r="1025" spans="1:29">
      <c r="A1025" s="82">
        <v>2011</v>
      </c>
      <c r="B1025" s="82" t="s">
        <v>2</v>
      </c>
      <c r="C1025" s="82" t="s">
        <v>4</v>
      </c>
      <c r="D1025" s="82">
        <v>184</v>
      </c>
      <c r="E1025" s="82">
        <v>46736.257000000005</v>
      </c>
      <c r="F1025" s="83">
        <v>18091.55713493548</v>
      </c>
      <c r="G1025" s="87">
        <v>97.518373177821218</v>
      </c>
      <c r="H1025" s="82">
        <v>91.885025316506628</v>
      </c>
      <c r="I1025" s="82">
        <v>178107727.31399998</v>
      </c>
      <c r="J1025" s="82">
        <v>0.21476196570856296</v>
      </c>
      <c r="K1025" s="82">
        <v>199.47695268458955</v>
      </c>
      <c r="L1025" s="82">
        <v>-5663825.7285852004</v>
      </c>
      <c r="M1025" s="82">
        <v>51946873.901999995</v>
      </c>
      <c r="N1025" s="82">
        <v>51508945.949999996</v>
      </c>
      <c r="O1025" s="82">
        <v>95047992.174269274</v>
      </c>
      <c r="P1025" s="82">
        <v>186564129.37799999</v>
      </c>
      <c r="Q1025" s="82">
        <v>1.0175000000000001</v>
      </c>
      <c r="R1025" s="82">
        <v>5.44</v>
      </c>
      <c r="S1025" s="82">
        <v>381.33538542776819</v>
      </c>
      <c r="T1025" s="82">
        <v>0.7105809178201461</v>
      </c>
      <c r="U1025" s="82">
        <v>29611550.033999998</v>
      </c>
      <c r="V1025" s="82">
        <v>36072983.957999997</v>
      </c>
      <c r="W1025" s="82">
        <v>128.59262694180384</v>
      </c>
      <c r="X1025" s="82">
        <v>0</v>
      </c>
      <c r="Y1025" s="82">
        <v>296592015.36841798</v>
      </c>
      <c r="Z1025" s="82">
        <v>165691344</v>
      </c>
      <c r="AA1025" s="82">
        <v>132015684.24541201</v>
      </c>
      <c r="AB1025" s="82">
        <v>164576331.12300599</v>
      </c>
      <c r="AC1025" s="82">
        <v>331.72401563981788</v>
      </c>
    </row>
    <row r="1026" spans="1:29">
      <c r="A1026" s="82">
        <v>2012</v>
      </c>
      <c r="B1026" s="82" t="s">
        <v>2</v>
      </c>
      <c r="C1026" s="82" t="s">
        <v>4</v>
      </c>
      <c r="D1026" s="82">
        <v>184</v>
      </c>
      <c r="E1026" s="82">
        <v>46766.402999999998</v>
      </c>
      <c r="F1026" s="83">
        <v>17521.592083170268</v>
      </c>
      <c r="G1026" s="87">
        <v>94.446107800009983</v>
      </c>
      <c r="H1026" s="82">
        <v>88.551625211799319</v>
      </c>
      <c r="I1026" s="82">
        <v>173010658.59</v>
      </c>
      <c r="J1026" s="82">
        <v>0.19796818105751532</v>
      </c>
      <c r="K1026" s="82">
        <v>204.35017463867405</v>
      </c>
      <c r="L1026" s="82">
        <v>-399654.62134290003</v>
      </c>
      <c r="M1026" s="82">
        <v>50573024.699999996</v>
      </c>
      <c r="N1026" s="82">
        <v>53114238.078000002</v>
      </c>
      <c r="O1026" s="82">
        <v>93931951.134036258</v>
      </c>
      <c r="P1026" s="82">
        <v>182850393.85800001</v>
      </c>
      <c r="Q1026" s="82">
        <v>0.27</v>
      </c>
      <c r="R1026" s="82">
        <v>5.8449999999999998</v>
      </c>
      <c r="S1026" s="82">
        <v>295.53250884643722</v>
      </c>
      <c r="T1026" s="82">
        <v>0.8658875298590285</v>
      </c>
      <c r="U1026" s="82">
        <v>30908861.675999999</v>
      </c>
      <c r="V1026" s="82">
        <v>44644525.133999996</v>
      </c>
      <c r="W1026" s="82">
        <v>126.10732150977718</v>
      </c>
      <c r="X1026" s="82">
        <v>0</v>
      </c>
      <c r="Y1026" s="82">
        <v>267038617.57418999</v>
      </c>
      <c r="Z1026" s="82">
        <v>144446096</v>
      </c>
      <c r="AA1026" s="82">
        <v>125736099.07155</v>
      </c>
      <c r="AB1026" s="82">
        <v>141302518.50264001</v>
      </c>
      <c r="AC1026" s="82">
        <v>282.69984160875117</v>
      </c>
    </row>
    <row r="1027" spans="1:29">
      <c r="A1027" s="82">
        <v>2013</v>
      </c>
      <c r="B1027" s="82" t="s">
        <v>2</v>
      </c>
      <c r="C1027" s="82" t="s">
        <v>4</v>
      </c>
      <c r="D1027" s="82">
        <v>184</v>
      </c>
      <c r="E1027" s="82">
        <v>46591.856999999996</v>
      </c>
      <c r="F1027" s="83">
        <v>17273.999472848966</v>
      </c>
      <c r="G1027" s="87">
        <v>93.111516841957013</v>
      </c>
      <c r="H1027" s="82">
        <v>86.082551061964267</v>
      </c>
      <c r="I1027" s="82">
        <v>170660955.498</v>
      </c>
      <c r="J1027" s="82">
        <v>0.18756300980661716</v>
      </c>
      <c r="K1027" s="82">
        <v>207.2376426063185</v>
      </c>
      <c r="L1027" s="82">
        <v>2594046.5235696002</v>
      </c>
      <c r="M1027" s="82">
        <v>49426957.931999996</v>
      </c>
      <c r="N1027" s="82">
        <v>54982752.857999995</v>
      </c>
      <c r="O1027" s="82">
        <v>99014259.238127694</v>
      </c>
      <c r="P1027" s="82">
        <v>174734750.322</v>
      </c>
      <c r="Q1027" s="82">
        <v>0.149166666666667</v>
      </c>
      <c r="R1027" s="82">
        <v>4.5616666666666603</v>
      </c>
      <c r="S1027" s="82">
        <v>341.24967399388851</v>
      </c>
      <c r="T1027" s="82">
        <v>0.94448810738737887</v>
      </c>
      <c r="U1027" s="82">
        <v>30405710.412</v>
      </c>
      <c r="V1027" s="82">
        <v>38670103.031999998</v>
      </c>
      <c r="W1027" s="82">
        <v>120.64824885795085</v>
      </c>
      <c r="X1027" s="82">
        <v>0</v>
      </c>
      <c r="Y1027" s="82">
        <v>240967542.98898599</v>
      </c>
      <c r="Z1027" s="82">
        <v>127100681.738052</v>
      </c>
      <c r="AA1027" s="82">
        <v>118963309.52153999</v>
      </c>
      <c r="AB1027" s="82">
        <v>122004233.467446</v>
      </c>
      <c r="AC1027" s="82">
        <v>256.89975219712204</v>
      </c>
    </row>
    <row r="1028" spans="1:29">
      <c r="A1028" s="82">
        <v>2014</v>
      </c>
      <c r="B1028" s="82" t="s">
        <v>2</v>
      </c>
      <c r="C1028" s="82" t="s">
        <v>4</v>
      </c>
      <c r="D1028" s="82">
        <v>184</v>
      </c>
      <c r="E1028" s="82">
        <v>46455.122544336002</v>
      </c>
      <c r="F1028" s="83">
        <v>17586.857800607198</v>
      </c>
      <c r="G1028" s="87">
        <v>94.797907622505235</v>
      </c>
      <c r="H1028" s="82">
        <v>87.65339035066458</v>
      </c>
      <c r="I1028" s="82">
        <v>172678718.51999998</v>
      </c>
      <c r="J1028" s="82">
        <v>0.19125382705334973</v>
      </c>
      <c r="K1028" s="82">
        <v>206.93714802453934</v>
      </c>
      <c r="L1028" s="82">
        <v>1866656.9472011998</v>
      </c>
      <c r="M1028" s="82">
        <v>52293123.167999998</v>
      </c>
      <c r="N1028" s="82">
        <v>56488379.772</v>
      </c>
      <c r="O1028" s="82">
        <v>110892393.003032</v>
      </c>
      <c r="P1028" s="82">
        <v>180947769.94800001</v>
      </c>
      <c r="Q1028" s="82">
        <v>0.115</v>
      </c>
      <c r="R1028" s="82">
        <v>2.7233333333333301</v>
      </c>
      <c r="S1028" s="82">
        <v>414.79794060732098</v>
      </c>
      <c r="T1028" s="82">
        <v>0.98340149782374364</v>
      </c>
      <c r="U1028" s="82">
        <v>31169422.151999999</v>
      </c>
      <c r="V1028" s="82">
        <v>37517214.438000001</v>
      </c>
      <c r="W1028" s="82">
        <v>137.04472448727449</v>
      </c>
      <c r="X1028" s="82">
        <v>0</v>
      </c>
      <c r="Y1028" s="82">
        <v>229629484.986</v>
      </c>
      <c r="Z1028" s="82">
        <v>118839037.48199999</v>
      </c>
      <c r="AA1028" s="82">
        <v>114800017.332</v>
      </c>
      <c r="AB1028" s="82">
        <v>114829467.654</v>
      </c>
      <c r="AC1028" s="82">
        <v>257.70058270093119</v>
      </c>
    </row>
    <row r="1029" spans="1:29">
      <c r="A1029" s="82">
        <v>2015</v>
      </c>
      <c r="B1029" s="82" t="s">
        <v>2</v>
      </c>
      <c r="C1029" s="82" t="s">
        <v>4</v>
      </c>
      <c r="D1029" s="82">
        <v>184</v>
      </c>
      <c r="E1029" s="82">
        <v>46410.148999999998</v>
      </c>
      <c r="F1029" s="83">
        <v>18230.340131856985</v>
      </c>
      <c r="G1029" s="87">
        <v>98.266450968117837</v>
      </c>
      <c r="H1029" s="82">
        <v>90.363389588013959</v>
      </c>
      <c r="I1029" s="82">
        <v>179696547.22799999</v>
      </c>
      <c r="J1029" s="82">
        <v>0.19715629500231954</v>
      </c>
      <c r="K1029" s="82">
        <v>205.90867039885737</v>
      </c>
      <c r="L1029" s="82">
        <v>2026977.0527318397</v>
      </c>
      <c r="M1029" s="82">
        <v>55113532.254000001</v>
      </c>
      <c r="N1029" s="82">
        <v>59192152.272</v>
      </c>
      <c r="O1029" s="82">
        <v>128561727.6068424</v>
      </c>
      <c r="P1029" s="82">
        <v>191011128</v>
      </c>
      <c r="Q1029" s="82">
        <v>-7.5833333333333294E-2</v>
      </c>
      <c r="R1029" s="82">
        <v>1.73583333333333</v>
      </c>
      <c r="S1029" s="82">
        <v>416.4580764190539</v>
      </c>
      <c r="T1029" s="82">
        <v>0.99260999454304966</v>
      </c>
      <c r="U1029" s="82">
        <v>32126640.809999999</v>
      </c>
      <c r="V1029" s="82">
        <v>37092597.365999997</v>
      </c>
      <c r="W1029" s="82">
        <v>152.82998071093965</v>
      </c>
      <c r="X1029" s="82">
        <v>0</v>
      </c>
      <c r="Y1029" s="82">
        <v>220814687.47799999</v>
      </c>
      <c r="Z1029" s="82">
        <v>113414354.72399999</v>
      </c>
      <c r="AA1029" s="82">
        <v>110364998.502</v>
      </c>
      <c r="AB1029" s="82">
        <v>110449688.976</v>
      </c>
      <c r="AC1029" s="82">
        <v>266.93682783767707</v>
      </c>
    </row>
    <row r="1030" spans="1:29">
      <c r="A1030" s="82">
        <v>2016</v>
      </c>
      <c r="B1030" s="82" t="s">
        <v>2</v>
      </c>
      <c r="C1030" s="82" t="s">
        <v>4</v>
      </c>
      <c r="D1030" s="82">
        <v>184</v>
      </c>
      <c r="E1030" s="82">
        <v>46450.439000000006</v>
      </c>
      <c r="F1030" s="83">
        <v>18798.947570978547</v>
      </c>
      <c r="G1030" s="87">
        <v>101.33139844756207</v>
      </c>
      <c r="H1030" s="82">
        <v>92.958383128291288</v>
      </c>
      <c r="I1030" s="82">
        <v>186106401.49199998</v>
      </c>
      <c r="J1030" s="82">
        <v>0.1992818671454219</v>
      </c>
      <c r="K1030" s="82">
        <v>205.49891214476364</v>
      </c>
      <c r="L1030" s="82">
        <v>3575103.9726613206</v>
      </c>
      <c r="M1030" s="82">
        <v>55700542.061999999</v>
      </c>
      <c r="N1030" s="82">
        <v>61315736.789999999</v>
      </c>
      <c r="O1030" s="82">
        <v>132776028</v>
      </c>
      <c r="P1030" s="82">
        <v>200495130</v>
      </c>
      <c r="Q1030" s="82">
        <v>-0.21</v>
      </c>
      <c r="R1030" s="82">
        <v>1.39333333333</v>
      </c>
      <c r="S1030" s="82">
        <v>342.773900630345</v>
      </c>
      <c r="T1030" s="82">
        <v>0.98989718372000002</v>
      </c>
      <c r="U1030" s="82">
        <v>31570079.640000001</v>
      </c>
      <c r="V1030" s="82">
        <v>36586617.539999999</v>
      </c>
      <c r="W1030" s="82">
        <v>157.84650412674318</v>
      </c>
      <c r="X1030" s="82">
        <v>0</v>
      </c>
      <c r="Y1030" s="82">
        <v>212331830.03999999</v>
      </c>
      <c r="Z1030" s="82">
        <v>108384838.71599999</v>
      </c>
      <c r="AA1030" s="82">
        <v>108564868.368</v>
      </c>
      <c r="AB1030" s="82">
        <v>103766961.67199999</v>
      </c>
      <c r="AC1030" s="82">
        <v>279.276291211478</v>
      </c>
    </row>
    <row r="1031" spans="1:29">
      <c r="A1031" s="82">
        <v>1870</v>
      </c>
      <c r="B1031" s="82" t="s">
        <v>261</v>
      </c>
      <c r="C1031" s="82" t="s">
        <v>262</v>
      </c>
      <c r="D1031" s="82">
        <v>172</v>
      </c>
      <c r="E1031" s="82">
        <v>1768.769</v>
      </c>
      <c r="F1031" s="83">
        <v>1139.6807297605474</v>
      </c>
      <c r="G1031" s="82">
        <v>5.0467351610374847</v>
      </c>
      <c r="H1031" s="82">
        <v>5.3415999999999997</v>
      </c>
      <c r="I1031" s="82">
        <v>3.7269999999999999</v>
      </c>
      <c r="J1031" s="82">
        <v>0.124</v>
      </c>
      <c r="K1031" s="82">
        <v>5.3600000000000002E-2</v>
      </c>
      <c r="L1031" s="82">
        <v>-0.17699999999999999</v>
      </c>
      <c r="M1031" s="82">
        <v>0.68</v>
      </c>
      <c r="N1031" s="82">
        <v>0.503</v>
      </c>
      <c r="O1031" s="82">
        <v>0.55200000000000005</v>
      </c>
      <c r="P1031" s="82">
        <v>0.65403030000000006</v>
      </c>
      <c r="Q1031" s="82">
        <v>4.5</v>
      </c>
      <c r="R1031" s="82">
        <v>5.6</v>
      </c>
      <c r="W1031" s="82">
        <v>4.53765E-2</v>
      </c>
      <c r="X1031" s="82">
        <v>0</v>
      </c>
      <c r="Y1031" s="82">
        <v>0.17760000000000001</v>
      </c>
    </row>
    <row r="1032" spans="1:29">
      <c r="A1032" s="82">
        <v>1871</v>
      </c>
      <c r="B1032" s="82" t="s">
        <v>261</v>
      </c>
      <c r="C1032" s="82" t="s">
        <v>262</v>
      </c>
      <c r="D1032" s="82">
        <v>172</v>
      </c>
      <c r="E1032" s="82">
        <v>1803.845</v>
      </c>
      <c r="F1032" s="83">
        <v>1126.8393057110864</v>
      </c>
      <c r="G1032" s="82">
        <v>4.9949867199714513</v>
      </c>
      <c r="H1032" s="82">
        <v>5.2441000000000004</v>
      </c>
      <c r="I1032" s="82">
        <v>3.9350000000000001</v>
      </c>
      <c r="J1032" s="82">
        <v>0.123</v>
      </c>
      <c r="K1032" s="82">
        <v>5.6899999999999999E-2</v>
      </c>
      <c r="L1032" s="82">
        <v>-0.14899999999999999</v>
      </c>
      <c r="M1032" s="82">
        <v>0.755</v>
      </c>
      <c r="N1032" s="82">
        <v>0.60599999999999998</v>
      </c>
      <c r="O1032" s="82">
        <v>0.61299999999999999</v>
      </c>
      <c r="P1032" s="82">
        <v>0.7134876</v>
      </c>
      <c r="Q1032" s="82">
        <v>4</v>
      </c>
      <c r="R1032" s="82">
        <v>5.2</v>
      </c>
      <c r="W1032" s="82">
        <v>4.6258000000000001E-2</v>
      </c>
      <c r="X1032" s="82">
        <v>0</v>
      </c>
      <c r="Y1032" s="82">
        <v>0.1804</v>
      </c>
    </row>
    <row r="1033" spans="1:29">
      <c r="A1033" s="82">
        <v>1872</v>
      </c>
      <c r="B1033" s="82" t="s">
        <v>261</v>
      </c>
      <c r="C1033" s="82" t="s">
        <v>262</v>
      </c>
      <c r="D1033" s="82">
        <v>172</v>
      </c>
      <c r="E1033" s="82">
        <v>1834.6110000000001</v>
      </c>
      <c r="F1033" s="83">
        <v>1145.0324354040683</v>
      </c>
      <c r="G1033" s="82">
        <v>5.0811289419899097</v>
      </c>
      <c r="H1033" s="82">
        <v>5.1028000000000002</v>
      </c>
      <c r="I1033" s="82">
        <v>4.2119999999999997</v>
      </c>
      <c r="J1033" s="82">
        <v>0.129</v>
      </c>
      <c r="K1033" s="82">
        <v>6.1100000000000002E-2</v>
      </c>
      <c r="L1033" s="82">
        <v>-0.24299999999999999</v>
      </c>
      <c r="M1033" s="82">
        <v>0.92500000000000004</v>
      </c>
      <c r="N1033" s="82">
        <v>0.68200000000000005</v>
      </c>
      <c r="O1033" s="82">
        <v>0.7</v>
      </c>
      <c r="P1033" s="82">
        <v>0.83240220000000009</v>
      </c>
      <c r="Q1033" s="82">
        <v>4</v>
      </c>
      <c r="R1033" s="82">
        <v>4.9000000000000004</v>
      </c>
      <c r="W1033" s="82">
        <v>4.6292399999999997E-2</v>
      </c>
      <c r="X1033" s="82">
        <v>0</v>
      </c>
      <c r="Y1033" s="82">
        <v>0.19769999999999999</v>
      </c>
    </row>
    <row r="1034" spans="1:29">
      <c r="A1034" s="82">
        <v>1873</v>
      </c>
      <c r="B1034" s="82" t="s">
        <v>261</v>
      </c>
      <c r="C1034" s="82" t="s">
        <v>262</v>
      </c>
      <c r="D1034" s="82">
        <v>172</v>
      </c>
      <c r="E1034" s="82">
        <v>1859.9760000000001</v>
      </c>
      <c r="F1034" s="83">
        <v>1193.3974011911205</v>
      </c>
      <c r="G1034" s="82">
        <v>5.2948542107829608</v>
      </c>
      <c r="H1034" s="82">
        <v>5.3731</v>
      </c>
      <c r="I1034" s="82">
        <v>4.6050000000000004</v>
      </c>
      <c r="J1034" s="82">
        <v>0.129</v>
      </c>
      <c r="K1034" s="82">
        <v>6.1100000000000002E-2</v>
      </c>
      <c r="L1034" s="82">
        <v>-0.18600000000000003</v>
      </c>
      <c r="M1034" s="82">
        <v>1.0669999999999999</v>
      </c>
      <c r="N1034" s="82">
        <v>0.88100000000000001</v>
      </c>
      <c r="O1034" s="82">
        <v>0.83299999999999996</v>
      </c>
      <c r="P1034" s="82">
        <v>0.95131680000000007</v>
      </c>
      <c r="Q1034" s="82">
        <v>4</v>
      </c>
      <c r="R1034" s="82">
        <v>4.9000000000000004</v>
      </c>
      <c r="W1034" s="82">
        <v>4.5255299999999998E-2</v>
      </c>
      <c r="X1034" s="82">
        <v>0</v>
      </c>
      <c r="Y1034" s="82">
        <v>0.22689999999999999</v>
      </c>
    </row>
    <row r="1035" spans="1:29">
      <c r="A1035" s="82">
        <v>1874</v>
      </c>
      <c r="B1035" s="82" t="s">
        <v>261</v>
      </c>
      <c r="C1035" s="82" t="s">
        <v>262</v>
      </c>
      <c r="D1035" s="82">
        <v>172</v>
      </c>
      <c r="E1035" s="82">
        <v>1886.117</v>
      </c>
      <c r="F1035" s="83">
        <v>1204.1201281366791</v>
      </c>
      <c r="G1035" s="82">
        <v>5.3354535974729798</v>
      </c>
      <c r="H1035" s="82">
        <v>5.6844000000000001</v>
      </c>
      <c r="I1035" s="82">
        <v>5.01</v>
      </c>
      <c r="J1035" s="82">
        <v>0.122</v>
      </c>
      <c r="K1035" s="82">
        <v>6.6000000000000003E-2</v>
      </c>
      <c r="L1035" s="82">
        <v>-0.43700000000000006</v>
      </c>
      <c r="M1035" s="82">
        <v>1.367</v>
      </c>
      <c r="N1035" s="82">
        <v>0.93</v>
      </c>
      <c r="O1035" s="82">
        <v>1.022</v>
      </c>
      <c r="P1035" s="82">
        <v>1.189146</v>
      </c>
      <c r="Q1035" s="82">
        <v>4</v>
      </c>
      <c r="R1035" s="82">
        <v>4.9000000000000004</v>
      </c>
      <c r="W1035" s="82">
        <v>4.6530899999999993E-2</v>
      </c>
      <c r="X1035" s="82">
        <v>0</v>
      </c>
      <c r="Y1035" s="82">
        <v>0.32729999999999998</v>
      </c>
    </row>
    <row r="1036" spans="1:29">
      <c r="A1036" s="82">
        <v>1875</v>
      </c>
      <c r="B1036" s="82" t="s">
        <v>261</v>
      </c>
      <c r="C1036" s="82" t="s">
        <v>262</v>
      </c>
      <c r="D1036" s="82">
        <v>172</v>
      </c>
      <c r="E1036" s="82">
        <v>1912.6469999999999</v>
      </c>
      <c r="F1036" s="83">
        <v>1211.1848341232228</v>
      </c>
      <c r="G1036" s="82">
        <v>5.374896006822091</v>
      </c>
      <c r="H1036" s="82">
        <v>6.0084</v>
      </c>
      <c r="I1036" s="82">
        <v>5.0259999999999998</v>
      </c>
      <c r="J1036" s="82">
        <v>0.123</v>
      </c>
      <c r="K1036" s="82">
        <v>6.6000000000000003E-2</v>
      </c>
      <c r="L1036" s="82">
        <v>-0.65200000000000002</v>
      </c>
      <c r="M1036" s="82">
        <v>1.4550000000000001</v>
      </c>
      <c r="N1036" s="82">
        <v>0.80300000000000005</v>
      </c>
      <c r="O1036" s="82">
        <v>0.8839999999999999</v>
      </c>
      <c r="P1036" s="82">
        <v>1.0702313999999999</v>
      </c>
      <c r="Q1036" s="82">
        <v>4</v>
      </c>
      <c r="R1036" s="82">
        <v>4.9000000000000004</v>
      </c>
      <c r="W1036" s="82">
        <v>4.7408500000000006E-2</v>
      </c>
      <c r="X1036" s="82">
        <v>0</v>
      </c>
      <c r="Y1036" s="82">
        <v>0.35370000000000001</v>
      </c>
    </row>
    <row r="1037" spans="1:29">
      <c r="A1037" s="82">
        <v>1876</v>
      </c>
      <c r="B1037" s="82" t="s">
        <v>261</v>
      </c>
      <c r="C1037" s="82" t="s">
        <v>262</v>
      </c>
      <c r="D1037" s="82">
        <v>172</v>
      </c>
      <c r="E1037" s="82">
        <v>1942.6559999999999</v>
      </c>
      <c r="F1037" s="83">
        <v>1259.2427385892117</v>
      </c>
      <c r="G1037" s="82">
        <v>5.5914611290882776</v>
      </c>
      <c r="H1037" s="82">
        <v>6.0213999999999999</v>
      </c>
      <c r="I1037" s="82">
        <v>5.3550000000000004</v>
      </c>
      <c r="J1037" s="82">
        <v>0.106</v>
      </c>
      <c r="K1037" s="82">
        <v>6.6000000000000003E-2</v>
      </c>
      <c r="L1037" s="82">
        <v>-0.28000000000000003</v>
      </c>
      <c r="M1037" s="82">
        <v>1.284</v>
      </c>
      <c r="N1037" s="82">
        <v>1.004</v>
      </c>
      <c r="O1037" s="82">
        <v>0.872</v>
      </c>
      <c r="P1037" s="82">
        <v>1.0702313999999999</v>
      </c>
      <c r="Q1037" s="82">
        <v>4.5</v>
      </c>
      <c r="R1037" s="82">
        <v>4.9000000000000004</v>
      </c>
      <c r="W1037" s="82">
        <v>5.0433400000000003E-2</v>
      </c>
      <c r="X1037" s="82">
        <v>0</v>
      </c>
      <c r="Y1037" s="82">
        <v>0.39810000000000001</v>
      </c>
    </row>
    <row r="1038" spans="1:29">
      <c r="A1038" s="82">
        <v>1877</v>
      </c>
      <c r="B1038" s="82" t="s">
        <v>261</v>
      </c>
      <c r="C1038" s="82" t="s">
        <v>262</v>
      </c>
      <c r="D1038" s="82">
        <v>172</v>
      </c>
      <c r="E1038" s="82">
        <v>1971.431</v>
      </c>
      <c r="F1038" s="83">
        <v>1211.2003065917222</v>
      </c>
      <c r="G1038" s="82">
        <v>5.3785772983613418</v>
      </c>
      <c r="H1038" s="82">
        <v>5.8895</v>
      </c>
      <c r="I1038" s="82">
        <v>5.1829999999999998</v>
      </c>
      <c r="J1038" s="82">
        <v>9.6000000000000002E-2</v>
      </c>
      <c r="K1038" s="82">
        <v>6.3600000000000004E-2</v>
      </c>
      <c r="L1038" s="82">
        <v>-0.39200000000000002</v>
      </c>
      <c r="M1038" s="82">
        <v>1.375</v>
      </c>
      <c r="N1038" s="82">
        <v>0.98299999999999998</v>
      </c>
      <c r="O1038" s="82">
        <v>0.76</v>
      </c>
      <c r="P1038" s="82">
        <v>1.0702313999999999</v>
      </c>
      <c r="Q1038" s="82">
        <v>5</v>
      </c>
      <c r="R1038" s="82">
        <v>4.9000000000000004</v>
      </c>
      <c r="W1038" s="82">
        <v>5.0333500000000003E-2</v>
      </c>
      <c r="X1038" s="82">
        <v>1</v>
      </c>
      <c r="Y1038" s="82">
        <v>0.37030000000000002</v>
      </c>
    </row>
    <row r="1039" spans="1:29">
      <c r="A1039" s="82">
        <v>1878</v>
      </c>
      <c r="B1039" s="82" t="s">
        <v>261</v>
      </c>
      <c r="C1039" s="82" t="s">
        <v>262</v>
      </c>
      <c r="D1039" s="82">
        <v>172</v>
      </c>
      <c r="E1039" s="82">
        <v>1994.5730000000001</v>
      </c>
      <c r="F1039" s="83">
        <v>1172.7665153807361</v>
      </c>
      <c r="G1039" s="82">
        <v>5.1985095522128661</v>
      </c>
      <c r="H1039" s="82">
        <v>5.6894</v>
      </c>
      <c r="I1039" s="82">
        <v>4.4690000000000003</v>
      </c>
      <c r="J1039" s="82">
        <v>9.5000000000000001E-2</v>
      </c>
      <c r="K1039" s="82">
        <v>5.7799999999999997E-2</v>
      </c>
      <c r="L1039" s="82">
        <v>-0.35899999999999999</v>
      </c>
      <c r="M1039" s="82">
        <v>1.1779999999999999</v>
      </c>
      <c r="N1039" s="82">
        <v>0.81899999999999995</v>
      </c>
      <c r="O1039" s="82">
        <v>0.66700000000000004</v>
      </c>
      <c r="P1039" s="82">
        <v>0.91711528349999993</v>
      </c>
      <c r="Q1039" s="82">
        <v>5</v>
      </c>
      <c r="R1039" s="82">
        <v>4.9000000000000004</v>
      </c>
      <c r="W1039" s="82">
        <v>5.1472649999999995E-2</v>
      </c>
      <c r="X1039" s="82">
        <v>0</v>
      </c>
      <c r="Y1039" s="82">
        <v>0.3473</v>
      </c>
    </row>
    <row r="1040" spans="1:29">
      <c r="A1040" s="82">
        <v>1879</v>
      </c>
      <c r="B1040" s="82" t="s">
        <v>261</v>
      </c>
      <c r="C1040" s="82" t="s">
        <v>262</v>
      </c>
      <c r="D1040" s="82">
        <v>172</v>
      </c>
      <c r="E1040" s="82">
        <v>2032.6690000000001</v>
      </c>
      <c r="F1040" s="83">
        <v>1167.4041708043694</v>
      </c>
      <c r="G1040" s="82">
        <v>5.170847275789356</v>
      </c>
      <c r="H1040" s="82">
        <v>5.7007000000000003</v>
      </c>
      <c r="I1040" s="82">
        <v>4.2649999999999997</v>
      </c>
      <c r="J1040" s="82">
        <v>9.6000000000000002E-2</v>
      </c>
      <c r="K1040" s="82">
        <v>5.3600000000000002E-2</v>
      </c>
      <c r="L1040" s="82">
        <v>-0.20100000000000001</v>
      </c>
      <c r="M1040" s="82">
        <v>1.05</v>
      </c>
      <c r="N1040" s="82">
        <v>0.84899999999999998</v>
      </c>
      <c r="O1040" s="82">
        <v>0.64100000000000001</v>
      </c>
      <c r="P1040" s="82">
        <v>0.89979597599999994</v>
      </c>
      <c r="Q1040" s="82">
        <v>5</v>
      </c>
      <c r="R1040" s="82">
        <v>4.5999999999999996</v>
      </c>
      <c r="W1040" s="82">
        <v>5.1953199999999991E-2</v>
      </c>
      <c r="X1040" s="82">
        <v>0</v>
      </c>
      <c r="Y1040" s="82">
        <v>0.31640000000000001</v>
      </c>
    </row>
    <row r="1041" spans="1:25">
      <c r="A1041" s="82">
        <v>1880</v>
      </c>
      <c r="B1041" s="82" t="s">
        <v>261</v>
      </c>
      <c r="C1041" s="82" t="s">
        <v>262</v>
      </c>
      <c r="D1041" s="82">
        <v>172</v>
      </c>
      <c r="E1041" s="82">
        <v>2060.7820000000002</v>
      </c>
      <c r="F1041" s="83">
        <v>1154.8265754763067</v>
      </c>
      <c r="G1041" s="82">
        <v>5.1213076096468724</v>
      </c>
      <c r="H1041" s="82">
        <v>5.6664000000000003</v>
      </c>
      <c r="I1041" s="82">
        <v>4.7249999999999996</v>
      </c>
      <c r="J1041" s="82">
        <v>9.5000000000000001E-2</v>
      </c>
      <c r="K1041" s="82">
        <v>5.9400000000000001E-2</v>
      </c>
      <c r="L1041" s="82">
        <v>-0.14199999999999999</v>
      </c>
      <c r="M1041" s="82">
        <v>1.2709999999999999</v>
      </c>
      <c r="N1041" s="82">
        <v>1.129</v>
      </c>
      <c r="O1041" s="82">
        <v>0.81699999999999995</v>
      </c>
      <c r="P1041" s="82">
        <v>1.0811090767000002</v>
      </c>
      <c r="Q1041" s="82">
        <v>5.5</v>
      </c>
      <c r="R1041" s="82">
        <v>4.5</v>
      </c>
      <c r="W1041" s="82">
        <v>5.2322399999999998E-2</v>
      </c>
      <c r="X1041" s="82">
        <v>0</v>
      </c>
      <c r="Y1041" s="82">
        <v>0.3231</v>
      </c>
    </row>
    <row r="1042" spans="1:25">
      <c r="A1042" s="82">
        <v>1881</v>
      </c>
      <c r="B1042" s="82" t="s">
        <v>261</v>
      </c>
      <c r="C1042" s="82" t="s">
        <v>262</v>
      </c>
      <c r="D1042" s="82">
        <v>172</v>
      </c>
      <c r="E1042" s="82">
        <v>2082.643</v>
      </c>
      <c r="F1042" s="83">
        <v>1110.0579150579151</v>
      </c>
      <c r="G1042" s="82">
        <v>4.9203090916038006</v>
      </c>
      <c r="H1042" s="82">
        <v>5.5389999999999997</v>
      </c>
      <c r="I1042" s="82">
        <v>4.758</v>
      </c>
      <c r="J1042" s="82">
        <v>0.10199999999999999</v>
      </c>
      <c r="K1042" s="82">
        <v>6.2700000000000006E-2</v>
      </c>
      <c r="L1042" s="82">
        <v>-0.42799999999999999</v>
      </c>
      <c r="M1042" s="82">
        <v>1.4179999999999999</v>
      </c>
      <c r="N1042" s="82">
        <v>0.99</v>
      </c>
      <c r="O1042" s="82">
        <v>0.83800000000000008</v>
      </c>
      <c r="P1042" s="82">
        <v>1.1458510569</v>
      </c>
      <c r="Q1042" s="82">
        <v>4.5</v>
      </c>
      <c r="R1042" s="82">
        <v>4.5</v>
      </c>
      <c r="W1042" s="82">
        <v>5.2578E-2</v>
      </c>
      <c r="X1042" s="82">
        <v>0</v>
      </c>
      <c r="Y1042" s="82">
        <v>0.38600000000000001</v>
      </c>
    </row>
    <row r="1043" spans="1:25">
      <c r="A1043" s="82">
        <v>1882</v>
      </c>
      <c r="B1043" s="82" t="s">
        <v>261</v>
      </c>
      <c r="C1043" s="82" t="s">
        <v>262</v>
      </c>
      <c r="D1043" s="82">
        <v>172</v>
      </c>
      <c r="E1043" s="82">
        <v>2113.3020000000001</v>
      </c>
      <c r="F1043" s="83">
        <v>1202.8860819828408</v>
      </c>
      <c r="G1043" s="82">
        <v>5.336926114088679</v>
      </c>
      <c r="H1043" s="82">
        <v>6.1402999999999999</v>
      </c>
      <c r="I1043" s="82">
        <v>5.0819999999999999</v>
      </c>
      <c r="J1043" s="82">
        <v>9.9000000000000005E-2</v>
      </c>
      <c r="K1043" s="82">
        <v>5.8599999999999999E-2</v>
      </c>
      <c r="L1043" s="82">
        <v>-0.36599999999999999</v>
      </c>
      <c r="M1043" s="82">
        <v>1.528</v>
      </c>
      <c r="N1043" s="82">
        <v>1.1619999999999999</v>
      </c>
      <c r="O1043" s="82">
        <v>0.88600000000000001</v>
      </c>
      <c r="P1043" s="82">
        <v>1.2329312371999999</v>
      </c>
      <c r="Q1043" s="82">
        <v>4.5</v>
      </c>
      <c r="R1043" s="82">
        <v>4.5</v>
      </c>
      <c r="U1043" s="82">
        <v>0.36</v>
      </c>
      <c r="V1043" s="82">
        <v>0.35</v>
      </c>
      <c r="W1043" s="82">
        <v>5.2043550000000001E-2</v>
      </c>
      <c r="X1043" s="82">
        <v>0</v>
      </c>
      <c r="Y1043" s="82">
        <v>0.439</v>
      </c>
    </row>
    <row r="1044" spans="1:25">
      <c r="A1044" s="82">
        <v>1883</v>
      </c>
      <c r="B1044" s="82" t="s">
        <v>261</v>
      </c>
      <c r="C1044" s="82" t="s">
        <v>262</v>
      </c>
      <c r="D1044" s="82">
        <v>172</v>
      </c>
      <c r="E1044" s="82">
        <v>2146.395</v>
      </c>
      <c r="F1044" s="83">
        <v>1229.807511737089</v>
      </c>
      <c r="G1044" s="82">
        <v>5.458198375367413</v>
      </c>
      <c r="H1044" s="82">
        <v>6.2172000000000001</v>
      </c>
      <c r="I1044" s="82">
        <v>5.1470000000000002</v>
      </c>
      <c r="J1044" s="82">
        <v>0.11</v>
      </c>
      <c r="K1044" s="82">
        <v>5.6899999999999999E-2</v>
      </c>
      <c r="L1044" s="82">
        <v>-0.45600000000000002</v>
      </c>
      <c r="M1044" s="82">
        <v>1.4730000000000001</v>
      </c>
      <c r="N1044" s="82">
        <v>1.0169999999999999</v>
      </c>
      <c r="O1044" s="82">
        <v>0.93799999999999994</v>
      </c>
      <c r="P1044" s="82">
        <v>1.2967946422000001</v>
      </c>
      <c r="Q1044" s="82">
        <v>4.5</v>
      </c>
      <c r="R1044" s="82">
        <v>4.5</v>
      </c>
      <c r="U1044" s="82">
        <v>0.37</v>
      </c>
      <c r="V1044" s="82">
        <v>0.37</v>
      </c>
      <c r="W1044" s="82">
        <v>5.2271699999999997E-2</v>
      </c>
      <c r="X1044" s="82">
        <v>0</v>
      </c>
      <c r="Y1044" s="82">
        <v>0.4551</v>
      </c>
    </row>
    <row r="1045" spans="1:25">
      <c r="A1045" s="82">
        <v>1884</v>
      </c>
      <c r="B1045" s="82" t="s">
        <v>261</v>
      </c>
      <c r="C1045" s="82" t="s">
        <v>262</v>
      </c>
      <c r="D1045" s="82">
        <v>172</v>
      </c>
      <c r="E1045" s="82">
        <v>2180.547</v>
      </c>
      <c r="F1045" s="83">
        <v>1219.3424214417744</v>
      </c>
      <c r="G1045" s="82">
        <v>5.4043463391360929</v>
      </c>
      <c r="H1045" s="82">
        <v>6.1927000000000003</v>
      </c>
      <c r="I1045" s="82">
        <v>5.0570000000000004</v>
      </c>
      <c r="J1045" s="82">
        <v>0.1</v>
      </c>
      <c r="K1045" s="82">
        <v>5.6099999999999997E-2</v>
      </c>
      <c r="L1045" s="82">
        <v>-0.375</v>
      </c>
      <c r="M1045" s="82">
        <v>1.369</v>
      </c>
      <c r="N1045" s="82">
        <v>0.99399999999999999</v>
      </c>
      <c r="O1045" s="82">
        <v>0.95</v>
      </c>
      <c r="P1045" s="82">
        <v>1.3308482489</v>
      </c>
      <c r="Q1045" s="82">
        <v>4.5</v>
      </c>
      <c r="R1045" s="82">
        <v>4.5</v>
      </c>
      <c r="U1045" s="82">
        <v>0.38</v>
      </c>
      <c r="V1045" s="82">
        <v>0.39</v>
      </c>
      <c r="W1045" s="82">
        <v>5.2220999999999997E-2</v>
      </c>
      <c r="X1045" s="82">
        <v>0</v>
      </c>
      <c r="Y1045" s="82">
        <v>0.48759999999999998</v>
      </c>
    </row>
    <row r="1046" spans="1:25">
      <c r="A1046" s="82">
        <v>1885</v>
      </c>
      <c r="B1046" s="82" t="s">
        <v>261</v>
      </c>
      <c r="C1046" s="82" t="s">
        <v>262</v>
      </c>
      <c r="D1046" s="82">
        <v>172</v>
      </c>
      <c r="E1046" s="82">
        <v>2208.518</v>
      </c>
      <c r="F1046" s="83">
        <v>1231.2287015945328</v>
      </c>
      <c r="G1046" s="82">
        <v>5.4579880158508836</v>
      </c>
      <c r="H1046" s="82">
        <v>6.0488</v>
      </c>
      <c r="I1046" s="82">
        <v>4.9660000000000002</v>
      </c>
      <c r="J1046" s="82">
        <v>0.111</v>
      </c>
      <c r="K1046" s="82">
        <v>5.28E-2</v>
      </c>
      <c r="L1046" s="82">
        <v>-0.18600000000000003</v>
      </c>
      <c r="M1046" s="82">
        <v>1.0901000000000001</v>
      </c>
      <c r="N1046" s="82">
        <v>0.89849999999999997</v>
      </c>
      <c r="O1046" s="82">
        <v>0.95100000000000007</v>
      </c>
      <c r="P1046" s="82">
        <v>1.3457995918999999</v>
      </c>
      <c r="Q1046" s="82">
        <v>4.5</v>
      </c>
      <c r="R1046" s="82">
        <v>4.5</v>
      </c>
      <c r="U1046" s="82">
        <v>0.38</v>
      </c>
      <c r="V1046" s="82">
        <v>0.44</v>
      </c>
      <c r="W1046" s="82">
        <v>5.2195650000000003E-2</v>
      </c>
      <c r="X1046" s="82">
        <v>0</v>
      </c>
      <c r="Y1046" s="82">
        <v>0.47939999999999999</v>
      </c>
    </row>
    <row r="1047" spans="1:25">
      <c r="A1047" s="82">
        <v>1886</v>
      </c>
      <c r="B1047" s="82" t="s">
        <v>261</v>
      </c>
      <c r="C1047" s="82" t="s">
        <v>262</v>
      </c>
      <c r="D1047" s="82">
        <v>172</v>
      </c>
      <c r="E1047" s="82">
        <v>2238.5720000000001</v>
      </c>
      <c r="F1047" s="83">
        <v>1275.501798561151</v>
      </c>
      <c r="G1047" s="82">
        <v>5.6603538707513907</v>
      </c>
      <c r="H1047" s="82">
        <v>6.3129999999999997</v>
      </c>
      <c r="I1047" s="82">
        <v>4.8579999999999997</v>
      </c>
      <c r="J1047" s="82">
        <v>0.115</v>
      </c>
      <c r="K1047" s="82">
        <v>4.7899999999999998E-2</v>
      </c>
      <c r="L1047" s="82">
        <v>-0.187</v>
      </c>
      <c r="M1047" s="82">
        <v>0.9839</v>
      </c>
      <c r="N1047" s="82">
        <v>0.77370000000000005</v>
      </c>
      <c r="O1047" s="82">
        <v>0.96000000000000008</v>
      </c>
      <c r="P1047" s="82">
        <v>1.3885689868</v>
      </c>
      <c r="Q1047" s="82">
        <v>4</v>
      </c>
      <c r="R1047" s="82">
        <v>4.4000000000000004</v>
      </c>
      <c r="U1047" s="82">
        <v>0.4</v>
      </c>
      <c r="V1047" s="82">
        <v>0.4</v>
      </c>
      <c r="W1047" s="82">
        <v>5.2247799999999997E-2</v>
      </c>
      <c r="X1047" s="82">
        <v>0</v>
      </c>
      <c r="Y1047" s="82">
        <v>0.49399999999999999</v>
      </c>
    </row>
    <row r="1048" spans="1:25">
      <c r="A1048" s="82">
        <v>1887</v>
      </c>
      <c r="B1048" s="82" t="s">
        <v>261</v>
      </c>
      <c r="C1048" s="82" t="s">
        <v>262</v>
      </c>
      <c r="D1048" s="82">
        <v>172</v>
      </c>
      <c r="E1048" s="82">
        <v>2278.14</v>
      </c>
      <c r="F1048" s="83">
        <v>1275.5374059318283</v>
      </c>
      <c r="G1048" s="82">
        <v>5.6669801955220418</v>
      </c>
      <c r="H1048" s="82">
        <v>6.4462000000000002</v>
      </c>
      <c r="I1048" s="82">
        <v>4.8460000000000001</v>
      </c>
      <c r="J1048" s="82">
        <v>9.9000000000000005E-2</v>
      </c>
      <c r="K1048" s="82">
        <v>4.6199999999999998E-2</v>
      </c>
      <c r="L1048" s="82">
        <v>-0.28899999999999998</v>
      </c>
      <c r="M1048" s="82">
        <v>1.0589999999999999</v>
      </c>
      <c r="N1048" s="82">
        <v>0.77100000000000002</v>
      </c>
      <c r="O1048" s="82">
        <v>0.98899999999999988</v>
      </c>
      <c r="P1048" s="82">
        <v>1.466564473</v>
      </c>
      <c r="Q1048" s="82">
        <v>4</v>
      </c>
      <c r="R1048" s="82">
        <v>4.5</v>
      </c>
      <c r="U1048" s="82">
        <v>0.36</v>
      </c>
      <c r="V1048" s="82">
        <v>0.43</v>
      </c>
      <c r="W1048" s="82">
        <v>5.2246350000000004E-2</v>
      </c>
      <c r="X1048" s="82">
        <v>0</v>
      </c>
      <c r="Y1048" s="82">
        <v>0.52859999999999996</v>
      </c>
    </row>
    <row r="1049" spans="1:25">
      <c r="A1049" s="82">
        <v>1888</v>
      </c>
      <c r="B1049" s="82" t="s">
        <v>261</v>
      </c>
      <c r="C1049" s="82" t="s">
        <v>262</v>
      </c>
      <c r="D1049" s="82">
        <v>172</v>
      </c>
      <c r="E1049" s="82">
        <v>2314.1790000000001</v>
      </c>
      <c r="F1049" s="83">
        <v>1302.287456445993</v>
      </c>
      <c r="G1049" s="82">
        <v>5.7781552000074026</v>
      </c>
      <c r="H1049" s="82">
        <v>6.4286000000000003</v>
      </c>
      <c r="I1049" s="82">
        <v>5.0730000000000004</v>
      </c>
      <c r="J1049" s="82">
        <v>0.104</v>
      </c>
      <c r="K1049" s="82">
        <v>4.7E-2</v>
      </c>
      <c r="L1049" s="82">
        <v>-0.21600000000000003</v>
      </c>
      <c r="M1049" s="82">
        <v>1.1220000000000001</v>
      </c>
      <c r="N1049" s="82">
        <v>0.90500000000000003</v>
      </c>
      <c r="O1049" s="82">
        <v>1.113</v>
      </c>
      <c r="P1049" s="82">
        <v>1.6404274141999999</v>
      </c>
      <c r="Q1049" s="82">
        <v>4</v>
      </c>
      <c r="R1049" s="82">
        <v>4.4000000000000004</v>
      </c>
      <c r="U1049" s="82">
        <v>0.35</v>
      </c>
      <c r="V1049" s="82">
        <v>0.38</v>
      </c>
      <c r="W1049" s="82">
        <v>5.2146200000000004E-2</v>
      </c>
      <c r="X1049" s="82">
        <v>0</v>
      </c>
      <c r="Y1049" s="82">
        <v>0.59040000000000004</v>
      </c>
    </row>
    <row r="1050" spans="1:25">
      <c r="A1050" s="82">
        <v>1889</v>
      </c>
      <c r="B1050" s="82" t="s">
        <v>261</v>
      </c>
      <c r="C1050" s="82" t="s">
        <v>262</v>
      </c>
      <c r="D1050" s="82">
        <v>172</v>
      </c>
      <c r="E1050" s="82">
        <v>2347.7020000000002</v>
      </c>
      <c r="F1050" s="83">
        <v>1326.5877305877304</v>
      </c>
      <c r="G1050" s="82">
        <v>5.8909079008667273</v>
      </c>
      <c r="H1050" s="82">
        <v>6.5731999999999999</v>
      </c>
      <c r="I1050" s="82">
        <v>5.6230000000000002</v>
      </c>
      <c r="J1050" s="82">
        <v>0.114</v>
      </c>
      <c r="K1050" s="82">
        <v>5.0299999999999997E-2</v>
      </c>
      <c r="L1050" s="82">
        <v>-0.30399999999999999</v>
      </c>
      <c r="M1050" s="82">
        <v>1.335</v>
      </c>
      <c r="N1050" s="82">
        <v>1.0269999999999999</v>
      </c>
      <c r="O1050" s="82">
        <v>1.3239999999999998</v>
      </c>
      <c r="P1050" s="82">
        <v>1.9163005414000001</v>
      </c>
      <c r="Q1050" s="82">
        <v>4</v>
      </c>
      <c r="R1050" s="82">
        <v>4.5</v>
      </c>
      <c r="U1050" s="82">
        <v>0.38</v>
      </c>
      <c r="V1050" s="82">
        <v>0.37</v>
      </c>
      <c r="W1050" s="82">
        <v>5.2171599999999999E-2</v>
      </c>
      <c r="X1050" s="82">
        <v>0</v>
      </c>
      <c r="Y1050" s="82">
        <v>0.70660000000000001</v>
      </c>
    </row>
    <row r="1051" spans="1:25">
      <c r="A1051" s="82">
        <v>1890</v>
      </c>
      <c r="B1051" s="82" t="s">
        <v>261</v>
      </c>
      <c r="C1051" s="82" t="s">
        <v>262</v>
      </c>
      <c r="D1051" s="82">
        <v>172</v>
      </c>
      <c r="E1051" s="82">
        <v>2380.14</v>
      </c>
      <c r="F1051" s="83">
        <v>1381.0401861252117</v>
      </c>
      <c r="G1051" s="82">
        <v>6.1423927028766618</v>
      </c>
      <c r="H1051" s="82">
        <v>6.8216000000000001</v>
      </c>
      <c r="I1051" s="82">
        <v>5.9539999999999997</v>
      </c>
      <c r="J1051" s="82">
        <v>0.122</v>
      </c>
      <c r="K1051" s="82">
        <v>5.1999999999999998E-2</v>
      </c>
      <c r="L1051" s="82">
        <v>-0.46500000000000002</v>
      </c>
      <c r="M1051" s="82">
        <v>1.4059999999999999</v>
      </c>
      <c r="N1051" s="82">
        <v>0.92400000000000004</v>
      </c>
      <c r="O1051" s="82">
        <v>1.415</v>
      </c>
      <c r="P1051" s="82">
        <v>2.0314966797</v>
      </c>
      <c r="Q1051" s="82">
        <v>5</v>
      </c>
      <c r="R1051" s="82">
        <v>4.5</v>
      </c>
      <c r="U1051" s="82">
        <v>0.38</v>
      </c>
      <c r="V1051" s="82">
        <v>0.37</v>
      </c>
      <c r="W1051" s="82">
        <v>5.2247799999999997E-2</v>
      </c>
      <c r="X1051" s="82">
        <v>0</v>
      </c>
      <c r="Y1051" s="82">
        <v>0.88880000000000003</v>
      </c>
    </row>
    <row r="1052" spans="1:25">
      <c r="A1052" s="82">
        <v>1891</v>
      </c>
      <c r="B1052" s="82" t="s">
        <v>261</v>
      </c>
      <c r="C1052" s="82" t="s">
        <v>262</v>
      </c>
      <c r="D1052" s="82">
        <v>172</v>
      </c>
      <c r="E1052" s="82">
        <v>2408.3000000000002</v>
      </c>
      <c r="F1052" s="83">
        <v>1350.390142021721</v>
      </c>
      <c r="G1052" s="82">
        <v>6.0043968600339053</v>
      </c>
      <c r="H1052" s="82">
        <v>6.6509</v>
      </c>
      <c r="I1052" s="82">
        <v>6.2789999999999999</v>
      </c>
      <c r="J1052" s="82">
        <v>0.115</v>
      </c>
      <c r="K1052" s="82">
        <v>5.8599999999999999E-2</v>
      </c>
      <c r="L1052" s="82">
        <v>-0.47899999999999998</v>
      </c>
      <c r="M1052" s="82">
        <v>1.4650000000000001</v>
      </c>
      <c r="N1052" s="82">
        <v>1.042</v>
      </c>
      <c r="O1052" s="82">
        <v>1.4689999999999999</v>
      </c>
      <c r="P1052" s="82">
        <v>2.0754590625999998</v>
      </c>
      <c r="Q1052" s="82">
        <v>5.5</v>
      </c>
      <c r="R1052" s="82">
        <v>4.7</v>
      </c>
      <c r="U1052" s="82">
        <v>0.4</v>
      </c>
      <c r="V1052" s="82">
        <v>0.39</v>
      </c>
      <c r="W1052" s="82">
        <v>5.2144950000000002E-2</v>
      </c>
      <c r="X1052" s="82">
        <v>0</v>
      </c>
      <c r="Y1052" s="82">
        <v>1.0188999999999999</v>
      </c>
    </row>
    <row r="1053" spans="1:25">
      <c r="A1053" s="82">
        <v>1892</v>
      </c>
      <c r="B1053" s="82" t="s">
        <v>261</v>
      </c>
      <c r="C1053" s="82" t="s">
        <v>262</v>
      </c>
      <c r="D1053" s="82">
        <v>172</v>
      </c>
      <c r="E1053" s="82">
        <v>2422.5</v>
      </c>
      <c r="F1053" s="83">
        <v>1279.8853529171768</v>
      </c>
      <c r="G1053" s="82">
        <v>5.6834934175695357</v>
      </c>
      <c r="H1053" s="82">
        <v>6.1266999999999996</v>
      </c>
      <c r="I1053" s="82">
        <v>6.1239999999999997</v>
      </c>
      <c r="J1053" s="82">
        <v>0.11799999999999999</v>
      </c>
      <c r="K1053" s="82">
        <v>6.1899999999999997E-2</v>
      </c>
      <c r="L1053" s="82">
        <v>-0.55500000000000005</v>
      </c>
      <c r="M1053" s="82">
        <v>1.456</v>
      </c>
      <c r="N1053" s="82">
        <v>0.93700000000000006</v>
      </c>
      <c r="O1053" s="82">
        <v>1.52</v>
      </c>
      <c r="P1053" s="82">
        <v>2.0933292281</v>
      </c>
      <c r="Q1053" s="82">
        <v>5.5</v>
      </c>
      <c r="R1053" s="82">
        <v>4.5</v>
      </c>
      <c r="U1053" s="82">
        <v>0.45</v>
      </c>
      <c r="V1053" s="82">
        <v>0.4</v>
      </c>
      <c r="W1053" s="82">
        <v>5.2161839999999994E-2</v>
      </c>
      <c r="X1053" s="82">
        <v>0</v>
      </c>
      <c r="Y1053" s="82">
        <v>1.0405</v>
      </c>
    </row>
    <row r="1054" spans="1:25">
      <c r="A1054" s="82">
        <v>1893</v>
      </c>
      <c r="B1054" s="82" t="s">
        <v>261</v>
      </c>
      <c r="C1054" s="82" t="s">
        <v>262</v>
      </c>
      <c r="D1054" s="82">
        <v>172</v>
      </c>
      <c r="E1054" s="82">
        <v>2436.6999999999998</v>
      </c>
      <c r="F1054" s="83">
        <v>1340.9012345679012</v>
      </c>
      <c r="G1054" s="82">
        <v>5.9491774869451497</v>
      </c>
      <c r="H1054" s="82">
        <v>6.3413000000000004</v>
      </c>
      <c r="I1054" s="82">
        <v>6.1840000000000002</v>
      </c>
      <c r="J1054" s="82">
        <v>0.105</v>
      </c>
      <c r="K1054" s="82">
        <v>5.8599999999999999E-2</v>
      </c>
      <c r="L1054" s="82">
        <v>-0.16200000000000001</v>
      </c>
      <c r="M1054" s="82">
        <v>1.262</v>
      </c>
      <c r="N1054" s="82">
        <v>1.1479999999999999</v>
      </c>
      <c r="O1054" s="82">
        <v>1.6239999999999999</v>
      </c>
      <c r="P1054" s="82">
        <v>2.2424858947000001</v>
      </c>
      <c r="Q1054" s="82">
        <v>5</v>
      </c>
      <c r="R1054" s="82">
        <v>4.4000000000000004</v>
      </c>
      <c r="U1054" s="82">
        <v>0.42</v>
      </c>
      <c r="V1054" s="82">
        <v>0.42</v>
      </c>
      <c r="W1054" s="82">
        <v>5.2057920000000001E-2</v>
      </c>
      <c r="X1054" s="82">
        <v>0</v>
      </c>
      <c r="Y1054" s="82">
        <v>1.0781000000000001</v>
      </c>
    </row>
    <row r="1055" spans="1:25">
      <c r="A1055" s="82">
        <v>1894</v>
      </c>
      <c r="B1055" s="82" t="s">
        <v>261</v>
      </c>
      <c r="C1055" s="82" t="s">
        <v>262</v>
      </c>
      <c r="D1055" s="82">
        <v>172</v>
      </c>
      <c r="E1055" s="82">
        <v>2465.6999999999998</v>
      </c>
      <c r="F1055" s="83">
        <v>1399.4225408203902</v>
      </c>
      <c r="G1055" s="82">
        <v>6.2174910502773697</v>
      </c>
      <c r="H1055" s="82">
        <v>6.8817000000000004</v>
      </c>
      <c r="I1055" s="82">
        <v>6.3869999999999996</v>
      </c>
      <c r="J1055" s="82">
        <v>0.1</v>
      </c>
      <c r="K1055" s="82">
        <v>5.28E-2</v>
      </c>
      <c r="L1055" s="82">
        <v>-0.13500000000000001</v>
      </c>
      <c r="M1055" s="82">
        <v>1.387</v>
      </c>
      <c r="N1055" s="82">
        <v>1.36</v>
      </c>
      <c r="O1055" s="82">
        <v>1.8109999999999999</v>
      </c>
      <c r="P1055" s="82">
        <v>2.4640884045999996</v>
      </c>
      <c r="Q1055" s="82">
        <v>5</v>
      </c>
      <c r="R1055" s="82">
        <v>4.4000000000000004</v>
      </c>
      <c r="U1055" s="82">
        <v>0.43</v>
      </c>
      <c r="V1055" s="82">
        <v>0.47</v>
      </c>
      <c r="W1055" s="82">
        <v>5.1762499999999996E-2</v>
      </c>
      <c r="X1055" s="82">
        <v>0</v>
      </c>
      <c r="Y1055" s="82">
        <v>1.1393</v>
      </c>
    </row>
    <row r="1056" spans="1:25">
      <c r="A1056" s="82">
        <v>1895</v>
      </c>
      <c r="B1056" s="82" t="s">
        <v>261</v>
      </c>
      <c r="C1056" s="82" t="s">
        <v>262</v>
      </c>
      <c r="D1056" s="82">
        <v>172</v>
      </c>
      <c r="E1056" s="82">
        <v>2499.9</v>
      </c>
      <c r="F1056" s="83">
        <v>1492.3962948046717</v>
      </c>
      <c r="G1056" s="82">
        <v>6.6259040516176331</v>
      </c>
      <c r="H1056" s="82">
        <v>7.4340999999999999</v>
      </c>
      <c r="I1056" s="82">
        <v>6.6470000000000002</v>
      </c>
      <c r="J1056" s="82">
        <v>0.105</v>
      </c>
      <c r="K1056" s="82">
        <v>5.1200000000000002E-2</v>
      </c>
      <c r="L1056" s="82">
        <v>-0.185</v>
      </c>
      <c r="M1056" s="82">
        <v>1.5029999999999999</v>
      </c>
      <c r="N1056" s="82">
        <v>1.429</v>
      </c>
      <c r="O1056" s="82">
        <v>2.2329999999999997</v>
      </c>
      <c r="P1056" s="82">
        <v>2.9501887155000004</v>
      </c>
      <c r="Q1056" s="82">
        <v>4</v>
      </c>
      <c r="R1056" s="82">
        <v>4.3</v>
      </c>
      <c r="U1056" s="82">
        <v>0.46</v>
      </c>
      <c r="V1056" s="82">
        <v>0.54</v>
      </c>
      <c r="W1056" s="82">
        <v>5.1763799999999999E-2</v>
      </c>
      <c r="X1056" s="82">
        <v>0</v>
      </c>
      <c r="Y1056" s="82">
        <v>1.3204</v>
      </c>
    </row>
    <row r="1057" spans="1:29">
      <c r="A1057" s="82">
        <v>1896</v>
      </c>
      <c r="B1057" s="82" t="s">
        <v>261</v>
      </c>
      <c r="C1057" s="82" t="s">
        <v>262</v>
      </c>
      <c r="D1057" s="82">
        <v>172</v>
      </c>
      <c r="E1057" s="82">
        <v>2530.9</v>
      </c>
      <c r="F1057" s="83">
        <v>1569.9411530815107</v>
      </c>
      <c r="G1057" s="82">
        <v>6.9688952433175047</v>
      </c>
      <c r="H1057" s="82">
        <v>7.7709000000000001</v>
      </c>
      <c r="I1057" s="82">
        <v>7.2080000000000002</v>
      </c>
      <c r="J1057" s="82">
        <v>0.115</v>
      </c>
      <c r="K1057" s="82">
        <v>5.1999999999999998E-2</v>
      </c>
      <c r="L1057" s="82">
        <v>-0.218</v>
      </c>
      <c r="M1057" s="82">
        <v>1.726</v>
      </c>
      <c r="N1057" s="82">
        <v>1.589</v>
      </c>
      <c r="O1057" s="82">
        <v>2.61</v>
      </c>
      <c r="P1057" s="82">
        <v>3.3722606781999995</v>
      </c>
      <c r="Q1057" s="82">
        <v>4.5</v>
      </c>
      <c r="R1057" s="82">
        <v>4.5</v>
      </c>
      <c r="U1057" s="82">
        <v>0.49</v>
      </c>
      <c r="V1057" s="82">
        <v>0.53</v>
      </c>
      <c r="W1057" s="82">
        <v>5.1838250000000002E-2</v>
      </c>
      <c r="X1057" s="82">
        <v>0</v>
      </c>
      <c r="Y1057" s="82">
        <v>1.6242000000000001</v>
      </c>
    </row>
    <row r="1058" spans="1:29">
      <c r="A1058" s="82">
        <v>1897</v>
      </c>
      <c r="B1058" s="82" t="s">
        <v>261</v>
      </c>
      <c r="C1058" s="82" t="s">
        <v>262</v>
      </c>
      <c r="D1058" s="82">
        <v>172</v>
      </c>
      <c r="E1058" s="82">
        <v>2567.5</v>
      </c>
      <c r="F1058" s="83">
        <v>1624.1945861122006</v>
      </c>
      <c r="G1058" s="82">
        <v>7.21333300152373</v>
      </c>
      <c r="H1058" s="82">
        <v>8.2988999999999997</v>
      </c>
      <c r="I1058" s="82">
        <v>7.9550000000000001</v>
      </c>
      <c r="J1058" s="82">
        <v>0.11899999999999999</v>
      </c>
      <c r="K1058" s="82">
        <v>5.45E-2</v>
      </c>
      <c r="L1058" s="82">
        <v>-0.39</v>
      </c>
      <c r="M1058" s="82">
        <v>2.0249999999999999</v>
      </c>
      <c r="N1058" s="82">
        <v>1.6870000000000001</v>
      </c>
      <c r="O1058" s="82">
        <v>3.0349999999999997</v>
      </c>
      <c r="P1058" s="82">
        <v>3.9223358551999992</v>
      </c>
      <c r="Q1058" s="82">
        <v>4.5</v>
      </c>
      <c r="R1058" s="82">
        <v>4.4000000000000004</v>
      </c>
      <c r="U1058" s="82">
        <v>0.51</v>
      </c>
      <c r="V1058" s="82">
        <v>0.54</v>
      </c>
      <c r="W1058" s="82">
        <v>5.185232E-2</v>
      </c>
      <c r="X1058" s="82">
        <v>0</v>
      </c>
      <c r="Y1058" s="82">
        <v>1.9932000000000001</v>
      </c>
    </row>
    <row r="1059" spans="1:29">
      <c r="A1059" s="82">
        <v>1898</v>
      </c>
      <c r="B1059" s="82" t="s">
        <v>261</v>
      </c>
      <c r="C1059" s="82" t="s">
        <v>262</v>
      </c>
      <c r="D1059" s="82">
        <v>172</v>
      </c>
      <c r="E1059" s="82">
        <v>2610.3000000000002</v>
      </c>
      <c r="F1059" s="83">
        <v>1668.1977597528003</v>
      </c>
      <c r="G1059" s="82">
        <v>7.4204319455461292</v>
      </c>
      <c r="H1059" s="82">
        <v>8.6219000000000001</v>
      </c>
      <c r="I1059" s="82">
        <v>8.7579999999999991</v>
      </c>
      <c r="J1059" s="82">
        <v>0.14199999999999999</v>
      </c>
      <c r="K1059" s="82">
        <v>5.6099999999999997E-2</v>
      </c>
      <c r="L1059" s="82">
        <v>-0.68200000000000005</v>
      </c>
      <c r="M1059" s="82">
        <v>2.37</v>
      </c>
      <c r="N1059" s="82">
        <v>1.8</v>
      </c>
      <c r="O1059" s="82">
        <v>3.3280000000000003</v>
      </c>
      <c r="P1059" s="82">
        <v>4.3001540073999998</v>
      </c>
      <c r="Q1059" s="82">
        <v>5</v>
      </c>
      <c r="R1059" s="82">
        <v>4.5</v>
      </c>
      <c r="U1059" s="82">
        <v>0.55000000000000004</v>
      </c>
      <c r="V1059" s="82">
        <v>0.95</v>
      </c>
      <c r="W1059" s="82">
        <v>5.2235159999999996E-2</v>
      </c>
      <c r="X1059" s="82">
        <v>0</v>
      </c>
      <c r="Y1059" s="82">
        <v>2.5015000000000001</v>
      </c>
    </row>
    <row r="1060" spans="1:29">
      <c r="A1060" s="82">
        <v>1899</v>
      </c>
      <c r="B1060" s="82" t="s">
        <v>261</v>
      </c>
      <c r="C1060" s="82" t="s">
        <v>262</v>
      </c>
      <c r="D1060" s="82">
        <v>172</v>
      </c>
      <c r="E1060" s="82">
        <v>2635.3</v>
      </c>
      <c r="F1060" s="83">
        <v>1606.9893292682925</v>
      </c>
      <c r="G1060" s="82">
        <v>7.1417055861457426</v>
      </c>
      <c r="H1060" s="82">
        <v>8.4437999999999995</v>
      </c>
      <c r="I1060" s="82">
        <v>9.0410000000000004</v>
      </c>
      <c r="J1060" s="82">
        <v>0.14599999999999999</v>
      </c>
      <c r="K1060" s="82">
        <v>5.8599999999999999E-2</v>
      </c>
      <c r="L1060" s="82">
        <v>-0.79099999999999993</v>
      </c>
      <c r="M1060" s="82">
        <v>2.5099999999999998</v>
      </c>
      <c r="N1060" s="82">
        <v>1.849</v>
      </c>
      <c r="O1060" s="82">
        <v>3.5539999999999998</v>
      </c>
      <c r="P1060" s="82">
        <v>4.5750552041999999</v>
      </c>
      <c r="Q1060" s="82">
        <v>6</v>
      </c>
      <c r="R1060" s="82">
        <v>4.5999999999999996</v>
      </c>
      <c r="U1060" s="82">
        <v>0.57999999999999996</v>
      </c>
      <c r="V1060" s="82">
        <v>0.67</v>
      </c>
      <c r="W1060" s="82">
        <v>5.2428000000000002E-2</v>
      </c>
      <c r="X1060" s="82">
        <v>0</v>
      </c>
      <c r="Y1060" s="82">
        <v>2.6175999999999999</v>
      </c>
    </row>
    <row r="1061" spans="1:29">
      <c r="A1061" s="82">
        <v>1900</v>
      </c>
      <c r="B1061" s="82" t="s">
        <v>261</v>
      </c>
      <c r="C1061" s="82" t="s">
        <v>262</v>
      </c>
      <c r="D1061" s="82">
        <v>172</v>
      </c>
      <c r="E1061" s="82">
        <v>2655.9</v>
      </c>
      <c r="F1061" s="83">
        <v>1668.4803476946336</v>
      </c>
      <c r="G1061" s="82">
        <v>7.4200112265130711</v>
      </c>
      <c r="H1061" s="82">
        <v>9.0913000000000004</v>
      </c>
      <c r="I1061" s="82">
        <v>9.7040000000000006</v>
      </c>
      <c r="J1061" s="82">
        <v>0.13100000000000001</v>
      </c>
      <c r="K1061" s="82">
        <v>5.9400000000000001E-2</v>
      </c>
      <c r="L1061" s="82">
        <v>-0.78599999999999992</v>
      </c>
      <c r="M1061" s="82">
        <v>2.7069999999999999</v>
      </c>
      <c r="N1061" s="82">
        <v>1.9770000000000001</v>
      </c>
      <c r="O1061" s="82">
        <v>3.6020000000000003</v>
      </c>
      <c r="P1061" s="82">
        <v>5.3224000636487672</v>
      </c>
      <c r="Q1061" s="82">
        <v>6</v>
      </c>
      <c r="R1061" s="82">
        <v>4.4000000000000004</v>
      </c>
      <c r="U1061" s="82">
        <v>0.61</v>
      </c>
      <c r="V1061" s="82">
        <v>0.66</v>
      </c>
      <c r="W1061" s="82">
        <v>5.2140159999999998E-2</v>
      </c>
      <c r="X1061" s="82">
        <v>1</v>
      </c>
      <c r="Y1061" s="82">
        <v>2.7948</v>
      </c>
    </row>
    <row r="1062" spans="1:29">
      <c r="A1062" s="82">
        <v>1901</v>
      </c>
      <c r="B1062" s="82" t="s">
        <v>261</v>
      </c>
      <c r="C1062" s="82" t="s">
        <v>262</v>
      </c>
      <c r="D1062" s="82">
        <v>172</v>
      </c>
      <c r="E1062" s="82">
        <v>2678.5</v>
      </c>
      <c r="F1062" s="83">
        <v>1636.1781027371578</v>
      </c>
      <c r="G1062" s="82">
        <v>7.2671850377550475</v>
      </c>
      <c r="H1062" s="82">
        <v>8.5746000000000002</v>
      </c>
      <c r="I1062" s="82">
        <v>9.4369999999999994</v>
      </c>
      <c r="J1062" s="82">
        <v>0.122</v>
      </c>
      <c r="K1062" s="82">
        <v>5.8599999999999999E-2</v>
      </c>
      <c r="L1062" s="82">
        <v>-0.309</v>
      </c>
      <c r="M1062" s="82">
        <v>2.1560000000000001</v>
      </c>
      <c r="N1062" s="82">
        <v>1.8680000000000001</v>
      </c>
      <c r="O1062" s="82">
        <v>3.6840000000000002</v>
      </c>
      <c r="P1062" s="82">
        <v>5.4768874654557393</v>
      </c>
      <c r="Q1062" s="82">
        <v>5.5</v>
      </c>
      <c r="R1062" s="82">
        <v>4</v>
      </c>
      <c r="U1062" s="82">
        <v>0.92</v>
      </c>
      <c r="V1062" s="82">
        <v>1.1200000000000001</v>
      </c>
      <c r="W1062" s="82">
        <v>5.1956639999999991E-2</v>
      </c>
      <c r="X1062" s="82">
        <v>0</v>
      </c>
      <c r="Y1062" s="82">
        <v>2.7181000000000002</v>
      </c>
    </row>
    <row r="1063" spans="1:29">
      <c r="A1063" s="82">
        <v>1902</v>
      </c>
      <c r="B1063" s="82" t="s">
        <v>261</v>
      </c>
      <c r="C1063" s="82" t="s">
        <v>262</v>
      </c>
      <c r="D1063" s="82">
        <v>172</v>
      </c>
      <c r="E1063" s="82">
        <v>2693.9</v>
      </c>
      <c r="F1063" s="83">
        <v>1591.3034251675354</v>
      </c>
      <c r="G1063" s="82">
        <v>7.0690263731851131</v>
      </c>
      <c r="H1063" s="82">
        <v>8.4103999999999992</v>
      </c>
      <c r="I1063" s="82">
        <v>9.2100000000000009</v>
      </c>
      <c r="J1063" s="82">
        <v>0.124</v>
      </c>
      <c r="K1063" s="82">
        <v>5.8599999999999999E-2</v>
      </c>
      <c r="L1063" s="82">
        <v>-0.34</v>
      </c>
      <c r="M1063" s="82">
        <v>2.3410000000000002</v>
      </c>
      <c r="N1063" s="82">
        <v>2.0270000000000001</v>
      </c>
      <c r="O1063" s="82">
        <v>3.7129999999999996</v>
      </c>
      <c r="P1063" s="82">
        <v>5.6446523564417745</v>
      </c>
      <c r="Q1063" s="82">
        <v>5</v>
      </c>
      <c r="R1063" s="82">
        <v>3.9</v>
      </c>
      <c r="U1063" s="82">
        <v>0.93</v>
      </c>
      <c r="V1063" s="82">
        <v>1.0900000000000001</v>
      </c>
      <c r="W1063" s="82">
        <v>5.2064079999999999E-2</v>
      </c>
      <c r="X1063" s="82">
        <v>0</v>
      </c>
      <c r="Y1063" s="82">
        <v>2.83</v>
      </c>
    </row>
    <row r="1064" spans="1:29">
      <c r="A1064" s="82">
        <v>1903</v>
      </c>
      <c r="B1064" s="82" t="s">
        <v>261</v>
      </c>
      <c r="C1064" s="82" t="s">
        <v>262</v>
      </c>
      <c r="D1064" s="82">
        <v>172</v>
      </c>
      <c r="E1064" s="82">
        <v>2717.1</v>
      </c>
      <c r="F1064" s="83">
        <v>1685.7893569844791</v>
      </c>
      <c r="G1064" s="82">
        <v>7.492059360924114</v>
      </c>
      <c r="H1064" s="82">
        <v>9.1475000000000009</v>
      </c>
      <c r="I1064" s="82">
        <v>10.138</v>
      </c>
      <c r="J1064" s="82">
        <v>0.11799999999999999</v>
      </c>
      <c r="K1064" s="82">
        <v>5.8599999999999999E-2</v>
      </c>
      <c r="L1064" s="82">
        <v>-0.55299999999999994</v>
      </c>
      <c r="M1064" s="82">
        <v>2.6749999999999998</v>
      </c>
      <c r="N1064" s="82">
        <v>2.137</v>
      </c>
      <c r="O1064" s="82">
        <v>3.984</v>
      </c>
      <c r="P1064" s="82">
        <v>5.8110912888389814</v>
      </c>
      <c r="Q1064" s="82">
        <v>5</v>
      </c>
      <c r="R1064" s="82">
        <v>3.9</v>
      </c>
      <c r="U1064" s="82">
        <v>1</v>
      </c>
      <c r="V1064" s="82">
        <v>1.03</v>
      </c>
      <c r="W1064" s="82">
        <v>5.2119600000000002E-2</v>
      </c>
      <c r="X1064" s="82">
        <v>0</v>
      </c>
      <c r="Y1064" s="82">
        <v>3.06</v>
      </c>
    </row>
    <row r="1065" spans="1:29">
      <c r="A1065" s="82">
        <v>1904</v>
      </c>
      <c r="B1065" s="82" t="s">
        <v>261</v>
      </c>
      <c r="C1065" s="82" t="s">
        <v>262</v>
      </c>
      <c r="D1065" s="82">
        <v>172</v>
      </c>
      <c r="E1065" s="82">
        <v>2751.9</v>
      </c>
      <c r="F1065" s="83">
        <v>1730.9868372943326</v>
      </c>
      <c r="G1065" s="82">
        <v>7.7004204620456855</v>
      </c>
      <c r="H1065" s="82">
        <v>9.1245999999999992</v>
      </c>
      <c r="I1065" s="82">
        <v>10.364000000000001</v>
      </c>
      <c r="J1065" s="82">
        <v>0.121</v>
      </c>
      <c r="K1065" s="82">
        <v>5.8599999999999999E-2</v>
      </c>
      <c r="L1065" s="82">
        <v>-0.52600000000000002</v>
      </c>
      <c r="M1065" s="82">
        <v>2.6709000000000001</v>
      </c>
      <c r="N1065" s="82">
        <v>2.1560000000000001</v>
      </c>
      <c r="O1065" s="82">
        <v>4.085</v>
      </c>
      <c r="P1065" s="82">
        <v>6.3530234989757561</v>
      </c>
      <c r="Q1065" s="82">
        <v>5</v>
      </c>
      <c r="R1065" s="82">
        <v>4.0999999999999996</v>
      </c>
      <c r="U1065" s="82">
        <v>1.03</v>
      </c>
      <c r="V1065" s="82">
        <v>1.2</v>
      </c>
      <c r="W1065" s="82">
        <v>5.1966199999999997E-2</v>
      </c>
      <c r="X1065" s="82">
        <v>0</v>
      </c>
      <c r="Y1065" s="82">
        <v>4.3899999999999997</v>
      </c>
    </row>
    <row r="1066" spans="1:29">
      <c r="A1066" s="82">
        <v>1905</v>
      </c>
      <c r="B1066" s="82" t="s">
        <v>261</v>
      </c>
      <c r="C1066" s="82" t="s">
        <v>262</v>
      </c>
      <c r="D1066" s="82">
        <v>172</v>
      </c>
      <c r="E1066" s="82">
        <v>2773</v>
      </c>
      <c r="F1066" s="83">
        <v>1741.8236784938447</v>
      </c>
      <c r="G1066" s="82">
        <v>7.7413353880104969</v>
      </c>
      <c r="H1066" s="82">
        <v>9.3086000000000002</v>
      </c>
      <c r="I1066" s="82">
        <v>10.867000000000001</v>
      </c>
      <c r="J1066" s="82">
        <v>0.124</v>
      </c>
      <c r="K1066" s="82">
        <v>5.8599999999999999E-2</v>
      </c>
      <c r="L1066" s="82">
        <v>-0.215</v>
      </c>
      <c r="M1066" s="82">
        <v>2.6823999999999999</v>
      </c>
      <c r="N1066" s="82">
        <v>2.4780000000000002</v>
      </c>
      <c r="O1066" s="82">
        <v>4.907</v>
      </c>
      <c r="P1066" s="82">
        <v>6.7219207598379285</v>
      </c>
      <c r="Q1066" s="82">
        <v>5</v>
      </c>
      <c r="R1066" s="82">
        <v>4.5999999999999996</v>
      </c>
      <c r="U1066" s="82">
        <v>1.06</v>
      </c>
      <c r="V1066" s="82">
        <v>1.2</v>
      </c>
      <c r="W1066" s="82">
        <v>5.2057920000000001E-2</v>
      </c>
      <c r="X1066" s="82">
        <v>0</v>
      </c>
      <c r="Y1066" s="82">
        <v>4.68</v>
      </c>
      <c r="AC1066" s="82">
        <v>1.0272750802567334E-2</v>
      </c>
    </row>
    <row r="1067" spans="1:29">
      <c r="A1067" s="82">
        <v>1906</v>
      </c>
      <c r="B1067" s="82" t="s">
        <v>261</v>
      </c>
      <c r="C1067" s="82" t="s">
        <v>262</v>
      </c>
      <c r="D1067" s="82">
        <v>172</v>
      </c>
      <c r="E1067" s="82">
        <v>2803.7</v>
      </c>
      <c r="F1067" s="83">
        <v>1794.3281922525105</v>
      </c>
      <c r="G1067" s="82">
        <v>7.9770432262807862</v>
      </c>
      <c r="H1067" s="82">
        <v>9.6844000000000001</v>
      </c>
      <c r="I1067" s="82">
        <v>11.576000000000001</v>
      </c>
      <c r="J1067" s="82">
        <v>0.126</v>
      </c>
      <c r="K1067" s="82">
        <v>6.1100000000000002E-2</v>
      </c>
      <c r="L1067" s="82">
        <v>-0.33799999999999997</v>
      </c>
      <c r="M1067" s="82">
        <v>3.1389999999999998</v>
      </c>
      <c r="N1067" s="82">
        <v>2.8010000000000002</v>
      </c>
      <c r="O1067" s="82">
        <v>4.8639999999999999</v>
      </c>
      <c r="P1067" s="82">
        <v>7.3428991583209191</v>
      </c>
      <c r="Q1067" s="82">
        <v>5</v>
      </c>
      <c r="R1067" s="82">
        <v>5.0999999999999996</v>
      </c>
      <c r="U1067" s="82">
        <v>1.22</v>
      </c>
      <c r="V1067" s="82">
        <v>1.1200000000000001</v>
      </c>
      <c r="W1067" s="82">
        <v>5.2452450000000005E-2</v>
      </c>
      <c r="X1067" s="82">
        <v>0</v>
      </c>
      <c r="Y1067" s="82">
        <v>5.29</v>
      </c>
      <c r="AC1067" s="82">
        <v>1.8353981433920301E-2</v>
      </c>
    </row>
    <row r="1068" spans="1:29">
      <c r="A1068" s="82">
        <v>1907</v>
      </c>
      <c r="B1068" s="82" t="s">
        <v>261</v>
      </c>
      <c r="C1068" s="82" t="s">
        <v>262</v>
      </c>
      <c r="D1068" s="82">
        <v>172</v>
      </c>
      <c r="E1068" s="82">
        <v>2838.7</v>
      </c>
      <c r="F1068" s="83">
        <v>1834.4877702942219</v>
      </c>
      <c r="G1068" s="82">
        <v>8.1630010388920624</v>
      </c>
      <c r="H1068" s="82">
        <v>10.153600000000001</v>
      </c>
      <c r="I1068" s="82">
        <v>12.259</v>
      </c>
      <c r="J1068" s="82">
        <v>0.129</v>
      </c>
      <c r="K1068" s="82">
        <v>6.2700000000000006E-2</v>
      </c>
      <c r="L1068" s="82">
        <v>-1.137</v>
      </c>
      <c r="M1068" s="82">
        <v>3.7906</v>
      </c>
      <c r="N1068" s="82">
        <v>2.6539999999999999</v>
      </c>
      <c r="O1068" s="82">
        <v>5.5109999999999992</v>
      </c>
      <c r="P1068" s="82">
        <v>8.2570926561868472</v>
      </c>
      <c r="Q1068" s="82">
        <v>6.5</v>
      </c>
      <c r="R1068" s="82">
        <v>5.3</v>
      </c>
      <c r="U1068" s="82">
        <v>1.33</v>
      </c>
      <c r="V1068" s="82">
        <v>1.3</v>
      </c>
      <c r="W1068" s="82">
        <v>5.2643640000000005E-2</v>
      </c>
      <c r="X1068" s="82">
        <v>0</v>
      </c>
      <c r="Y1068" s="82">
        <v>6.57</v>
      </c>
      <c r="AC1068" s="82">
        <v>1.8080041412518507E-2</v>
      </c>
    </row>
    <row r="1069" spans="1:29">
      <c r="A1069" s="82">
        <v>1908</v>
      </c>
      <c r="B1069" s="82" t="s">
        <v>261</v>
      </c>
      <c r="C1069" s="82" t="s">
        <v>262</v>
      </c>
      <c r="D1069" s="82">
        <v>172</v>
      </c>
      <c r="E1069" s="82">
        <v>2883</v>
      </c>
      <c r="F1069" s="83">
        <v>1828.9377839916115</v>
      </c>
      <c r="G1069" s="82">
        <v>8.1354439422268161</v>
      </c>
      <c r="H1069" s="82">
        <v>9.9573</v>
      </c>
      <c r="I1069" s="82">
        <v>12.477</v>
      </c>
      <c r="J1069" s="82">
        <v>0.13200000000000001</v>
      </c>
      <c r="K1069" s="82">
        <v>6.6000000000000003E-2</v>
      </c>
      <c r="L1069" s="82">
        <v>-1.2050000000000001</v>
      </c>
      <c r="M1069" s="82">
        <v>3.6354000000000002</v>
      </c>
      <c r="N1069" s="82">
        <v>2.4300000000000002</v>
      </c>
      <c r="O1069" s="82">
        <v>5.6400000000000006</v>
      </c>
      <c r="P1069" s="82">
        <v>9.3140621282290326</v>
      </c>
      <c r="Q1069" s="82">
        <v>5.5</v>
      </c>
      <c r="R1069" s="82">
        <v>5.2</v>
      </c>
      <c r="U1069" s="82">
        <v>1.44</v>
      </c>
      <c r="V1069" s="82">
        <v>1.68</v>
      </c>
      <c r="W1069" s="82">
        <v>5.2176449999999999E-2</v>
      </c>
      <c r="X1069" s="82">
        <v>0</v>
      </c>
      <c r="Y1069" s="82">
        <v>7.05</v>
      </c>
      <c r="AC1069" s="82">
        <v>1.6710341305509527E-2</v>
      </c>
    </row>
    <row r="1070" spans="1:29">
      <c r="A1070" s="82">
        <v>1909</v>
      </c>
      <c r="B1070" s="82" t="s">
        <v>261</v>
      </c>
      <c r="C1070" s="82" t="s">
        <v>262</v>
      </c>
      <c r="D1070" s="82">
        <v>172</v>
      </c>
      <c r="E1070" s="82">
        <v>2914.8</v>
      </c>
      <c r="F1070" s="83">
        <v>1884.3032080027597</v>
      </c>
      <c r="G1070" s="82">
        <v>8.3875598227863364</v>
      </c>
      <c r="H1070" s="82">
        <v>10.1347</v>
      </c>
      <c r="I1070" s="82">
        <v>12.852</v>
      </c>
      <c r="J1070" s="82">
        <v>0.11700000000000001</v>
      </c>
      <c r="K1070" s="82">
        <v>6.5199999999999994E-2</v>
      </c>
      <c r="L1070" s="82">
        <v>-1.1259999999999999</v>
      </c>
      <c r="M1070" s="82">
        <v>3.6713</v>
      </c>
      <c r="N1070" s="82">
        <v>2.5449999999999999</v>
      </c>
      <c r="O1070" s="82">
        <v>6.2869999999999999</v>
      </c>
      <c r="P1070" s="82">
        <v>9.5763507305037781</v>
      </c>
      <c r="Q1070" s="82">
        <v>5</v>
      </c>
      <c r="R1070" s="82">
        <v>4.9000000000000004</v>
      </c>
      <c r="U1070" s="82">
        <v>1.44</v>
      </c>
      <c r="V1070" s="82">
        <v>1.78</v>
      </c>
      <c r="W1070" s="82">
        <v>5.2079760000000003E-2</v>
      </c>
      <c r="X1070" s="82">
        <v>0</v>
      </c>
      <c r="Y1070" s="82">
        <v>7.39</v>
      </c>
      <c r="AC1070" s="82">
        <v>1.8901861476723892E-2</v>
      </c>
    </row>
    <row r="1071" spans="1:29">
      <c r="A1071" s="82">
        <v>1910</v>
      </c>
      <c r="B1071" s="82" t="s">
        <v>261</v>
      </c>
      <c r="C1071" s="82" t="s">
        <v>262</v>
      </c>
      <c r="D1071" s="82">
        <v>172</v>
      </c>
      <c r="E1071" s="82">
        <v>2943.4</v>
      </c>
      <c r="F1071" s="83">
        <v>1906.4479344486176</v>
      </c>
      <c r="G1071" s="82">
        <v>8.4846407396642824</v>
      </c>
      <c r="H1071" s="82">
        <v>10.2928</v>
      </c>
      <c r="I1071" s="82">
        <v>13.315</v>
      </c>
      <c r="J1071" s="82">
        <v>0.107</v>
      </c>
      <c r="K1071" s="82">
        <v>6.5199999999999994E-2</v>
      </c>
      <c r="L1071" s="82">
        <v>-0.96</v>
      </c>
      <c r="M1071" s="82">
        <v>3.8409</v>
      </c>
      <c r="N1071" s="82">
        <v>2.8809999999999998</v>
      </c>
      <c r="O1071" s="82">
        <v>6.6790000000000003</v>
      </c>
      <c r="P1071" s="82">
        <v>10.42483282929572</v>
      </c>
      <c r="Q1071" s="82">
        <v>5.5</v>
      </c>
      <c r="R1071" s="82">
        <v>4.7</v>
      </c>
      <c r="U1071" s="82">
        <v>1.52</v>
      </c>
      <c r="V1071" s="82">
        <v>1.56</v>
      </c>
      <c r="W1071" s="82">
        <v>5.2099040000000006E-2</v>
      </c>
      <c r="X1071" s="82">
        <v>0</v>
      </c>
      <c r="Y1071" s="82">
        <v>7.92</v>
      </c>
      <c r="AC1071" s="82">
        <v>2.8626732236487634E-2</v>
      </c>
    </row>
    <row r="1072" spans="1:29">
      <c r="A1072" s="82">
        <v>1911</v>
      </c>
      <c r="B1072" s="82" t="s">
        <v>261</v>
      </c>
      <c r="C1072" s="82" t="s">
        <v>262</v>
      </c>
      <c r="D1072" s="82">
        <v>172</v>
      </c>
      <c r="E1072" s="82">
        <v>2980</v>
      </c>
      <c r="F1072" s="83">
        <v>1939.1326806212023</v>
      </c>
      <c r="G1072" s="82">
        <v>8.6318924012342961</v>
      </c>
      <c r="H1072" s="82">
        <v>10.469799999999999</v>
      </c>
      <c r="I1072" s="82">
        <v>14.125999999999999</v>
      </c>
      <c r="J1072" s="82">
        <v>0.112</v>
      </c>
      <c r="K1072" s="82">
        <v>6.7699999999999996E-2</v>
      </c>
      <c r="L1072" s="82">
        <v>-1.268</v>
      </c>
      <c r="M1072" s="82">
        <v>4.4450000000000003</v>
      </c>
      <c r="N1072" s="82">
        <v>3.177</v>
      </c>
      <c r="O1072" s="82">
        <v>6.9730000000000008</v>
      </c>
      <c r="P1072" s="82">
        <v>11.162064315013428</v>
      </c>
      <c r="Q1072" s="82">
        <v>4.5</v>
      </c>
      <c r="R1072" s="82">
        <v>4.9000000000000004</v>
      </c>
      <c r="U1072" s="82">
        <v>1.58</v>
      </c>
      <c r="V1072" s="82">
        <v>1.6</v>
      </c>
      <c r="W1072" s="82">
        <v>5.216552E-2</v>
      </c>
      <c r="X1072" s="82">
        <v>0</v>
      </c>
      <c r="Y1072" s="82">
        <v>8.4700000000000006</v>
      </c>
      <c r="AC1072" s="82">
        <v>3.2324922525411873E-2</v>
      </c>
    </row>
    <row r="1073" spans="1:29">
      <c r="A1073" s="82">
        <v>1912</v>
      </c>
      <c r="B1073" s="82" t="s">
        <v>261</v>
      </c>
      <c r="C1073" s="82" t="s">
        <v>262</v>
      </c>
      <c r="D1073" s="82">
        <v>172</v>
      </c>
      <c r="E1073" s="82">
        <v>3015.5</v>
      </c>
      <c r="F1073" s="83">
        <v>2022.4019346230823</v>
      </c>
      <c r="G1073" s="82">
        <v>9.007173778721306</v>
      </c>
      <c r="H1073" s="82">
        <v>10.7712</v>
      </c>
      <c r="I1073" s="82">
        <v>15.237</v>
      </c>
      <c r="J1073" s="82">
        <v>0.115</v>
      </c>
      <c r="K1073" s="82">
        <v>6.93E-2</v>
      </c>
      <c r="L1073" s="82">
        <v>-1.3230000000000002</v>
      </c>
      <c r="M1073" s="82">
        <v>4.7004000000000001</v>
      </c>
      <c r="N1073" s="82">
        <v>3.3769999999999998</v>
      </c>
      <c r="O1073" s="82">
        <v>7.085</v>
      </c>
      <c r="P1073" s="82">
        <v>11.794966513960741</v>
      </c>
      <c r="Q1073" s="82">
        <v>6</v>
      </c>
      <c r="R1073" s="82">
        <v>5</v>
      </c>
      <c r="S1073" s="82">
        <v>7.6332821738252246E-2</v>
      </c>
      <c r="U1073" s="82">
        <v>1.71</v>
      </c>
      <c r="V1073" s="82">
        <v>1.66</v>
      </c>
      <c r="W1073" s="82">
        <v>5.2114799999999996E-2</v>
      </c>
      <c r="X1073" s="82">
        <v>0</v>
      </c>
      <c r="Y1073" s="82">
        <v>9.1300000000000008</v>
      </c>
      <c r="AC1073" s="82">
        <v>2.6846122097375958E-2</v>
      </c>
    </row>
    <row r="1074" spans="1:29">
      <c r="A1074" s="82">
        <v>1913</v>
      </c>
      <c r="B1074" s="82" t="s">
        <v>261</v>
      </c>
      <c r="C1074" s="82" t="s">
        <v>262</v>
      </c>
      <c r="D1074" s="82">
        <v>172</v>
      </c>
      <c r="E1074" s="82">
        <v>3035.8</v>
      </c>
      <c r="F1074" s="83">
        <v>2110.6706309877763</v>
      </c>
      <c r="G1074" s="82">
        <v>9.4065413208508417</v>
      </c>
      <c r="H1074" s="82">
        <v>11.1853</v>
      </c>
      <c r="I1074" s="82">
        <v>15.967000000000001</v>
      </c>
      <c r="J1074" s="82">
        <v>0.12</v>
      </c>
      <c r="K1074" s="82">
        <v>6.93E-2</v>
      </c>
      <c r="L1074" s="82">
        <v>-0.93599999999999994</v>
      </c>
      <c r="M1074" s="82">
        <v>4.9542999999999999</v>
      </c>
      <c r="N1074" s="82">
        <v>4.048</v>
      </c>
      <c r="O1074" s="82">
        <v>7.32</v>
      </c>
      <c r="P1074" s="82">
        <v>12.405523557712398</v>
      </c>
      <c r="Q1074" s="82">
        <v>5.5</v>
      </c>
      <c r="R1074" s="82">
        <v>5.0999999999999996</v>
      </c>
      <c r="S1074" s="82">
        <v>7.2528677315750079E-2</v>
      </c>
      <c r="U1074" s="82">
        <v>1.81</v>
      </c>
      <c r="V1074" s="82">
        <v>1.85</v>
      </c>
      <c r="W1074" s="82">
        <v>5.2212679999999997E-2</v>
      </c>
      <c r="X1074" s="82">
        <v>0</v>
      </c>
      <c r="Y1074" s="82">
        <v>9.3559999999999999</v>
      </c>
      <c r="AC1074" s="82">
        <v>2.1093381647938256E-2</v>
      </c>
    </row>
    <row r="1075" spans="1:29">
      <c r="A1075" s="82">
        <v>1914</v>
      </c>
      <c r="B1075" s="82" t="s">
        <v>261</v>
      </c>
      <c r="C1075" s="82" t="s">
        <v>262</v>
      </c>
      <c r="D1075" s="82">
        <v>172</v>
      </c>
      <c r="E1075" s="82">
        <v>3069.5</v>
      </c>
      <c r="F1075" s="83">
        <v>2000.6170979364556</v>
      </c>
      <c r="G1075" s="82">
        <v>8.914194872415667</v>
      </c>
      <c r="H1075" s="82">
        <v>10.3131</v>
      </c>
      <c r="I1075" s="82">
        <v>15.746</v>
      </c>
      <c r="J1075" s="82">
        <v>0.13200000000000001</v>
      </c>
      <c r="K1075" s="82">
        <v>6.93E-2</v>
      </c>
      <c r="L1075" s="82">
        <v>-0.98</v>
      </c>
      <c r="M1075" s="82">
        <v>3.802</v>
      </c>
      <c r="N1075" s="82">
        <v>2.8519999999999999</v>
      </c>
      <c r="O1075" s="82">
        <v>7.8170000000000002</v>
      </c>
      <c r="P1075" s="82">
        <v>12.961839881400856</v>
      </c>
      <c r="Q1075" s="82">
        <v>6</v>
      </c>
      <c r="R1075" s="82">
        <v>4.7368421052631584</v>
      </c>
      <c r="S1075" s="82">
        <v>7.2283584031875486E-2</v>
      </c>
      <c r="T1075" s="82">
        <v>0.10872395419876416</v>
      </c>
      <c r="U1075" s="82">
        <v>1.68</v>
      </c>
      <c r="V1075" s="82">
        <v>1.86</v>
      </c>
      <c r="W1075" s="82">
        <v>5.8811999999999996E-2</v>
      </c>
      <c r="X1075" s="82">
        <v>0</v>
      </c>
      <c r="Y1075" s="82">
        <v>9.64</v>
      </c>
      <c r="AC1075" s="82">
        <v>2.2463081754947233E-2</v>
      </c>
    </row>
    <row r="1076" spans="1:29">
      <c r="A1076" s="82">
        <v>1915</v>
      </c>
      <c r="B1076" s="82" t="s">
        <v>261</v>
      </c>
      <c r="C1076" s="82" t="s">
        <v>262</v>
      </c>
      <c r="D1076" s="82">
        <v>172</v>
      </c>
      <c r="E1076" s="82">
        <v>3096.3</v>
      </c>
      <c r="F1076" s="83">
        <v>1881.6775867661368</v>
      </c>
      <c r="G1076" s="82">
        <v>8.3722035780797484</v>
      </c>
      <c r="H1076" s="82">
        <v>10.2928</v>
      </c>
      <c r="I1076" s="82">
        <v>17.282</v>
      </c>
      <c r="J1076" s="82">
        <v>0.11899999999999999</v>
      </c>
      <c r="K1076" s="82">
        <v>8.3400000000000002E-2</v>
      </c>
      <c r="L1076" s="82">
        <v>-3.2250000000000001</v>
      </c>
      <c r="M1076" s="82">
        <v>5.7839999999999998</v>
      </c>
      <c r="N1076" s="82">
        <v>2.665</v>
      </c>
      <c r="O1076" s="82">
        <v>9.5560000000000009</v>
      </c>
      <c r="P1076" s="82">
        <v>13.812360394102855</v>
      </c>
      <c r="Q1076" s="82">
        <v>5.5</v>
      </c>
      <c r="R1076" s="82">
        <v>6.1224489795918364</v>
      </c>
      <c r="S1076" s="82">
        <v>7.3286020672954588E-2</v>
      </c>
      <c r="T1076" s="82">
        <v>0.10380682903119413</v>
      </c>
      <c r="U1076" s="82">
        <v>1.94</v>
      </c>
      <c r="V1076" s="82">
        <v>1.99</v>
      </c>
      <c r="W1076" s="82">
        <v>7.2098599999999999E-2</v>
      </c>
      <c r="X1076" s="82">
        <v>0</v>
      </c>
      <c r="Y1076" s="82">
        <v>10.07</v>
      </c>
      <c r="AC1076" s="82">
        <v>2.5613392001067881E-2</v>
      </c>
    </row>
    <row r="1077" spans="1:29">
      <c r="A1077" s="82">
        <v>1916</v>
      </c>
      <c r="B1077" s="82" t="s">
        <v>261</v>
      </c>
      <c r="C1077" s="82" t="s">
        <v>262</v>
      </c>
      <c r="D1077" s="82">
        <v>172</v>
      </c>
      <c r="E1077" s="82">
        <v>3114.2</v>
      </c>
      <c r="F1077" s="83">
        <v>1893.0370370370372</v>
      </c>
      <c r="G1077" s="82">
        <v>8.4277384904432964</v>
      </c>
      <c r="H1077" s="82">
        <v>10.7477</v>
      </c>
      <c r="I1077" s="82">
        <v>24.277000000000001</v>
      </c>
      <c r="J1077" s="82">
        <v>0.121</v>
      </c>
      <c r="K1077" s="82">
        <v>0.1106</v>
      </c>
      <c r="L1077" s="82">
        <v>-4.649</v>
      </c>
      <c r="M1077" s="82">
        <v>9.6280000000000001</v>
      </c>
      <c r="N1077" s="82">
        <v>5.1059999999999999</v>
      </c>
      <c r="O1077" s="82">
        <v>13.382999999999999</v>
      </c>
      <c r="P1077" s="82">
        <v>15.775925477847514</v>
      </c>
      <c r="Q1077" s="82">
        <v>5</v>
      </c>
      <c r="R1077" s="82">
        <v>6.25</v>
      </c>
      <c r="S1077" s="82">
        <v>0.12703743892996269</v>
      </c>
      <c r="T1077" s="82">
        <v>8.1353390891715546E-2</v>
      </c>
      <c r="U1077" s="82">
        <v>3.04</v>
      </c>
      <c r="V1077" s="82">
        <v>2.68</v>
      </c>
      <c r="W1077" s="82">
        <v>7.3954499999999992E-2</v>
      </c>
      <c r="X1077" s="82">
        <v>0</v>
      </c>
      <c r="Y1077" s="82">
        <v>11.89</v>
      </c>
      <c r="AC1077" s="82">
        <v>2.5339451979666083E-2</v>
      </c>
    </row>
    <row r="1078" spans="1:29">
      <c r="A1078" s="82">
        <v>1917</v>
      </c>
      <c r="B1078" s="82" t="s">
        <v>261</v>
      </c>
      <c r="C1078" s="82" t="s">
        <v>262</v>
      </c>
      <c r="D1078" s="82">
        <v>172</v>
      </c>
      <c r="E1078" s="82">
        <v>3134.3</v>
      </c>
      <c r="F1078" s="83">
        <v>1580.8889244558254</v>
      </c>
      <c r="G1078" s="82">
        <v>7.0250612342306367</v>
      </c>
      <c r="H1078" s="82">
        <v>9.3520000000000003</v>
      </c>
      <c r="I1078" s="82">
        <v>37.656999999999996</v>
      </c>
      <c r="J1078" s="82">
        <v>0.113</v>
      </c>
      <c r="K1078" s="82">
        <v>0.21540000000000001</v>
      </c>
      <c r="L1078" s="82">
        <v>-7.9229999999999992</v>
      </c>
      <c r="M1078" s="82">
        <v>12.319000000000001</v>
      </c>
      <c r="N1078" s="82">
        <v>4.4489999999999998</v>
      </c>
      <c r="O1078" s="82">
        <v>22.344999999999999</v>
      </c>
      <c r="P1078" s="82">
        <v>22.587299999999999</v>
      </c>
      <c r="Q1078" s="82">
        <v>5</v>
      </c>
      <c r="R1078" s="82">
        <v>8.1081081081081088</v>
      </c>
      <c r="S1078" s="82">
        <v>0.15127048870527091</v>
      </c>
      <c r="T1078" s="82">
        <v>6.3865269508781797E-2</v>
      </c>
      <c r="U1078" s="82">
        <v>4.4000000000000004</v>
      </c>
      <c r="V1078" s="82">
        <v>4.88</v>
      </c>
      <c r="W1078" s="82">
        <v>6.4019499999999993E-2</v>
      </c>
      <c r="X1078" s="82">
        <v>0</v>
      </c>
      <c r="Y1078" s="82">
        <v>17.95</v>
      </c>
      <c r="AC1078" s="82">
        <v>2.7257032129478651E-2</v>
      </c>
    </row>
    <row r="1079" spans="1:29">
      <c r="A1079" s="82">
        <v>1918</v>
      </c>
      <c r="B1079" s="82" t="s">
        <v>261</v>
      </c>
      <c r="C1079" s="82" t="s">
        <v>262</v>
      </c>
      <c r="D1079" s="82">
        <v>172</v>
      </c>
      <c r="E1079" s="82">
        <v>3115.3</v>
      </c>
      <c r="F1079" s="83">
        <v>1369.8016</v>
      </c>
      <c r="G1079" s="82">
        <v>6.0906442618106258</v>
      </c>
      <c r="H1079" s="82">
        <v>7.1635999999999997</v>
      </c>
      <c r="I1079" s="82">
        <v>54.02</v>
      </c>
      <c r="J1079" s="82">
        <v>0.10299999999999999</v>
      </c>
      <c r="K1079" s="82">
        <v>0.73540000000000005</v>
      </c>
      <c r="L1079" s="82">
        <v>-3.15</v>
      </c>
      <c r="M1079" s="82">
        <v>5.0460000000000003</v>
      </c>
      <c r="N1079" s="82">
        <v>2.2690000000000001</v>
      </c>
      <c r="O1079" s="82">
        <v>40.46</v>
      </c>
      <c r="P1079" s="82">
        <v>40.741900000000001</v>
      </c>
      <c r="Q1079" s="82">
        <v>5</v>
      </c>
      <c r="R1079" s="82">
        <v>6.666666666666667</v>
      </c>
      <c r="S1079" s="82">
        <v>0.19349822012164347</v>
      </c>
      <c r="T1079" s="82">
        <v>0.19403924472417625</v>
      </c>
      <c r="U1079" s="82">
        <v>4.7</v>
      </c>
      <c r="V1079" s="82">
        <v>10.85</v>
      </c>
      <c r="W1079" s="82">
        <v>8.8367899999999999E-2</v>
      </c>
      <c r="X1079" s="82">
        <v>0</v>
      </c>
      <c r="Y1079" s="82">
        <v>27.43</v>
      </c>
      <c r="AC1079" s="82">
        <v>3.0407342375599299E-2</v>
      </c>
    </row>
    <row r="1080" spans="1:29">
      <c r="A1080" s="82">
        <v>1919</v>
      </c>
      <c r="B1080" s="82" t="s">
        <v>261</v>
      </c>
      <c r="C1080" s="82" t="s">
        <v>262</v>
      </c>
      <c r="D1080" s="82">
        <v>172</v>
      </c>
      <c r="E1080" s="82">
        <v>3118</v>
      </c>
      <c r="F1080" s="83">
        <v>1658.2293872313121</v>
      </c>
      <c r="G1080" s="82">
        <v>7.3675265271391863</v>
      </c>
      <c r="H1080" s="82">
        <v>8.9948999999999995</v>
      </c>
      <c r="I1080" s="82">
        <v>85.8</v>
      </c>
      <c r="J1080" s="82">
        <v>0.10100000000000001</v>
      </c>
      <c r="K1080" s="82">
        <v>0.65200000000000002</v>
      </c>
      <c r="L1080" s="82">
        <v>-16.593</v>
      </c>
      <c r="M1080" s="82">
        <v>25.099</v>
      </c>
      <c r="N1080" s="82">
        <v>8.8040000000000003</v>
      </c>
      <c r="O1080" s="82">
        <v>44.85</v>
      </c>
      <c r="P1080" s="82">
        <v>48.789200000000001</v>
      </c>
      <c r="Q1080" s="82">
        <v>7</v>
      </c>
      <c r="R1080" s="82">
        <v>7.8260869565217401</v>
      </c>
      <c r="S1080" s="82">
        <v>0.20576220683658505</v>
      </c>
      <c r="T1080" s="82">
        <v>0.21398676219147619</v>
      </c>
      <c r="U1080" s="82">
        <v>10.39</v>
      </c>
      <c r="V1080" s="82">
        <v>16.82</v>
      </c>
      <c r="W1080" s="82">
        <v>0.28237499999999999</v>
      </c>
      <c r="X1080" s="82">
        <v>0</v>
      </c>
      <c r="Y1080" s="82">
        <v>41.441000000000003</v>
      </c>
      <c r="AC1080" s="82">
        <v>4.0543123167465729E-2</v>
      </c>
    </row>
    <row r="1081" spans="1:29">
      <c r="A1081" s="82">
        <v>1920</v>
      </c>
      <c r="B1081" s="82" t="s">
        <v>261</v>
      </c>
      <c r="C1081" s="82" t="s">
        <v>262</v>
      </c>
      <c r="D1081" s="82">
        <v>172</v>
      </c>
      <c r="E1081" s="82">
        <v>3147.6</v>
      </c>
      <c r="F1081" s="83">
        <v>1845.5298436003832</v>
      </c>
      <c r="G1081" s="82">
        <v>8.2065454588134799</v>
      </c>
      <c r="H1081" s="82">
        <v>9.3171999999999997</v>
      </c>
      <c r="I1081" s="82">
        <v>136.661</v>
      </c>
      <c r="J1081" s="82">
        <v>0.114</v>
      </c>
      <c r="K1081" s="82">
        <v>0.65200000000000002</v>
      </c>
      <c r="L1081" s="82">
        <v>-7.3</v>
      </c>
      <c r="M1081" s="82">
        <v>36.265000000000001</v>
      </c>
      <c r="N1081" s="82">
        <v>29.263999999999999</v>
      </c>
      <c r="O1081" s="82">
        <v>49.13</v>
      </c>
      <c r="P1081" s="82">
        <v>59.920200000000008</v>
      </c>
      <c r="Q1081" s="82">
        <v>9</v>
      </c>
      <c r="R1081" s="82">
        <v>10.344827586206897</v>
      </c>
      <c r="S1081" s="82">
        <v>0.22183814945484004</v>
      </c>
      <c r="T1081" s="82">
        <v>0.14167172785213045</v>
      </c>
      <c r="U1081" s="82">
        <v>17.34</v>
      </c>
      <c r="V1081" s="82">
        <v>20.9</v>
      </c>
      <c r="W1081" s="82">
        <v>0.31042374999999994</v>
      </c>
      <c r="X1081" s="82">
        <v>0</v>
      </c>
      <c r="Y1081" s="82">
        <v>50.857100000000003</v>
      </c>
      <c r="AC1081" s="82">
        <v>4.7802533734613302E-2</v>
      </c>
    </row>
    <row r="1082" spans="1:29">
      <c r="A1082" s="82">
        <v>1921</v>
      </c>
      <c r="B1082" s="82" t="s">
        <v>261</v>
      </c>
      <c r="C1082" s="82" t="s">
        <v>262</v>
      </c>
      <c r="D1082" s="82">
        <v>172</v>
      </c>
      <c r="E1082" s="82">
        <v>3193.2</v>
      </c>
      <c r="F1082" s="83">
        <v>1884.4526813880127</v>
      </c>
      <c r="G1082" s="82">
        <v>8.3816697563235341</v>
      </c>
      <c r="H1082" s="82">
        <v>9.6335999999999995</v>
      </c>
      <c r="I1082" s="82">
        <v>161.047</v>
      </c>
      <c r="J1082" s="82">
        <v>0.106</v>
      </c>
      <c r="K1082" s="82">
        <v>0.81130000000000002</v>
      </c>
      <c r="L1082" s="82">
        <v>-2.44</v>
      </c>
      <c r="M1082" s="82">
        <v>35.856999999999999</v>
      </c>
      <c r="N1082" s="82">
        <v>33.893999999999998</v>
      </c>
      <c r="O1082" s="82">
        <v>41.879999999999995</v>
      </c>
      <c r="P1082" s="82">
        <v>54.761199999999995</v>
      </c>
      <c r="Q1082" s="82">
        <v>9</v>
      </c>
      <c r="R1082" s="82">
        <v>7.4</v>
      </c>
      <c r="S1082" s="82">
        <v>0.15991621289360189</v>
      </c>
      <c r="T1082" s="82">
        <v>0.12007652410192533</v>
      </c>
      <c r="U1082" s="82">
        <v>22.83</v>
      </c>
      <c r="V1082" s="82">
        <v>27</v>
      </c>
      <c r="W1082" s="82">
        <v>0.57935399999999992</v>
      </c>
      <c r="X1082" s="82">
        <v>1</v>
      </c>
      <c r="Y1082" s="82">
        <v>53.350200000000001</v>
      </c>
      <c r="AC1082" s="82">
        <v>5.3966184216153706E-2</v>
      </c>
    </row>
    <row r="1083" spans="1:29">
      <c r="A1083" s="82">
        <v>1922</v>
      </c>
      <c r="B1083" s="82" t="s">
        <v>261</v>
      </c>
      <c r="C1083" s="82" t="s">
        <v>262</v>
      </c>
      <c r="D1083" s="82">
        <v>172</v>
      </c>
      <c r="E1083" s="82">
        <v>3227.8</v>
      </c>
      <c r="F1083" s="83">
        <v>2058.0143302180691</v>
      </c>
      <c r="G1083" s="82">
        <v>9.1611569448202363</v>
      </c>
      <c r="H1083" s="82">
        <v>10.5756</v>
      </c>
      <c r="I1083" s="82">
        <v>176.89500000000001</v>
      </c>
      <c r="J1083" s="82">
        <v>0.11899999999999999</v>
      </c>
      <c r="K1083" s="82">
        <v>0.79069999999999996</v>
      </c>
      <c r="L1083" s="82">
        <v>4.67</v>
      </c>
      <c r="M1083" s="82">
        <v>39.698999999999998</v>
      </c>
      <c r="N1083" s="82">
        <v>44.676000000000002</v>
      </c>
      <c r="O1083" s="82">
        <v>55.36</v>
      </c>
      <c r="P1083" s="82">
        <v>70.499000000000009</v>
      </c>
      <c r="Q1083" s="82">
        <v>8</v>
      </c>
      <c r="R1083" s="82">
        <v>6.9</v>
      </c>
      <c r="S1083" s="82">
        <v>0.13948023851408603</v>
      </c>
      <c r="T1083" s="82">
        <v>0.10615872082670277</v>
      </c>
      <c r="U1083" s="82">
        <v>26.69</v>
      </c>
      <c r="V1083" s="82">
        <v>25.6</v>
      </c>
      <c r="W1083" s="82">
        <v>0.42066540000000002</v>
      </c>
      <c r="X1083" s="82">
        <v>0</v>
      </c>
      <c r="Y1083" s="82">
        <v>57.933599999999998</v>
      </c>
      <c r="AC1083" s="82">
        <v>6.1636504815403975E-2</v>
      </c>
    </row>
    <row r="1084" spans="1:29">
      <c r="A1084" s="82">
        <v>1923</v>
      </c>
      <c r="B1084" s="82" t="s">
        <v>261</v>
      </c>
      <c r="C1084" s="82" t="s">
        <v>262</v>
      </c>
      <c r="D1084" s="82">
        <v>172</v>
      </c>
      <c r="E1084" s="82">
        <v>3258.6</v>
      </c>
      <c r="F1084" s="83">
        <v>2186.799259944496</v>
      </c>
      <c r="G1084" s="82">
        <v>9.7426958282635319</v>
      </c>
      <c r="H1084" s="82">
        <v>11.279400000000001</v>
      </c>
      <c r="I1084" s="82">
        <v>189.90799999999999</v>
      </c>
      <c r="J1084" s="82">
        <v>0.13800000000000001</v>
      </c>
      <c r="K1084" s="82">
        <v>0.79730000000000001</v>
      </c>
      <c r="L1084" s="82">
        <v>-2.35</v>
      </c>
      <c r="M1084" s="82">
        <v>46.003</v>
      </c>
      <c r="N1084" s="82">
        <v>43.924999999999997</v>
      </c>
      <c r="O1084" s="82">
        <v>61.46</v>
      </c>
      <c r="P1084" s="82">
        <v>78.847000000000008</v>
      </c>
      <c r="Q1084" s="82">
        <v>10</v>
      </c>
      <c r="R1084" s="82">
        <v>8</v>
      </c>
      <c r="S1084" s="82">
        <v>0.14381992288983991</v>
      </c>
      <c r="T1084" s="82">
        <v>0.12717723615936541</v>
      </c>
      <c r="U1084" s="82">
        <v>30.63</v>
      </c>
      <c r="V1084" s="82">
        <v>35</v>
      </c>
      <c r="W1084" s="82">
        <v>0.38364299999999996</v>
      </c>
      <c r="X1084" s="82">
        <v>0</v>
      </c>
      <c r="Y1084" s="82">
        <v>64.909099999999995</v>
      </c>
      <c r="AC1084" s="82">
        <v>6.9580765436056041E-2</v>
      </c>
    </row>
    <row r="1085" spans="1:29">
      <c r="A1085" s="82">
        <v>1924</v>
      </c>
      <c r="B1085" s="82" t="s">
        <v>261</v>
      </c>
      <c r="C1085" s="82" t="s">
        <v>262</v>
      </c>
      <c r="D1085" s="82">
        <v>172</v>
      </c>
      <c r="E1085" s="82">
        <v>3286.2</v>
      </c>
      <c r="F1085" s="83">
        <v>2224.0437041564792</v>
      </c>
      <c r="G1085" s="82">
        <v>9.9079332284967432</v>
      </c>
      <c r="H1085" s="82">
        <v>11.261200000000001</v>
      </c>
      <c r="I1085" s="82">
        <v>201.233</v>
      </c>
      <c r="J1085" s="82">
        <v>0.14099999999999999</v>
      </c>
      <c r="K1085" s="82">
        <v>0.81130000000000002</v>
      </c>
      <c r="L1085" s="82">
        <v>1.69</v>
      </c>
      <c r="M1085" s="82">
        <v>47.155000000000001</v>
      </c>
      <c r="N1085" s="82">
        <v>49.706000000000003</v>
      </c>
      <c r="O1085" s="82">
        <v>67.02000000000001</v>
      </c>
      <c r="P1085" s="82">
        <v>86.971000000000018</v>
      </c>
      <c r="Q1085" s="82">
        <v>9</v>
      </c>
      <c r="R1085" s="82">
        <v>8.6</v>
      </c>
      <c r="S1085" s="82">
        <v>0.13448372075830611</v>
      </c>
      <c r="T1085" s="82">
        <v>0.11327151122602472</v>
      </c>
      <c r="U1085" s="82">
        <v>31.58</v>
      </c>
      <c r="V1085" s="82">
        <v>31.5</v>
      </c>
      <c r="W1085" s="82">
        <v>0.42585839999999997</v>
      </c>
      <c r="X1085" s="82">
        <v>0</v>
      </c>
      <c r="Y1085" s="82">
        <v>67.250900000000001</v>
      </c>
      <c r="AC1085" s="82">
        <v>7.7114116024605411E-2</v>
      </c>
    </row>
    <row r="1086" spans="1:29">
      <c r="A1086" s="82">
        <v>1925</v>
      </c>
      <c r="B1086" s="82" t="s">
        <v>261</v>
      </c>
      <c r="C1086" s="82" t="s">
        <v>262</v>
      </c>
      <c r="D1086" s="82">
        <v>172</v>
      </c>
      <c r="E1086" s="82">
        <v>3322.1</v>
      </c>
      <c r="F1086" s="83">
        <v>2328.1949152542375</v>
      </c>
      <c r="G1086" s="82">
        <v>10.376509051564184</v>
      </c>
      <c r="H1086" s="82">
        <v>11.313499999999999</v>
      </c>
      <c r="I1086" s="82">
        <v>216.96600000000001</v>
      </c>
      <c r="J1086" s="82">
        <v>0.13100000000000001</v>
      </c>
      <c r="K1086" s="82">
        <v>0.84599999999999997</v>
      </c>
      <c r="L1086" s="82">
        <v>0.36</v>
      </c>
      <c r="M1086" s="82">
        <v>55.195</v>
      </c>
      <c r="N1086" s="82">
        <v>55.734999999999999</v>
      </c>
      <c r="O1086" s="82">
        <v>67.64</v>
      </c>
      <c r="P1086" s="82">
        <v>90.821000000000012</v>
      </c>
      <c r="Q1086" s="82">
        <v>7.5</v>
      </c>
      <c r="R1086" s="82">
        <v>7</v>
      </c>
      <c r="S1086" s="82">
        <v>0.13583415524749146</v>
      </c>
      <c r="T1086" s="82">
        <v>0.11408721013838138</v>
      </c>
      <c r="U1086" s="82">
        <v>33.159999999999997</v>
      </c>
      <c r="V1086" s="82">
        <v>39.5</v>
      </c>
      <c r="W1086" s="82">
        <v>0.3992888</v>
      </c>
      <c r="X1086" s="82">
        <v>0</v>
      </c>
      <c r="Y1086" s="82">
        <v>69.11</v>
      </c>
      <c r="AC1086" s="82">
        <v>0.13464152051898248</v>
      </c>
    </row>
    <row r="1087" spans="1:29">
      <c r="A1087" s="82">
        <v>1926</v>
      </c>
      <c r="B1087" s="82" t="s">
        <v>261</v>
      </c>
      <c r="C1087" s="82" t="s">
        <v>262</v>
      </c>
      <c r="D1087" s="82">
        <v>172</v>
      </c>
      <c r="E1087" s="82">
        <v>3355.2</v>
      </c>
      <c r="F1087" s="83">
        <v>2391.8089248277929</v>
      </c>
      <c r="G1087" s="82">
        <v>10.665332667757943</v>
      </c>
      <c r="H1087" s="82">
        <v>11.977499999999999</v>
      </c>
      <c r="I1087" s="82">
        <v>226.32499999999999</v>
      </c>
      <c r="J1087" s="82">
        <v>0.151</v>
      </c>
      <c r="K1087" s="82">
        <v>0.82530000000000003</v>
      </c>
      <c r="L1087" s="82">
        <v>-0.52</v>
      </c>
      <c r="M1087" s="82">
        <v>56.677</v>
      </c>
      <c r="N1087" s="82">
        <v>56.365000000000002</v>
      </c>
      <c r="O1087" s="82">
        <v>74.02000000000001</v>
      </c>
      <c r="P1087" s="82">
        <v>100.08400000000002</v>
      </c>
      <c r="Q1087" s="82">
        <v>7.5</v>
      </c>
      <c r="R1087" s="82">
        <v>6.7</v>
      </c>
      <c r="S1087" s="82">
        <v>0.17916933093032619</v>
      </c>
      <c r="T1087" s="82">
        <v>0.12578382925777468</v>
      </c>
      <c r="U1087" s="82">
        <v>34.24</v>
      </c>
      <c r="V1087" s="82">
        <v>40.799999999999997</v>
      </c>
      <c r="W1087" s="82">
        <v>0.39688530000000005</v>
      </c>
      <c r="X1087" s="82">
        <v>0</v>
      </c>
      <c r="Y1087" s="82">
        <v>80.901200000000003</v>
      </c>
      <c r="AC1087" s="82">
        <v>0.19737378541999362</v>
      </c>
    </row>
    <row r="1088" spans="1:29">
      <c r="A1088" s="82">
        <v>1927</v>
      </c>
      <c r="B1088" s="82" t="s">
        <v>261</v>
      </c>
      <c r="C1088" s="82" t="s">
        <v>262</v>
      </c>
      <c r="D1088" s="82">
        <v>172</v>
      </c>
      <c r="E1088" s="82">
        <v>3380.6</v>
      </c>
      <c r="F1088" s="83">
        <v>2557.1175771971498</v>
      </c>
      <c r="G1088" s="82">
        <v>11.404536008839418</v>
      </c>
      <c r="H1088" s="82">
        <v>12.5359</v>
      </c>
      <c r="I1088" s="82">
        <v>253.279</v>
      </c>
      <c r="J1088" s="82">
        <v>0.153</v>
      </c>
      <c r="K1088" s="82">
        <v>0.83940000000000003</v>
      </c>
      <c r="L1088" s="82">
        <v>-0.99</v>
      </c>
      <c r="M1088" s="82">
        <v>63.859000000000002</v>
      </c>
      <c r="N1088" s="82">
        <v>63.244</v>
      </c>
      <c r="O1088" s="82">
        <v>84.82</v>
      </c>
      <c r="P1088" s="82">
        <v>119.56</v>
      </c>
      <c r="Q1088" s="82">
        <v>6</v>
      </c>
      <c r="R1088" s="82">
        <v>6.2</v>
      </c>
      <c r="S1088" s="82">
        <v>0.28126531763448764</v>
      </c>
      <c r="T1088" s="82">
        <v>0.10640452592341954</v>
      </c>
      <c r="U1088" s="82">
        <v>39.08</v>
      </c>
      <c r="V1088" s="82">
        <v>39.9</v>
      </c>
      <c r="W1088" s="82">
        <v>0.39885229999999999</v>
      </c>
      <c r="X1088" s="82">
        <v>0</v>
      </c>
      <c r="Y1088" s="82">
        <v>95.98</v>
      </c>
      <c r="Z1088" s="82">
        <v>51.301000000000002</v>
      </c>
      <c r="AC1088" s="82">
        <v>0.38611846016583068</v>
      </c>
    </row>
    <row r="1089" spans="1:29">
      <c r="A1089" s="82">
        <v>1928</v>
      </c>
      <c r="B1089" s="82" t="s">
        <v>261</v>
      </c>
      <c r="C1089" s="82" t="s">
        <v>262</v>
      </c>
      <c r="D1089" s="82">
        <v>172</v>
      </c>
      <c r="E1089" s="82">
        <v>3412.1</v>
      </c>
      <c r="F1089" s="83">
        <v>2707.2352767962311</v>
      </c>
      <c r="G1089" s="82">
        <v>12.082104011578016</v>
      </c>
      <c r="H1089" s="82">
        <v>13.676600000000001</v>
      </c>
      <c r="I1089" s="82">
        <v>273.40499999999997</v>
      </c>
      <c r="J1089" s="82">
        <v>0.19500000000000001</v>
      </c>
      <c r="K1089" s="82">
        <v>0.86</v>
      </c>
      <c r="L1089" s="82">
        <v>-18.22</v>
      </c>
      <c r="M1089" s="82">
        <v>80.129000000000005</v>
      </c>
      <c r="N1089" s="82">
        <v>62.453000000000003</v>
      </c>
      <c r="O1089" s="82">
        <v>88.8</v>
      </c>
      <c r="P1089" s="82">
        <v>130.73000000000002</v>
      </c>
      <c r="Q1089" s="82">
        <v>7</v>
      </c>
      <c r="R1089" s="82">
        <v>7.2</v>
      </c>
      <c r="S1089" s="82">
        <v>0.31359221468036641</v>
      </c>
      <c r="T1089" s="82">
        <v>0.10751815072877234</v>
      </c>
      <c r="U1089" s="82">
        <v>44.76</v>
      </c>
      <c r="V1089" s="82">
        <v>50.4</v>
      </c>
      <c r="W1089" s="82">
        <v>0.39640949999999997</v>
      </c>
      <c r="X1089" s="82">
        <v>0</v>
      </c>
      <c r="Y1089" s="82">
        <v>117.5775</v>
      </c>
      <c r="Z1089" s="82">
        <v>64.564999999999998</v>
      </c>
      <c r="AC1089" s="82">
        <v>0.44474162474581486</v>
      </c>
    </row>
    <row r="1090" spans="1:29">
      <c r="A1090" s="82">
        <v>1929</v>
      </c>
      <c r="B1090" s="82" t="s">
        <v>261</v>
      </c>
      <c r="C1090" s="82" t="s">
        <v>262</v>
      </c>
      <c r="D1090" s="82">
        <v>172</v>
      </c>
      <c r="E1090" s="82">
        <v>3435.3</v>
      </c>
      <c r="F1090" s="83">
        <v>2716.8177570093453</v>
      </c>
      <c r="G1090" s="82">
        <v>12.129434902796948</v>
      </c>
      <c r="H1090" s="82">
        <v>13.399900000000001</v>
      </c>
      <c r="I1090" s="82">
        <v>265.20499999999998</v>
      </c>
      <c r="J1090" s="82">
        <v>0.16500000000000001</v>
      </c>
      <c r="K1090" s="82">
        <v>0.85340000000000005</v>
      </c>
      <c r="L1090" s="82">
        <v>-6.25</v>
      </c>
      <c r="M1090" s="82">
        <v>70.013999999999996</v>
      </c>
      <c r="N1090" s="82">
        <v>64.296999999999997</v>
      </c>
      <c r="O1090" s="82">
        <v>88.81</v>
      </c>
      <c r="P1090" s="82">
        <v>133.85000000000002</v>
      </c>
      <c r="Q1090" s="82">
        <v>7</v>
      </c>
      <c r="R1090" s="82">
        <v>7.5</v>
      </c>
      <c r="S1090" s="82">
        <v>0.24659529936117203</v>
      </c>
      <c r="T1090" s="82">
        <v>0.11400978788885439</v>
      </c>
      <c r="U1090" s="82">
        <v>43.02</v>
      </c>
      <c r="V1090" s="82">
        <v>45.1</v>
      </c>
      <c r="W1090" s="82">
        <v>0.3996519</v>
      </c>
      <c r="X1090" s="82">
        <v>0</v>
      </c>
      <c r="Y1090" s="82">
        <v>121.4606</v>
      </c>
      <c r="Z1090" s="82">
        <v>69.113</v>
      </c>
      <c r="AC1090" s="82">
        <v>0.48312747024474145</v>
      </c>
    </row>
    <row r="1091" spans="1:29">
      <c r="A1091" s="82">
        <v>1930</v>
      </c>
      <c r="B1091" s="82" t="s">
        <v>261</v>
      </c>
      <c r="C1091" s="82" t="s">
        <v>262</v>
      </c>
      <c r="D1091" s="82">
        <v>172</v>
      </c>
      <c r="E1091" s="82">
        <v>3462.7</v>
      </c>
      <c r="F1091" s="83">
        <v>2665.633806900551</v>
      </c>
      <c r="G1091" s="82">
        <v>11.895094401384096</v>
      </c>
      <c r="H1091" s="82">
        <v>12.446300000000001</v>
      </c>
      <c r="I1091" s="82">
        <v>240.11199999999999</v>
      </c>
      <c r="J1091" s="82">
        <v>0.13800000000000001</v>
      </c>
      <c r="K1091" s="82">
        <v>0.78410000000000002</v>
      </c>
      <c r="L1091" s="82">
        <v>0.98</v>
      </c>
      <c r="M1091" s="82">
        <v>52.476999999999997</v>
      </c>
      <c r="N1091" s="82">
        <v>53.454000000000001</v>
      </c>
      <c r="O1091" s="82">
        <v>89.98</v>
      </c>
      <c r="P1091" s="82">
        <v>138.19999999999999</v>
      </c>
      <c r="Q1091" s="82">
        <v>6</v>
      </c>
      <c r="R1091" s="82">
        <v>7.1</v>
      </c>
      <c r="S1091" s="82">
        <v>0.22658777176515804</v>
      </c>
      <c r="T1091" s="82">
        <v>0.12731964473275409</v>
      </c>
      <c r="U1091" s="82">
        <v>42.75</v>
      </c>
      <c r="V1091" s="82">
        <v>47.4</v>
      </c>
      <c r="W1091" s="82">
        <v>0.39679530000000002</v>
      </c>
      <c r="X1091" s="82">
        <v>0</v>
      </c>
      <c r="Y1091" s="82">
        <v>119.6704</v>
      </c>
      <c r="Z1091" s="82">
        <v>80.188000000000002</v>
      </c>
      <c r="AC1091" s="82">
        <v>0.38594724765245453</v>
      </c>
    </row>
    <row r="1092" spans="1:29">
      <c r="A1092" s="82">
        <v>1931</v>
      </c>
      <c r="B1092" s="82" t="s">
        <v>261</v>
      </c>
      <c r="C1092" s="82" t="s">
        <v>262</v>
      </c>
      <c r="D1092" s="82">
        <v>172</v>
      </c>
      <c r="E1092" s="82">
        <v>3489.6</v>
      </c>
      <c r="F1092" s="83">
        <v>2580.597238204833</v>
      </c>
      <c r="G1092" s="82">
        <v>11.512555620576849</v>
      </c>
      <c r="H1092" s="82">
        <v>11.570600000000001</v>
      </c>
      <c r="I1092" s="82">
        <v>213.148</v>
      </c>
      <c r="J1092" s="82">
        <v>0.108</v>
      </c>
      <c r="K1092" s="82">
        <v>0.72130000000000005</v>
      </c>
      <c r="L1092" s="82">
        <v>9.39</v>
      </c>
      <c r="M1092" s="82">
        <v>34.646999999999998</v>
      </c>
      <c r="N1092" s="82">
        <v>44.030999999999999</v>
      </c>
      <c r="O1092" s="82">
        <v>86.78</v>
      </c>
      <c r="P1092" s="82">
        <v>136.01</v>
      </c>
      <c r="Q1092" s="82">
        <v>8</v>
      </c>
      <c r="R1092" s="82">
        <v>8.3000000000000007</v>
      </c>
      <c r="S1092" s="82">
        <v>0.18806439049728885</v>
      </c>
      <c r="T1092" s="82">
        <v>0.15211034216147565</v>
      </c>
      <c r="U1092" s="82">
        <v>37.56</v>
      </c>
      <c r="V1092" s="82">
        <v>42.5</v>
      </c>
      <c r="W1092" s="82">
        <v>0.51817500000000005</v>
      </c>
      <c r="X1092" s="82">
        <v>1</v>
      </c>
      <c r="Y1092" s="82">
        <v>117.3081</v>
      </c>
      <c r="Z1092" s="82">
        <v>88.222999999999999</v>
      </c>
      <c r="AC1092" s="82">
        <v>0.35317717259226478</v>
      </c>
    </row>
    <row r="1093" spans="1:29">
      <c r="A1093" s="82">
        <v>1932</v>
      </c>
      <c r="B1093" s="82" t="s">
        <v>261</v>
      </c>
      <c r="C1093" s="82" t="s">
        <v>262</v>
      </c>
      <c r="D1093" s="82">
        <v>172</v>
      </c>
      <c r="E1093" s="82">
        <v>3516</v>
      </c>
      <c r="F1093" s="83">
        <v>2549.7636311732799</v>
      </c>
      <c r="G1093" s="82">
        <v>11.371930283777484</v>
      </c>
      <c r="H1093" s="82">
        <v>10.958500000000001</v>
      </c>
      <c r="I1093" s="82">
        <v>214.89599999999999</v>
      </c>
      <c r="J1093" s="82">
        <v>0.115</v>
      </c>
      <c r="K1093" s="82">
        <v>0.7147</v>
      </c>
      <c r="L1093" s="82">
        <v>10.49</v>
      </c>
      <c r="M1093" s="82">
        <v>35.023000000000003</v>
      </c>
      <c r="N1093" s="82">
        <v>45.515999999999998</v>
      </c>
      <c r="O1093" s="82">
        <v>82.55</v>
      </c>
      <c r="P1093" s="82">
        <v>131.96999999999997</v>
      </c>
      <c r="Q1093" s="82">
        <v>6.5</v>
      </c>
      <c r="R1093" s="82">
        <v>7.1</v>
      </c>
      <c r="S1093" s="82">
        <v>0.18389357339198176</v>
      </c>
      <c r="T1093" s="82">
        <v>0.1615615710640104</v>
      </c>
      <c r="U1093" s="82">
        <v>24.38</v>
      </c>
      <c r="V1093" s="82">
        <v>30</v>
      </c>
      <c r="W1093" s="82">
        <v>0.64883000000000002</v>
      </c>
      <c r="X1093" s="82">
        <v>0</v>
      </c>
      <c r="Y1093" s="82">
        <v>113.2869</v>
      </c>
      <c r="Z1093" s="82">
        <v>80.003299999999996</v>
      </c>
      <c r="AC1093" s="82">
        <v>0.32040709753207497</v>
      </c>
    </row>
    <row r="1094" spans="1:29">
      <c r="A1094" s="82">
        <v>1933</v>
      </c>
      <c r="B1094" s="82" t="s">
        <v>261</v>
      </c>
      <c r="C1094" s="82" t="s">
        <v>262</v>
      </c>
      <c r="D1094" s="82">
        <v>172</v>
      </c>
      <c r="E1094" s="82">
        <v>3536.6</v>
      </c>
      <c r="F1094" s="83">
        <v>2701.6446398184912</v>
      </c>
      <c r="G1094" s="82">
        <v>12.060121442100778</v>
      </c>
      <c r="H1094" s="82">
        <v>11.4672</v>
      </c>
      <c r="I1094" s="82">
        <v>230.542</v>
      </c>
      <c r="J1094" s="82">
        <v>0.10299999999999999</v>
      </c>
      <c r="K1094" s="82">
        <v>0.69330000000000003</v>
      </c>
      <c r="L1094" s="82">
        <v>13.31</v>
      </c>
      <c r="M1094" s="82">
        <v>39.280999999999999</v>
      </c>
      <c r="N1094" s="82">
        <v>52.591999999999999</v>
      </c>
      <c r="O1094" s="82">
        <v>86.98</v>
      </c>
      <c r="P1094" s="82">
        <v>138.85</v>
      </c>
      <c r="Q1094" s="82">
        <v>4.5</v>
      </c>
      <c r="R1094" s="82">
        <v>5.9</v>
      </c>
      <c r="S1094" s="82">
        <v>0.20835901435446075</v>
      </c>
      <c r="T1094" s="82">
        <v>0.15215021651161892</v>
      </c>
      <c r="U1094" s="82">
        <v>28.73</v>
      </c>
      <c r="V1094" s="82">
        <v>32.5</v>
      </c>
      <c r="W1094" s="82">
        <v>0.53571999999999997</v>
      </c>
      <c r="X1094" s="82">
        <v>0</v>
      </c>
      <c r="Y1094" s="82">
        <v>106.52200000000001</v>
      </c>
      <c r="Z1094" s="82">
        <v>72.549400000000006</v>
      </c>
      <c r="AC1094" s="82">
        <v>0.30787434155294285</v>
      </c>
    </row>
    <row r="1095" spans="1:29">
      <c r="A1095" s="82">
        <v>1934</v>
      </c>
      <c r="B1095" s="82" t="s">
        <v>261</v>
      </c>
      <c r="C1095" s="82" t="s">
        <v>262</v>
      </c>
      <c r="D1095" s="82">
        <v>172</v>
      </c>
      <c r="E1095" s="82">
        <v>3561.6</v>
      </c>
      <c r="F1095" s="83">
        <v>2988.3741899126512</v>
      </c>
      <c r="G1095" s="82">
        <v>13.346154346398331</v>
      </c>
      <c r="H1095" s="82">
        <v>12.621499999999999</v>
      </c>
      <c r="I1095" s="82">
        <v>261.274</v>
      </c>
      <c r="J1095" s="82">
        <v>0.11899999999999999</v>
      </c>
      <c r="K1095" s="82">
        <v>0.68669999999999998</v>
      </c>
      <c r="L1095" s="82">
        <v>13.95</v>
      </c>
      <c r="M1095" s="82">
        <v>47.764000000000003</v>
      </c>
      <c r="N1095" s="82">
        <v>61.713999999999999</v>
      </c>
      <c r="O1095" s="82">
        <v>89.35</v>
      </c>
      <c r="P1095" s="82">
        <v>145.81</v>
      </c>
      <c r="Q1095" s="82">
        <v>4</v>
      </c>
      <c r="R1095" s="82">
        <v>5.4</v>
      </c>
      <c r="S1095" s="82">
        <v>0.25917818373807566</v>
      </c>
      <c r="T1095" s="82">
        <v>0.12943519743288265</v>
      </c>
      <c r="U1095" s="82">
        <v>33.67</v>
      </c>
      <c r="V1095" s="82">
        <v>41</v>
      </c>
      <c r="W1095" s="82">
        <v>0.45059500000000002</v>
      </c>
      <c r="X1095" s="82">
        <v>0</v>
      </c>
      <c r="Y1095" s="82">
        <v>99.417400000000001</v>
      </c>
      <c r="Z1095" s="82">
        <v>65.790000000000006</v>
      </c>
      <c r="AC1095" s="82">
        <v>0.33365894606738683</v>
      </c>
    </row>
    <row r="1096" spans="1:29">
      <c r="A1096" s="82">
        <v>1935</v>
      </c>
      <c r="B1096" s="82" t="s">
        <v>261</v>
      </c>
      <c r="C1096" s="82" t="s">
        <v>262</v>
      </c>
      <c r="D1096" s="82">
        <v>172</v>
      </c>
      <c r="E1096" s="82">
        <v>3589.6</v>
      </c>
      <c r="F1096" s="83">
        <v>3092.6619127516774</v>
      </c>
      <c r="G1096" s="82">
        <v>13.817464843180645</v>
      </c>
      <c r="H1096" s="82">
        <v>13.0259</v>
      </c>
      <c r="I1096" s="82">
        <v>274.964</v>
      </c>
      <c r="J1096" s="82">
        <v>0.14099999999999999</v>
      </c>
      <c r="K1096" s="82">
        <v>0.69330000000000003</v>
      </c>
      <c r="L1096" s="82">
        <v>8.48</v>
      </c>
      <c r="M1096" s="82">
        <v>53.444000000000003</v>
      </c>
      <c r="N1096" s="82">
        <v>61.929000000000002</v>
      </c>
      <c r="O1096" s="82">
        <v>93.66</v>
      </c>
      <c r="P1096" s="82">
        <v>155.62</v>
      </c>
      <c r="Q1096" s="82">
        <v>4</v>
      </c>
      <c r="R1096" s="82">
        <v>5.2</v>
      </c>
      <c r="S1096" s="82">
        <v>0.2830975011690397</v>
      </c>
      <c r="T1096" s="82">
        <v>0.11514238778254163</v>
      </c>
      <c r="U1096" s="82">
        <v>34.82</v>
      </c>
      <c r="V1096" s="82">
        <v>45.3</v>
      </c>
      <c r="W1096" s="82">
        <v>0.46307999999999999</v>
      </c>
      <c r="X1096" s="82">
        <v>0</v>
      </c>
      <c r="Y1096" s="82">
        <v>106.11450000000001</v>
      </c>
      <c r="Z1096" s="82">
        <v>69.489999999999995</v>
      </c>
      <c r="AC1096" s="82">
        <v>0.34475351693415951</v>
      </c>
    </row>
    <row r="1097" spans="1:29">
      <c r="A1097" s="82">
        <v>1936</v>
      </c>
      <c r="B1097" s="82" t="s">
        <v>261</v>
      </c>
      <c r="C1097" s="82" t="s">
        <v>262</v>
      </c>
      <c r="D1097" s="82">
        <v>172</v>
      </c>
      <c r="E1097" s="82">
        <v>3612.4</v>
      </c>
      <c r="F1097" s="83">
        <v>3278.7758955845602</v>
      </c>
      <c r="G1097" s="82">
        <v>14.64870047274338</v>
      </c>
      <c r="H1097" s="82">
        <v>13.933999999999999</v>
      </c>
      <c r="I1097" s="82">
        <v>302.90600000000001</v>
      </c>
      <c r="J1097" s="82">
        <v>0.153</v>
      </c>
      <c r="K1097" s="82">
        <v>0.69330000000000003</v>
      </c>
      <c r="L1097" s="82">
        <v>7.9</v>
      </c>
      <c r="M1097" s="82">
        <v>63.69</v>
      </c>
      <c r="N1097" s="82">
        <v>71.594999999999999</v>
      </c>
      <c r="O1097" s="82">
        <v>101.98</v>
      </c>
      <c r="P1097" s="82">
        <v>172.6</v>
      </c>
      <c r="Q1097" s="82">
        <v>4</v>
      </c>
      <c r="R1097" s="82">
        <v>5.0999999999999996</v>
      </c>
      <c r="S1097" s="82">
        <v>0.35427355681896316</v>
      </c>
      <c r="T1097" s="82">
        <v>0.10297590868184101</v>
      </c>
      <c r="U1097" s="82">
        <v>37.25</v>
      </c>
      <c r="V1097" s="82">
        <v>48.6</v>
      </c>
      <c r="W1097" s="82">
        <v>0.45672399999999996</v>
      </c>
      <c r="X1097" s="82">
        <v>0</v>
      </c>
      <c r="Y1097" s="82">
        <v>113.6811</v>
      </c>
      <c r="Z1097" s="82">
        <v>75.239999999999995</v>
      </c>
      <c r="AC1097" s="82">
        <v>0.3457123070090658</v>
      </c>
    </row>
    <row r="1098" spans="1:29">
      <c r="A1098" s="82">
        <v>1937</v>
      </c>
      <c r="B1098" s="82" t="s">
        <v>261</v>
      </c>
      <c r="C1098" s="82" t="s">
        <v>262</v>
      </c>
      <c r="D1098" s="82">
        <v>172</v>
      </c>
      <c r="E1098" s="82">
        <v>3640.2</v>
      </c>
      <c r="F1098" s="83">
        <v>3441.1795366795373</v>
      </c>
      <c r="G1098" s="82">
        <v>15.379489433163711</v>
      </c>
      <c r="H1098" s="82">
        <v>15.321300000000001</v>
      </c>
      <c r="I1098" s="82">
        <v>356.62700000000001</v>
      </c>
      <c r="J1098" s="82">
        <v>0.18</v>
      </c>
      <c r="K1098" s="82">
        <v>0.72799999999999998</v>
      </c>
      <c r="L1098" s="82">
        <v>-0.24</v>
      </c>
      <c r="M1098" s="82">
        <v>93.063999999999993</v>
      </c>
      <c r="N1098" s="82">
        <v>92.825000000000003</v>
      </c>
      <c r="O1098" s="82">
        <v>121</v>
      </c>
      <c r="P1098" s="82">
        <v>206.35</v>
      </c>
      <c r="Q1098" s="82">
        <v>4</v>
      </c>
      <c r="R1098" s="82">
        <v>5.0999999999999996</v>
      </c>
      <c r="S1098" s="82">
        <v>0.42051617065067626</v>
      </c>
      <c r="T1098" s="82">
        <v>9.6809832121516309E-2</v>
      </c>
      <c r="U1098" s="82">
        <v>43.16</v>
      </c>
      <c r="V1098" s="82">
        <v>59</v>
      </c>
      <c r="W1098" s="82">
        <v>0.45922100000000005</v>
      </c>
      <c r="X1098" s="82">
        <v>0</v>
      </c>
      <c r="Y1098" s="82">
        <v>132.08920000000001</v>
      </c>
      <c r="Z1098" s="82">
        <v>82.2</v>
      </c>
      <c r="AC1098" s="82">
        <v>0.29366370294272465</v>
      </c>
    </row>
    <row r="1099" spans="1:29">
      <c r="A1099" s="82">
        <v>1938</v>
      </c>
      <c r="B1099" s="82" t="s">
        <v>261</v>
      </c>
      <c r="C1099" s="82" t="s">
        <v>262</v>
      </c>
      <c r="D1099" s="82">
        <v>172</v>
      </c>
      <c r="E1099" s="82">
        <v>3672.1</v>
      </c>
      <c r="F1099" s="83">
        <v>3589.4436542669587</v>
      </c>
      <c r="G1099" s="82">
        <v>16.049800032582073</v>
      </c>
      <c r="H1099" s="82">
        <v>15.9788</v>
      </c>
      <c r="I1099" s="82">
        <v>384.65600000000001</v>
      </c>
      <c r="J1099" s="82">
        <v>0.183</v>
      </c>
      <c r="K1099" s="82">
        <v>0.74939999999999996</v>
      </c>
      <c r="L1099" s="82">
        <v>-2.73</v>
      </c>
      <c r="M1099" s="82">
        <v>86.072999999999993</v>
      </c>
      <c r="N1099" s="82">
        <v>83.98</v>
      </c>
      <c r="O1099" s="82">
        <v>129</v>
      </c>
      <c r="P1099" s="82">
        <v>223.62</v>
      </c>
      <c r="Q1099" s="82">
        <v>4</v>
      </c>
      <c r="R1099" s="82">
        <v>5.0999999999999996</v>
      </c>
      <c r="S1099" s="82">
        <v>0.37946194675802591</v>
      </c>
      <c r="T1099" s="82">
        <v>8.7644635876872712E-2</v>
      </c>
      <c r="U1099" s="82">
        <v>48.62</v>
      </c>
      <c r="V1099" s="82">
        <v>54.3</v>
      </c>
      <c r="W1099" s="82">
        <v>0.46421499999999999</v>
      </c>
      <c r="X1099" s="82">
        <v>0</v>
      </c>
      <c r="Y1099" s="82">
        <v>146.57759999999999</v>
      </c>
      <c r="Z1099" s="82">
        <v>91.03</v>
      </c>
      <c r="AC1099" s="82">
        <v>0.24709389930441947</v>
      </c>
    </row>
    <row r="1100" spans="1:29">
      <c r="A1100" s="82">
        <v>1939</v>
      </c>
      <c r="B1100" s="82" t="s">
        <v>261</v>
      </c>
      <c r="C1100" s="82" t="s">
        <v>262</v>
      </c>
      <c r="D1100" s="82">
        <v>172</v>
      </c>
      <c r="E1100" s="82">
        <v>3699.7</v>
      </c>
      <c r="F1100" s="83">
        <v>3407.6977753662504</v>
      </c>
      <c r="G1100" s="82">
        <v>15.234341366758981</v>
      </c>
      <c r="H1100" s="82">
        <v>15.1386</v>
      </c>
      <c r="I1100" s="82">
        <v>374.32499999999999</v>
      </c>
      <c r="J1100" s="82">
        <v>0.19900000000000001</v>
      </c>
      <c r="K1100" s="82">
        <v>0.76259999999999994</v>
      </c>
      <c r="L1100" s="82">
        <v>1.38</v>
      </c>
      <c r="M1100" s="82">
        <v>75.725999999999999</v>
      </c>
      <c r="N1100" s="82">
        <v>77.102999999999994</v>
      </c>
      <c r="O1100" s="82">
        <v>144</v>
      </c>
      <c r="P1100" s="82">
        <v>240.53000000000003</v>
      </c>
      <c r="Q1100" s="82">
        <v>4</v>
      </c>
      <c r="S1100" s="82">
        <v>0.37557592019674546</v>
      </c>
      <c r="T1100" s="82">
        <v>0.15057236358779136</v>
      </c>
      <c r="U1100" s="82">
        <v>47.09</v>
      </c>
      <c r="V1100" s="82">
        <v>83.6</v>
      </c>
      <c r="W1100" s="82">
        <v>0.44423499999999999</v>
      </c>
      <c r="X1100" s="82">
        <v>0</v>
      </c>
      <c r="Y1100" s="82">
        <v>157.85400000000001</v>
      </c>
      <c r="Z1100" s="82">
        <v>98.89</v>
      </c>
      <c r="AC1100" s="82">
        <v>0.19367559513106936</v>
      </c>
    </row>
    <row r="1101" spans="1:29">
      <c r="A1101" s="82">
        <v>1940</v>
      </c>
      <c r="B1101" s="82" t="s">
        <v>261</v>
      </c>
      <c r="C1101" s="82" t="s">
        <v>262</v>
      </c>
      <c r="D1101" s="82">
        <v>172</v>
      </c>
      <c r="E1101" s="82">
        <v>3695.6170000000002</v>
      </c>
      <c r="F1101" s="83">
        <v>3220.4153596538672</v>
      </c>
      <c r="G1101" s="82">
        <v>14.38091280820248</v>
      </c>
      <c r="H1101" s="82">
        <v>12.707599999999999</v>
      </c>
      <c r="I1101" s="82">
        <v>428.60199999999998</v>
      </c>
      <c r="J1101" s="82">
        <v>0.22500000000000001</v>
      </c>
      <c r="K1101" s="82">
        <v>0.90790000000000004</v>
      </c>
      <c r="L1101" s="82">
        <v>-62.9</v>
      </c>
      <c r="M1101" s="82">
        <v>91.641999999999996</v>
      </c>
      <c r="N1101" s="82">
        <v>28.745999999999999</v>
      </c>
      <c r="O1101" s="82">
        <v>178</v>
      </c>
      <c r="P1101" s="82">
        <v>288.3</v>
      </c>
      <c r="Q1101" s="82">
        <v>4</v>
      </c>
      <c r="S1101" s="82">
        <v>0.37011601727299159</v>
      </c>
      <c r="T1101" s="82">
        <v>0.3897997699964606</v>
      </c>
      <c r="U1101" s="82">
        <v>51.82</v>
      </c>
      <c r="V1101" s="82">
        <v>210</v>
      </c>
      <c r="W1101" s="82">
        <v>0.49870099999999995</v>
      </c>
      <c r="X1101" s="82">
        <v>0</v>
      </c>
      <c r="Y1101" s="82">
        <v>177.63</v>
      </c>
      <c r="Z1101" s="82">
        <v>100.33</v>
      </c>
      <c r="AC1101" s="82">
        <v>0.18271799427499755</v>
      </c>
    </row>
    <row r="1102" spans="1:29">
      <c r="A1102" s="82">
        <v>1941</v>
      </c>
      <c r="B1102" s="82" t="s">
        <v>261</v>
      </c>
      <c r="C1102" s="82" t="s">
        <v>262</v>
      </c>
      <c r="D1102" s="82">
        <v>172</v>
      </c>
      <c r="E1102" s="82">
        <v>3707.8150000000001</v>
      </c>
      <c r="F1102" s="83">
        <v>3322.2109670448408</v>
      </c>
      <c r="G1102" s="82">
        <v>14.847910934895957</v>
      </c>
      <c r="H1102" s="82">
        <v>12.335599999999999</v>
      </c>
      <c r="I1102" s="82">
        <v>531.05999999999995</v>
      </c>
      <c r="J1102" s="82">
        <v>0.10100000000000001</v>
      </c>
      <c r="K1102" s="82">
        <v>1.0729</v>
      </c>
      <c r="L1102" s="82">
        <v>-58.8</v>
      </c>
      <c r="M1102" s="82">
        <v>102.011</v>
      </c>
      <c r="N1102" s="82">
        <v>43.215000000000003</v>
      </c>
      <c r="O1102" s="82">
        <v>207</v>
      </c>
      <c r="P1102" s="82">
        <v>326.7</v>
      </c>
      <c r="Q1102" s="82">
        <v>4</v>
      </c>
      <c r="S1102" s="82">
        <v>0.53321952363977543</v>
      </c>
      <c r="T1102" s="82">
        <v>0.51284412307460558</v>
      </c>
      <c r="U1102" s="82">
        <v>119.67</v>
      </c>
      <c r="V1102" s="82">
        <v>310</v>
      </c>
      <c r="W1102" s="82">
        <v>0.48608000000000001</v>
      </c>
      <c r="X1102" s="82">
        <v>0</v>
      </c>
      <c r="Y1102" s="82">
        <v>172.62899999999999</v>
      </c>
      <c r="Z1102" s="82">
        <v>102.08</v>
      </c>
      <c r="AC1102" s="82">
        <v>0.18641618456392178</v>
      </c>
    </row>
    <row r="1103" spans="1:29">
      <c r="A1103" s="82">
        <v>1942</v>
      </c>
      <c r="B1103" s="82" t="s">
        <v>261</v>
      </c>
      <c r="C1103" s="82" t="s">
        <v>262</v>
      </c>
      <c r="D1103" s="82">
        <v>172</v>
      </c>
      <c r="E1103" s="82">
        <v>3708.8009999999999</v>
      </c>
      <c r="F1103" s="83">
        <v>3327.1734088457388</v>
      </c>
      <c r="G1103" s="82">
        <v>14.823824770253433</v>
      </c>
      <c r="H1103" s="82">
        <v>12.1578</v>
      </c>
      <c r="I1103" s="82">
        <v>658.36800000000005</v>
      </c>
      <c r="J1103" s="82">
        <v>0.11</v>
      </c>
      <c r="K1103" s="82">
        <v>1.2627999999999999</v>
      </c>
      <c r="L1103" s="82">
        <v>-57.4</v>
      </c>
      <c r="M1103" s="82">
        <v>117.315</v>
      </c>
      <c r="N1103" s="82">
        <v>59.905999999999999</v>
      </c>
      <c r="O1103" s="82">
        <v>254</v>
      </c>
      <c r="P1103" s="82">
        <v>401.7</v>
      </c>
      <c r="Q1103" s="82">
        <v>4</v>
      </c>
      <c r="S1103" s="82">
        <v>0.73734523409875008</v>
      </c>
      <c r="T1103" s="82">
        <v>0.55676030279128219</v>
      </c>
      <c r="U1103" s="82">
        <v>171.85</v>
      </c>
      <c r="V1103" s="82">
        <v>280</v>
      </c>
      <c r="W1103" s="82">
        <v>0.48568799999999995</v>
      </c>
      <c r="X1103" s="82">
        <v>0</v>
      </c>
      <c r="Y1103" s="82">
        <v>187.11600000000001</v>
      </c>
      <c r="Z1103" s="82">
        <v>105.07</v>
      </c>
      <c r="AC1103" s="82">
        <v>0.20716714118510779</v>
      </c>
    </row>
    <row r="1104" spans="1:29">
      <c r="A1104" s="82">
        <v>1943</v>
      </c>
      <c r="B1104" s="82" t="s">
        <v>261</v>
      </c>
      <c r="C1104" s="82" t="s">
        <v>262</v>
      </c>
      <c r="D1104" s="82">
        <v>172</v>
      </c>
      <c r="E1104" s="82">
        <v>3732.5320000000002</v>
      </c>
      <c r="F1104" s="83">
        <v>3696.7258801397479</v>
      </c>
      <c r="G1104" s="82">
        <v>16.504492127558628</v>
      </c>
      <c r="H1104" s="82">
        <v>12.9733</v>
      </c>
      <c r="I1104" s="82">
        <v>843.43100000000004</v>
      </c>
      <c r="J1104" s="82">
        <v>0.107</v>
      </c>
      <c r="K1104" s="82">
        <v>1.4278</v>
      </c>
      <c r="L1104" s="82">
        <v>-41.7</v>
      </c>
      <c r="M1104" s="82">
        <v>128.804</v>
      </c>
      <c r="N1104" s="82">
        <v>87.126999999999995</v>
      </c>
      <c r="O1104" s="82">
        <v>294</v>
      </c>
      <c r="P1104" s="82">
        <v>497.90000000000003</v>
      </c>
      <c r="Q1104" s="82">
        <v>4</v>
      </c>
      <c r="S1104" s="82">
        <v>0.73633785215985148</v>
      </c>
      <c r="T1104" s="82">
        <v>0.61204658259497025</v>
      </c>
      <c r="U1104" s="82">
        <v>220.39</v>
      </c>
      <c r="V1104" s="82">
        <v>340</v>
      </c>
      <c r="W1104" s="82">
        <v>0.48568799999999995</v>
      </c>
      <c r="X1104" s="82">
        <v>0</v>
      </c>
      <c r="Y1104" s="82">
        <v>223.71700000000001</v>
      </c>
      <c r="Z1104" s="82">
        <v>114.79</v>
      </c>
      <c r="AC1104" s="82">
        <v>0.22045323222309485</v>
      </c>
    </row>
    <row r="1105" spans="1:29">
      <c r="A1105" s="82">
        <v>1944</v>
      </c>
      <c r="B1105" s="82" t="s">
        <v>261</v>
      </c>
      <c r="C1105" s="82" t="s">
        <v>262</v>
      </c>
      <c r="D1105" s="82">
        <v>172</v>
      </c>
      <c r="E1105" s="82">
        <v>3737.096</v>
      </c>
      <c r="F1105" s="83">
        <v>3684.5799196787152</v>
      </c>
      <c r="G1105" s="82">
        <v>16.442436070182691</v>
      </c>
      <c r="H1105" s="82">
        <v>11.9207</v>
      </c>
      <c r="I1105" s="82">
        <v>946.38599999999997</v>
      </c>
      <c r="J1105" s="82">
        <v>8.3000000000000004E-2</v>
      </c>
      <c r="K1105" s="82">
        <v>1.5185999999999999</v>
      </c>
      <c r="L1105" s="82">
        <v>-25.8</v>
      </c>
      <c r="M1105" s="82">
        <v>89.185000000000002</v>
      </c>
      <c r="N1105" s="82">
        <v>63.320999999999998</v>
      </c>
      <c r="O1105" s="82">
        <v>375</v>
      </c>
      <c r="P1105" s="82">
        <v>636.9</v>
      </c>
      <c r="Q1105" s="82">
        <v>4</v>
      </c>
      <c r="S1105" s="82">
        <v>0.70398781452334691</v>
      </c>
      <c r="T1105" s="82">
        <v>0.71135493939837413</v>
      </c>
      <c r="U1105" s="82">
        <v>236.4</v>
      </c>
      <c r="V1105" s="82">
        <v>440</v>
      </c>
      <c r="W1105" s="82">
        <v>0.48568799999999995</v>
      </c>
      <c r="X1105" s="82">
        <v>0</v>
      </c>
      <c r="Y1105" s="82">
        <v>241.06100000000001</v>
      </c>
      <c r="Z1105" s="82">
        <v>109.2</v>
      </c>
      <c r="AC1105" s="82">
        <v>0.24045085378542588</v>
      </c>
    </row>
    <row r="1106" spans="1:29">
      <c r="A1106" s="82">
        <v>1945</v>
      </c>
      <c r="B1106" s="82" t="s">
        <v>261</v>
      </c>
      <c r="C1106" s="82" t="s">
        <v>262</v>
      </c>
      <c r="D1106" s="82">
        <v>172</v>
      </c>
      <c r="E1106" s="82">
        <v>3778.89</v>
      </c>
      <c r="F1106" s="83">
        <v>3449.5159659393298</v>
      </c>
      <c r="G1106" s="82">
        <v>15.385169140109982</v>
      </c>
      <c r="H1106" s="82">
        <v>13.7341</v>
      </c>
      <c r="I1106" s="82">
        <v>1458.0150000000001</v>
      </c>
      <c r="J1106" s="82">
        <v>0.123</v>
      </c>
      <c r="K1106" s="82">
        <v>2.1294</v>
      </c>
      <c r="L1106" s="82">
        <v>-16</v>
      </c>
      <c r="M1106" s="82">
        <v>68.204999999999998</v>
      </c>
      <c r="N1106" s="82">
        <v>52.277999999999999</v>
      </c>
      <c r="O1106" s="82">
        <v>417</v>
      </c>
      <c r="P1106" s="82">
        <v>783.45</v>
      </c>
      <c r="Q1106" s="82">
        <v>4</v>
      </c>
      <c r="S1106" s="82">
        <v>1.2995143192829832</v>
      </c>
      <c r="T1106" s="82">
        <v>0.58645148276605408</v>
      </c>
      <c r="U1106" s="82">
        <v>337.34</v>
      </c>
      <c r="V1106" s="82">
        <v>430</v>
      </c>
      <c r="W1106" s="82">
        <v>1.3571069999999998</v>
      </c>
      <c r="X1106" s="82">
        <v>0</v>
      </c>
      <c r="Y1106" s="82">
        <v>296.94799999999998</v>
      </c>
      <c r="Z1106" s="82">
        <v>135.38</v>
      </c>
      <c r="AC1106" s="82">
        <v>0.59047771613156996</v>
      </c>
    </row>
    <row r="1107" spans="1:29">
      <c r="A1107" s="82">
        <v>1946</v>
      </c>
      <c r="B1107" s="82" t="s">
        <v>261</v>
      </c>
      <c r="C1107" s="82" t="s">
        <v>262</v>
      </c>
      <c r="D1107" s="82">
        <v>172</v>
      </c>
      <c r="E1107" s="82">
        <v>3833.0720000000001</v>
      </c>
      <c r="F1107" s="83">
        <v>3682.991592222806</v>
      </c>
      <c r="G1107" s="82">
        <v>16.42329335417859</v>
      </c>
      <c r="H1107" s="82">
        <v>14.611599999999999</v>
      </c>
      <c r="I1107" s="82">
        <v>2187.8939999999998</v>
      </c>
      <c r="J1107" s="82">
        <v>0.16700000000000001</v>
      </c>
      <c r="K1107" s="82">
        <v>3.3921999999999999</v>
      </c>
      <c r="L1107" s="82">
        <v>71.3</v>
      </c>
      <c r="M1107" s="82">
        <v>242.74</v>
      </c>
      <c r="N1107" s="82">
        <v>230.505</v>
      </c>
      <c r="O1107" s="82">
        <v>495</v>
      </c>
      <c r="P1107" s="82">
        <v>923.19999999999993</v>
      </c>
      <c r="Q1107" s="82">
        <v>4</v>
      </c>
      <c r="S1107" s="82">
        <v>1.105392494765673</v>
      </c>
      <c r="T1107" s="82">
        <v>0.47885768521815708</v>
      </c>
      <c r="U1107" s="82">
        <v>664</v>
      </c>
      <c r="V1107" s="82">
        <v>1000</v>
      </c>
      <c r="W1107" s="82">
        <v>4</v>
      </c>
      <c r="X1107" s="82">
        <v>0</v>
      </c>
      <c r="Y1107" s="82">
        <v>478.30500000000001</v>
      </c>
      <c r="Z1107" s="82">
        <v>190.81</v>
      </c>
      <c r="AC1107" s="82">
        <v>0.59362802637769063</v>
      </c>
    </row>
    <row r="1108" spans="1:29">
      <c r="A1108" s="82">
        <v>1947</v>
      </c>
      <c r="B1108" s="82" t="s">
        <v>261</v>
      </c>
      <c r="C1108" s="82" t="s">
        <v>262</v>
      </c>
      <c r="D1108" s="82">
        <v>172</v>
      </c>
      <c r="E1108" s="82">
        <v>3885.2840000000001</v>
      </c>
      <c r="F1108" s="83">
        <v>3716.845037574501</v>
      </c>
      <c r="G1108" s="82">
        <v>16.570019116957283</v>
      </c>
      <c r="H1108" s="82">
        <v>15.6571</v>
      </c>
      <c r="I1108" s="82">
        <v>2974.1640000000002</v>
      </c>
      <c r="J1108" s="82">
        <v>0.17799999999999999</v>
      </c>
      <c r="K1108" s="82">
        <v>4.4073000000000002</v>
      </c>
      <c r="L1108" s="82">
        <v>105.9</v>
      </c>
      <c r="M1108" s="82">
        <v>469.70499999999998</v>
      </c>
      <c r="N1108" s="82">
        <v>452.28100000000001</v>
      </c>
      <c r="O1108" s="82">
        <v>630</v>
      </c>
      <c r="P1108" s="82">
        <v>1192.2</v>
      </c>
      <c r="Q1108" s="82">
        <v>5.25</v>
      </c>
      <c r="S1108" s="82">
        <v>0.91415034073375412</v>
      </c>
      <c r="T1108" s="82">
        <v>0.52549999999999997</v>
      </c>
      <c r="U1108" s="82">
        <v>702.07</v>
      </c>
      <c r="V1108" s="82">
        <v>880</v>
      </c>
      <c r="W1108" s="82">
        <v>4.0999999999999996</v>
      </c>
      <c r="X1108" s="82">
        <v>0</v>
      </c>
      <c r="Y1108" s="82">
        <v>653.02499999999998</v>
      </c>
      <c r="Z1108" s="82">
        <v>227.77</v>
      </c>
      <c r="AC1108" s="82">
        <v>0.72772166685386952</v>
      </c>
    </row>
    <row r="1109" spans="1:29">
      <c r="A1109" s="82">
        <v>1948</v>
      </c>
      <c r="B1109" s="82" t="s">
        <v>261</v>
      </c>
      <c r="C1109" s="82" t="s">
        <v>262</v>
      </c>
      <c r="D1109" s="82">
        <v>172</v>
      </c>
      <c r="E1109" s="82">
        <v>3937.84</v>
      </c>
      <c r="F1109" s="83">
        <v>3957.1950408997959</v>
      </c>
      <c r="G1109" s="82">
        <v>17.63843510140601</v>
      </c>
      <c r="H1109" s="82">
        <v>17.316400000000002</v>
      </c>
      <c r="I1109" s="82">
        <v>4102.6059999999998</v>
      </c>
      <c r="J1109" s="82">
        <v>0.216</v>
      </c>
      <c r="K1109" s="82">
        <v>5.9341999999999997</v>
      </c>
      <c r="L1109" s="82">
        <v>118.80000000000001</v>
      </c>
      <c r="M1109" s="82">
        <v>663.69200000000001</v>
      </c>
      <c r="N1109" s="82">
        <v>565.048</v>
      </c>
      <c r="O1109" s="82">
        <v>715</v>
      </c>
      <c r="P1109" s="82">
        <v>1368</v>
      </c>
      <c r="Q1109" s="82">
        <v>7.25</v>
      </c>
      <c r="R1109" s="82">
        <v>12</v>
      </c>
      <c r="S1109" s="82">
        <v>0.7916626991499176</v>
      </c>
      <c r="T1109" s="82">
        <v>0.3901</v>
      </c>
      <c r="U1109" s="82">
        <v>994.34</v>
      </c>
      <c r="V1109" s="82">
        <v>1050</v>
      </c>
      <c r="W1109" s="82">
        <v>5.4</v>
      </c>
      <c r="X1109" s="82">
        <v>0</v>
      </c>
      <c r="Y1109" s="82">
        <v>883.46400000000006</v>
      </c>
      <c r="Z1109" s="82">
        <v>285.36</v>
      </c>
      <c r="AA1109" s="82">
        <v>517.41909999999996</v>
      </c>
      <c r="AB1109" s="82">
        <v>366.04489999999998</v>
      </c>
      <c r="AC1109" s="82">
        <v>0.84480310007862525</v>
      </c>
    </row>
    <row r="1110" spans="1:29">
      <c r="A1110" s="82">
        <v>1949</v>
      </c>
      <c r="B1110" s="82" t="s">
        <v>261</v>
      </c>
      <c r="C1110" s="82" t="s">
        <v>262</v>
      </c>
      <c r="D1110" s="82">
        <v>172</v>
      </c>
      <c r="E1110" s="82">
        <v>3987.9960000000001</v>
      </c>
      <c r="F1110" s="83">
        <v>4143.2576331062328</v>
      </c>
      <c r="G1110" s="82">
        <v>18.505116309503816</v>
      </c>
      <c r="H1110" s="82">
        <v>18.014800000000001</v>
      </c>
      <c r="I1110" s="82">
        <v>4438.4350000000004</v>
      </c>
      <c r="J1110" s="82">
        <v>0.222</v>
      </c>
      <c r="K1110" s="82">
        <v>6.0144000000000002</v>
      </c>
      <c r="L1110" s="82">
        <v>198.54999999999998</v>
      </c>
      <c r="M1110" s="82">
        <v>662.77599999999995</v>
      </c>
      <c r="N1110" s="82">
        <v>656.06200000000001</v>
      </c>
      <c r="O1110" s="82">
        <v>840</v>
      </c>
      <c r="P1110" s="82">
        <v>1668.9</v>
      </c>
      <c r="Q1110" s="82">
        <v>5.75</v>
      </c>
      <c r="R1110" s="82">
        <v>9.4</v>
      </c>
      <c r="S1110" s="82">
        <v>0.75207956419241828</v>
      </c>
      <c r="T1110" s="82">
        <v>0.26640000000000003</v>
      </c>
      <c r="U1110" s="82">
        <v>1114.02</v>
      </c>
      <c r="V1110" s="82">
        <v>1330</v>
      </c>
      <c r="W1110" s="82">
        <v>3.61</v>
      </c>
      <c r="X1110" s="82">
        <v>0</v>
      </c>
      <c r="Y1110" s="82">
        <v>1186.04</v>
      </c>
      <c r="Z1110" s="82">
        <v>392.39</v>
      </c>
      <c r="AA1110" s="82">
        <v>707.19259999999997</v>
      </c>
      <c r="AB1110" s="82">
        <v>478.84739999999999</v>
      </c>
      <c r="AC1110" s="82">
        <v>0.97702437380658202</v>
      </c>
    </row>
    <row r="1111" spans="1:29">
      <c r="A1111" s="82">
        <v>1950</v>
      </c>
      <c r="B1111" s="82" t="s">
        <v>261</v>
      </c>
      <c r="C1111" s="82" t="s">
        <v>262</v>
      </c>
      <c r="D1111" s="82">
        <v>172</v>
      </c>
      <c r="E1111" s="82">
        <v>4029.8029999999999</v>
      </c>
      <c r="F1111" s="83">
        <v>4253.28643767617</v>
      </c>
      <c r="G1111" s="82">
        <v>19.013029362162101</v>
      </c>
      <c r="H1111" s="82">
        <v>19.498699999999999</v>
      </c>
      <c r="I1111" s="82">
        <v>5472.5870000000004</v>
      </c>
      <c r="J1111" s="82">
        <v>0.223</v>
      </c>
      <c r="K1111" s="82">
        <v>6.8964999999999996</v>
      </c>
      <c r="L1111" s="82">
        <v>45</v>
      </c>
      <c r="M1111" s="82">
        <v>891.47500000000002</v>
      </c>
      <c r="N1111" s="82">
        <v>814.78700000000003</v>
      </c>
      <c r="O1111" s="82">
        <v>954</v>
      </c>
      <c r="P1111" s="82">
        <v>1912.1</v>
      </c>
      <c r="Q1111" s="82">
        <v>7.75</v>
      </c>
      <c r="R1111" s="82">
        <v>12.8</v>
      </c>
      <c r="S1111" s="82">
        <v>1.3458265885548542</v>
      </c>
      <c r="T1111" s="82">
        <v>0.25480000000000003</v>
      </c>
      <c r="U1111" s="82">
        <v>1300</v>
      </c>
      <c r="V1111" s="82">
        <v>1430</v>
      </c>
      <c r="W1111" s="82">
        <v>5</v>
      </c>
      <c r="X1111" s="82">
        <v>0</v>
      </c>
      <c r="Y1111" s="82">
        <v>1383.048</v>
      </c>
      <c r="Z1111" s="82">
        <v>501.36</v>
      </c>
      <c r="AA1111" s="82">
        <v>807.14030000000002</v>
      </c>
      <c r="AB1111" s="82">
        <v>575.90769999999998</v>
      </c>
      <c r="AC1111" s="82">
        <v>1.1001617432326183</v>
      </c>
    </row>
    <row r="1112" spans="1:29">
      <c r="A1112" s="82">
        <v>1951</v>
      </c>
      <c r="B1112" s="82" t="s">
        <v>261</v>
      </c>
      <c r="C1112" s="82" t="s">
        <v>262</v>
      </c>
      <c r="D1112" s="82">
        <v>172</v>
      </c>
      <c r="E1112" s="82">
        <v>4064.7269999999999</v>
      </c>
      <c r="F1112" s="83">
        <v>4571.1956118894077</v>
      </c>
      <c r="G1112" s="82">
        <v>20.437584008093737</v>
      </c>
      <c r="H1112" s="82">
        <v>20.817</v>
      </c>
      <c r="I1112" s="82">
        <v>7982.2250000000004</v>
      </c>
      <c r="J1112" s="82">
        <v>0.22800659931276557</v>
      </c>
      <c r="K1112" s="82">
        <v>8.0190000000000001</v>
      </c>
      <c r="L1112" s="82">
        <v>874.34999999999991</v>
      </c>
      <c r="M1112" s="82">
        <v>1554.6410000000001</v>
      </c>
      <c r="N1112" s="82">
        <v>1868.8330000000001</v>
      </c>
      <c r="O1112" s="82">
        <v>1343</v>
      </c>
      <c r="P1112" s="82">
        <v>2635.6</v>
      </c>
      <c r="Q1112" s="82">
        <v>5.75</v>
      </c>
      <c r="R1112" s="82">
        <v>9.3000000000000007</v>
      </c>
      <c r="S1112" s="82">
        <v>1.7970743270703082</v>
      </c>
      <c r="T1112" s="82">
        <v>0.19170000000000001</v>
      </c>
      <c r="U1112" s="82">
        <v>1680</v>
      </c>
      <c r="V1112" s="82">
        <v>2070</v>
      </c>
      <c r="W1112" s="82">
        <v>4.3499999999999996</v>
      </c>
      <c r="X1112" s="82">
        <v>0</v>
      </c>
      <c r="Y1112" s="82">
        <v>1822.528</v>
      </c>
      <c r="Z1112" s="82">
        <v>616.14</v>
      </c>
      <c r="AA1112" s="82">
        <v>1071.9594</v>
      </c>
      <c r="AB1112" s="82">
        <v>750.56870000000004</v>
      </c>
      <c r="AC1112" s="82">
        <v>1.7511748848702686</v>
      </c>
    </row>
    <row r="1113" spans="1:29">
      <c r="A1113" s="82">
        <v>1952</v>
      </c>
      <c r="B1113" s="82" t="s">
        <v>261</v>
      </c>
      <c r="C1113" s="82" t="s">
        <v>262</v>
      </c>
      <c r="D1113" s="82">
        <v>172</v>
      </c>
      <c r="E1113" s="82">
        <v>4116.2280000000001</v>
      </c>
      <c r="F1113" s="83">
        <v>4674.4896711893407</v>
      </c>
      <c r="G1113" s="82">
        <v>20.927195782814035</v>
      </c>
      <c r="H1113" s="82">
        <v>21.8916</v>
      </c>
      <c r="I1113" s="82">
        <v>8279.0049999999992</v>
      </c>
      <c r="J1113" s="82">
        <v>0.26283352000431842</v>
      </c>
      <c r="K1113" s="82">
        <v>8.0990000000000002</v>
      </c>
      <c r="L1113" s="82">
        <v>-219.45000000000002</v>
      </c>
      <c r="M1113" s="82">
        <v>1821.8630000000001</v>
      </c>
      <c r="N1113" s="82">
        <v>1568.2919999999999</v>
      </c>
      <c r="O1113" s="82">
        <v>1340</v>
      </c>
      <c r="P1113" s="82">
        <v>2910.7</v>
      </c>
      <c r="Q1113" s="82">
        <v>5.75</v>
      </c>
      <c r="R1113" s="82">
        <v>10.8</v>
      </c>
      <c r="S1113" s="82">
        <v>1.5002008148890902</v>
      </c>
      <c r="T1113" s="82">
        <v>0.13120000000000001</v>
      </c>
      <c r="U1113" s="82">
        <v>1630</v>
      </c>
      <c r="V1113" s="82">
        <v>2040</v>
      </c>
      <c r="W1113" s="82">
        <v>3.85</v>
      </c>
      <c r="X1113" s="82">
        <v>0</v>
      </c>
      <c r="Y1113" s="82">
        <v>2302.1950999999999</v>
      </c>
      <c r="Z1113" s="82">
        <v>784.44</v>
      </c>
      <c r="AA1113" s="82">
        <v>1337.0219999999999</v>
      </c>
      <c r="AB1113" s="82">
        <v>965.173</v>
      </c>
      <c r="AC1113" s="82">
        <v>2.4758685836234982</v>
      </c>
    </row>
    <row r="1114" spans="1:29">
      <c r="A1114" s="82">
        <v>1953</v>
      </c>
      <c r="B1114" s="82" t="s">
        <v>261</v>
      </c>
      <c r="C1114" s="82" t="s">
        <v>262</v>
      </c>
      <c r="D1114" s="82">
        <v>172</v>
      </c>
      <c r="E1114" s="82">
        <v>4162.6090000000004</v>
      </c>
      <c r="F1114" s="83">
        <v>4651.6403343479742</v>
      </c>
      <c r="G1114" s="82">
        <v>20.852202615171592</v>
      </c>
      <c r="H1114" s="82">
        <v>21.215499999999999</v>
      </c>
      <c r="I1114" s="82">
        <v>8150.9189999999999</v>
      </c>
      <c r="J1114" s="82">
        <v>0.27015358967686454</v>
      </c>
      <c r="K1114" s="82">
        <v>8.26</v>
      </c>
      <c r="L1114" s="82">
        <v>209.35000000000002</v>
      </c>
      <c r="M1114" s="82">
        <v>1218.6021000000001</v>
      </c>
      <c r="N1114" s="82">
        <v>1315.5519999999999</v>
      </c>
      <c r="O1114" s="82">
        <v>1480</v>
      </c>
      <c r="P1114" s="82">
        <v>3244.5</v>
      </c>
      <c r="Q1114" s="82">
        <v>5.75</v>
      </c>
      <c r="R1114" s="82">
        <v>10.8</v>
      </c>
      <c r="S1114" s="82">
        <v>1.6838665610918704</v>
      </c>
      <c r="T1114" s="82">
        <v>0.18310000000000001</v>
      </c>
      <c r="U1114" s="82">
        <v>1740</v>
      </c>
      <c r="V1114" s="82">
        <v>2210</v>
      </c>
      <c r="W1114" s="82">
        <v>3.95</v>
      </c>
      <c r="X1114" s="82">
        <v>0</v>
      </c>
      <c r="Y1114" s="82">
        <v>2465.1559999999999</v>
      </c>
      <c r="Z1114" s="82">
        <v>976.42</v>
      </c>
      <c r="AA1114" s="82">
        <v>1369.96</v>
      </c>
      <c r="AB1114" s="82">
        <v>1095.1959999999999</v>
      </c>
      <c r="AC1114" s="82">
        <v>2.2962091429855107</v>
      </c>
    </row>
    <row r="1115" spans="1:29">
      <c r="A1115" s="82">
        <v>1954</v>
      </c>
      <c r="B1115" s="82" t="s">
        <v>261</v>
      </c>
      <c r="C1115" s="82" t="s">
        <v>262</v>
      </c>
      <c r="D1115" s="82">
        <v>172</v>
      </c>
      <c r="E1115" s="82">
        <v>4211.1909999999998</v>
      </c>
      <c r="F1115" s="83">
        <v>5001.5524612481795</v>
      </c>
      <c r="G1115" s="82">
        <v>22.429898989136039</v>
      </c>
      <c r="H1115" s="82">
        <v>22.449200000000001</v>
      </c>
      <c r="I1115" s="82">
        <v>9041.366</v>
      </c>
      <c r="J1115" s="82">
        <v>0.26102249901126667</v>
      </c>
      <c r="K1115" s="82">
        <v>8.26</v>
      </c>
      <c r="L1115" s="82">
        <v>198.24</v>
      </c>
      <c r="M1115" s="82">
        <v>1521.3679999999999</v>
      </c>
      <c r="N1115" s="82">
        <v>1566.181</v>
      </c>
      <c r="O1115" s="82">
        <v>1659</v>
      </c>
      <c r="P1115" s="82">
        <v>3733</v>
      </c>
      <c r="Q1115" s="82">
        <v>5.75</v>
      </c>
      <c r="R1115" s="82">
        <v>12.6</v>
      </c>
      <c r="S1115" s="82">
        <v>1.986281712159222</v>
      </c>
      <c r="T1115" s="82">
        <v>0.1895</v>
      </c>
      <c r="U1115" s="82">
        <v>1800</v>
      </c>
      <c r="V1115" s="82">
        <v>2140</v>
      </c>
      <c r="W1115" s="82">
        <v>3.54</v>
      </c>
      <c r="X1115" s="82">
        <v>0</v>
      </c>
      <c r="Y1115" s="82">
        <v>2920.7991000000002</v>
      </c>
      <c r="Z1115" s="82">
        <v>1176.3399999999999</v>
      </c>
      <c r="AA1115" s="82">
        <v>1609.0227</v>
      </c>
      <c r="AB1115" s="82">
        <v>1311.7762</v>
      </c>
      <c r="AC1115" s="82">
        <v>2.8311501740986187</v>
      </c>
    </row>
    <row r="1116" spans="1:29">
      <c r="A1116" s="82">
        <v>1955</v>
      </c>
      <c r="B1116" s="82" t="s">
        <v>261</v>
      </c>
      <c r="C1116" s="82" t="s">
        <v>262</v>
      </c>
      <c r="D1116" s="82">
        <v>172</v>
      </c>
      <c r="E1116" s="82">
        <v>4258.5709999999999</v>
      </c>
      <c r="F1116" s="83">
        <v>5196.8169260195045</v>
      </c>
      <c r="G1116" s="82">
        <v>23.285746682132622</v>
      </c>
      <c r="H1116" s="82">
        <v>24.106300000000001</v>
      </c>
      <c r="I1116" s="82">
        <v>10006.85</v>
      </c>
      <c r="J1116" s="82">
        <v>0.25382613924766095</v>
      </c>
      <c r="K1116" s="82">
        <v>8.0190000000000001</v>
      </c>
      <c r="L1116" s="82">
        <v>229.12</v>
      </c>
      <c r="M1116" s="82">
        <v>1769.6010000000001</v>
      </c>
      <c r="N1116" s="82">
        <v>1812.5930000000001</v>
      </c>
      <c r="O1116" s="82">
        <v>1899</v>
      </c>
      <c r="P1116" s="82">
        <v>4263</v>
      </c>
      <c r="Q1116" s="82">
        <v>5.75</v>
      </c>
      <c r="R1116" s="82">
        <v>14.2</v>
      </c>
      <c r="S1116" s="82">
        <v>3.0067349313634635</v>
      </c>
      <c r="T1116" s="82">
        <v>0.1704</v>
      </c>
      <c r="U1116" s="82">
        <v>1930</v>
      </c>
      <c r="V1116" s="82">
        <v>2430</v>
      </c>
      <c r="W1116" s="82">
        <v>3.58</v>
      </c>
      <c r="X1116" s="82">
        <v>0</v>
      </c>
      <c r="Y1116" s="82">
        <v>3367.2539000000002</v>
      </c>
      <c r="Z1116" s="82">
        <v>1467.3100999999999</v>
      </c>
      <c r="AA1116" s="82">
        <v>1806.9911999999999</v>
      </c>
      <c r="AB1116" s="82">
        <v>1560.2627</v>
      </c>
      <c r="AC1116" s="82">
        <v>2.9593341570257214</v>
      </c>
    </row>
    <row r="1117" spans="1:29">
      <c r="A1117" s="82">
        <v>1956</v>
      </c>
      <c r="B1117" s="82" t="s">
        <v>261</v>
      </c>
      <c r="C1117" s="82" t="s">
        <v>262</v>
      </c>
      <c r="D1117" s="82">
        <v>172</v>
      </c>
      <c r="E1117" s="82">
        <v>4304.8320000000003</v>
      </c>
      <c r="F1117" s="83">
        <v>5295.3266226031719</v>
      </c>
      <c r="G1117" s="82">
        <v>23.705729456881961</v>
      </c>
      <c r="H1117" s="82">
        <v>24.863199999999999</v>
      </c>
      <c r="I1117" s="82">
        <v>11126.386</v>
      </c>
      <c r="J1117" s="82">
        <v>0.25704663464974076</v>
      </c>
      <c r="K1117" s="82">
        <v>8.9009999999999998</v>
      </c>
      <c r="L1117" s="82">
        <v>-204.06</v>
      </c>
      <c r="M1117" s="82">
        <v>2035.578</v>
      </c>
      <c r="N1117" s="82">
        <v>1779.865</v>
      </c>
      <c r="O1117" s="82">
        <v>1957</v>
      </c>
      <c r="P1117" s="82">
        <v>4444</v>
      </c>
      <c r="Q1117" s="82">
        <v>7.5</v>
      </c>
      <c r="R1117" s="82">
        <v>15.4</v>
      </c>
      <c r="S1117" s="82">
        <v>4.4705192621154053</v>
      </c>
      <c r="T1117" s="82">
        <v>0.16589999999999999</v>
      </c>
      <c r="U1117" s="82">
        <v>2370</v>
      </c>
      <c r="V1117" s="82">
        <v>2790</v>
      </c>
      <c r="W1117" s="82">
        <v>3.58</v>
      </c>
      <c r="X1117" s="82">
        <v>0</v>
      </c>
      <c r="Y1117" s="82">
        <v>3599.8939999999998</v>
      </c>
      <c r="Z1117" s="82">
        <v>1554.26</v>
      </c>
      <c r="AA1117" s="82">
        <v>1916.6896999999999</v>
      </c>
      <c r="AB1117" s="82">
        <v>1683.2043000000001</v>
      </c>
      <c r="AC1117" s="82">
        <v>3.3388394923059641</v>
      </c>
    </row>
    <row r="1118" spans="1:29">
      <c r="A1118" s="82">
        <v>1957</v>
      </c>
      <c r="B1118" s="82" t="s">
        <v>261</v>
      </c>
      <c r="C1118" s="82" t="s">
        <v>262</v>
      </c>
      <c r="D1118" s="82">
        <v>172</v>
      </c>
      <c r="E1118" s="82">
        <v>4343.1899999999996</v>
      </c>
      <c r="F1118" s="83">
        <v>5490.0555041628122</v>
      </c>
      <c r="G1118" s="82">
        <v>24.644248439874278</v>
      </c>
      <c r="H1118" s="82">
        <v>24.136299999999999</v>
      </c>
      <c r="I1118" s="82">
        <v>12180.226000000001</v>
      </c>
      <c r="J1118" s="82">
        <v>0.23973283384833202</v>
      </c>
      <c r="K1118" s="82">
        <v>9.9049999999999994</v>
      </c>
      <c r="L1118" s="82">
        <v>-41.8</v>
      </c>
      <c r="M1118" s="82">
        <v>2279.2728999999999</v>
      </c>
      <c r="N1118" s="82">
        <v>2123.8539999999998</v>
      </c>
      <c r="O1118" s="82">
        <v>2016</v>
      </c>
      <c r="P1118" s="82">
        <v>4539</v>
      </c>
      <c r="Q1118" s="82">
        <v>7.5</v>
      </c>
      <c r="R1118" s="82">
        <v>15.5</v>
      </c>
      <c r="S1118" s="82">
        <v>3.9543551822538276</v>
      </c>
      <c r="T1118" s="82">
        <v>0.16889999999999999</v>
      </c>
      <c r="U1118" s="82">
        <v>2420</v>
      </c>
      <c r="V1118" s="82">
        <v>3010</v>
      </c>
      <c r="W1118" s="82">
        <v>3.8</v>
      </c>
      <c r="X1118" s="82">
        <v>0</v>
      </c>
      <c r="Y1118" s="82">
        <v>3618.3479000000002</v>
      </c>
      <c r="Z1118" s="82">
        <v>1622.1</v>
      </c>
      <c r="AA1118" s="82">
        <v>1869.9139</v>
      </c>
      <c r="AB1118" s="82">
        <v>1748.4340999999999</v>
      </c>
      <c r="AC1118" s="82">
        <v>3.5629091317533415</v>
      </c>
    </row>
    <row r="1119" spans="1:29">
      <c r="A1119" s="82">
        <v>1958</v>
      </c>
      <c r="B1119" s="82" t="s">
        <v>261</v>
      </c>
      <c r="C1119" s="82" t="s">
        <v>262</v>
      </c>
      <c r="D1119" s="82">
        <v>172</v>
      </c>
      <c r="E1119" s="82">
        <v>4376.3140000000003</v>
      </c>
      <c r="F1119" s="83">
        <v>5474.3336850314236</v>
      </c>
      <c r="G1119" s="82">
        <v>24.523186538112078</v>
      </c>
      <c r="H1119" s="82">
        <v>23.297799999999999</v>
      </c>
      <c r="I1119" s="82">
        <v>13178.269</v>
      </c>
      <c r="J1119" s="82">
        <v>0.24434165805362323</v>
      </c>
      <c r="K1119" s="82">
        <v>10.558999999999999</v>
      </c>
      <c r="L1119" s="82">
        <v>283.92</v>
      </c>
      <c r="M1119" s="82">
        <v>2333.0391</v>
      </c>
      <c r="N1119" s="82">
        <v>2479.3440000000001</v>
      </c>
      <c r="O1119" s="82">
        <v>2271</v>
      </c>
      <c r="P1119" s="82">
        <v>5106</v>
      </c>
      <c r="Q1119" s="82">
        <v>7.25</v>
      </c>
      <c r="R1119" s="82">
        <v>15.5</v>
      </c>
      <c r="S1119" s="82">
        <v>3.5508495514115999</v>
      </c>
      <c r="T1119" s="82">
        <v>0.16059999999999999</v>
      </c>
      <c r="U1119" s="82">
        <v>2480</v>
      </c>
      <c r="V1119" s="82">
        <v>3330</v>
      </c>
      <c r="W1119" s="82">
        <v>3.64</v>
      </c>
      <c r="X1119" s="82">
        <v>0</v>
      </c>
      <c r="Y1119" s="82">
        <v>3998.6350000000002</v>
      </c>
      <c r="Z1119" s="82">
        <v>1820.3</v>
      </c>
      <c r="AA1119" s="82">
        <v>2232.1763000000001</v>
      </c>
      <c r="AB1119" s="82">
        <v>1766.4585999999999</v>
      </c>
      <c r="AC1119" s="82">
        <v>3.556853195552061</v>
      </c>
    </row>
    <row r="1120" spans="1:29">
      <c r="A1120" s="82">
        <v>1959</v>
      </c>
      <c r="B1120" s="82" t="s">
        <v>261</v>
      </c>
      <c r="C1120" s="82" t="s">
        <v>262</v>
      </c>
      <c r="D1120" s="82">
        <v>172</v>
      </c>
      <c r="E1120" s="82">
        <v>4413.0460000000003</v>
      </c>
      <c r="F1120" s="83">
        <v>5753.5212870048017</v>
      </c>
      <c r="G1120" s="82">
        <v>25.808167644826991</v>
      </c>
      <c r="H1120" s="82">
        <v>24.789100000000001</v>
      </c>
      <c r="I1120" s="82">
        <v>14190.642</v>
      </c>
      <c r="J1120" s="82">
        <v>0.25298362830895538</v>
      </c>
      <c r="K1120" s="82">
        <v>10.722</v>
      </c>
      <c r="L1120" s="82">
        <v>98</v>
      </c>
      <c r="M1120" s="82">
        <v>2673.002</v>
      </c>
      <c r="N1120" s="82">
        <v>2673.2190000000001</v>
      </c>
      <c r="O1120" s="82">
        <v>2754</v>
      </c>
      <c r="P1120" s="82">
        <v>5962</v>
      </c>
      <c r="Q1120" s="82">
        <v>6.75</v>
      </c>
      <c r="R1120" s="82">
        <v>15.8</v>
      </c>
      <c r="S1120" s="82">
        <v>4.0350563084222753</v>
      </c>
      <c r="T1120" s="82">
        <v>0.15049999999999999</v>
      </c>
      <c r="U1120" s="82">
        <v>2820</v>
      </c>
      <c r="V1120" s="82">
        <v>3550</v>
      </c>
      <c r="W1120" s="82">
        <v>3.5</v>
      </c>
      <c r="X1120" s="82">
        <v>0</v>
      </c>
      <c r="Y1120" s="82">
        <v>4582.6967999999997</v>
      </c>
      <c r="Z1120" s="82">
        <v>2156.5</v>
      </c>
      <c r="AA1120" s="82">
        <v>2587.1320999999998</v>
      </c>
      <c r="AB1120" s="82">
        <v>1995.5648000000001</v>
      </c>
      <c r="AC1120" s="82">
        <v>4.1755680107828823</v>
      </c>
    </row>
    <row r="1121" spans="1:29">
      <c r="A1121" s="82">
        <v>1960</v>
      </c>
      <c r="B1121" s="82" t="s">
        <v>261</v>
      </c>
      <c r="C1121" s="82" t="s">
        <v>262</v>
      </c>
      <c r="D1121" s="82">
        <v>172</v>
      </c>
      <c r="E1121" s="82">
        <v>4446.2219999999998</v>
      </c>
      <c r="F1121" s="83">
        <v>6230.3594003973267</v>
      </c>
      <c r="G1121" s="82">
        <v>27.971715272323575</v>
      </c>
      <c r="H1121" s="82">
        <v>26.630800000000001</v>
      </c>
      <c r="I1121" s="82">
        <v>16199</v>
      </c>
      <c r="J1121" s="82">
        <v>0.283350824124946</v>
      </c>
      <c r="K1121" s="82">
        <v>11.068</v>
      </c>
      <c r="L1121" s="82">
        <v>-141.9</v>
      </c>
      <c r="M1121" s="82">
        <v>3402.998</v>
      </c>
      <c r="N1121" s="82">
        <v>3164.7350999999999</v>
      </c>
      <c r="O1121" s="82">
        <v>3087</v>
      </c>
      <c r="P1121" s="82">
        <v>6850</v>
      </c>
      <c r="Q1121" s="82">
        <v>6.75</v>
      </c>
      <c r="R1121" s="82">
        <v>16.399999999999999</v>
      </c>
      <c r="S1121" s="82">
        <v>4.9227686962751731</v>
      </c>
      <c r="T1121" s="82">
        <v>0.12790000000000001</v>
      </c>
      <c r="U1121" s="82">
        <v>3140</v>
      </c>
      <c r="V1121" s="82">
        <v>4000</v>
      </c>
      <c r="W1121" s="82">
        <v>3.3</v>
      </c>
      <c r="X1121" s="82">
        <v>0</v>
      </c>
      <c r="Y1121" s="82">
        <v>5562.2367999999997</v>
      </c>
      <c r="Z1121" s="82">
        <v>2647.3</v>
      </c>
      <c r="AA1121" s="82">
        <v>3121.2777999999998</v>
      </c>
      <c r="AB1121" s="82">
        <v>2440.9591999999998</v>
      </c>
      <c r="AC1121" s="82">
        <v>4.5843437043693136</v>
      </c>
    </row>
    <row r="1122" spans="1:29">
      <c r="A1122" s="82">
        <v>1961</v>
      </c>
      <c r="B1122" s="82" t="s">
        <v>261</v>
      </c>
      <c r="C1122" s="82" t="s">
        <v>262</v>
      </c>
      <c r="D1122" s="82">
        <v>172</v>
      </c>
      <c r="E1122" s="82">
        <v>4475.7870000000003</v>
      </c>
      <c r="F1122" s="83">
        <v>6657.9182623463239</v>
      </c>
      <c r="G1122" s="82">
        <v>29.962452556991916</v>
      </c>
      <c r="H1122" s="82">
        <v>28.4739</v>
      </c>
      <c r="I1122" s="82">
        <v>18362</v>
      </c>
      <c r="J1122" s="82">
        <v>0.27938133100969392</v>
      </c>
      <c r="K1122" s="82">
        <v>11.268000000000001</v>
      </c>
      <c r="L1122" s="82">
        <v>-251.08199999999999</v>
      </c>
      <c r="M1122" s="82">
        <v>3690.2060999999999</v>
      </c>
      <c r="N1122" s="82">
        <v>3374.0491000000002</v>
      </c>
      <c r="O1122" s="82">
        <v>3517</v>
      </c>
      <c r="P1122" s="82">
        <v>7847</v>
      </c>
      <c r="Q1122" s="82">
        <v>6.75</v>
      </c>
      <c r="R1122" s="82">
        <v>20.9</v>
      </c>
      <c r="S1122" s="82">
        <v>4.9227686962751731</v>
      </c>
      <c r="T1122" s="82">
        <v>0.1013</v>
      </c>
      <c r="U1122" s="82">
        <v>3280</v>
      </c>
      <c r="V1122" s="82">
        <v>4470</v>
      </c>
      <c r="W1122" s="82">
        <v>3.2189999999999999</v>
      </c>
      <c r="X1122" s="82">
        <v>0</v>
      </c>
      <c r="Y1122" s="82">
        <v>6583.5181000000002</v>
      </c>
      <c r="Z1122" s="82">
        <v>3091.5</v>
      </c>
      <c r="AA1122" s="82">
        <v>3749.8359</v>
      </c>
      <c r="AB1122" s="82">
        <v>2833.6821</v>
      </c>
      <c r="AC1122" s="82">
        <v>4.6489403571829735</v>
      </c>
    </row>
    <row r="1123" spans="1:29">
      <c r="A1123" s="82">
        <v>1962</v>
      </c>
      <c r="B1123" s="82" t="s">
        <v>261</v>
      </c>
      <c r="C1123" s="82" t="s">
        <v>262</v>
      </c>
      <c r="D1123" s="82">
        <v>172</v>
      </c>
      <c r="E1123" s="82">
        <v>4507.098</v>
      </c>
      <c r="F1123" s="83">
        <v>6818.9666439048651</v>
      </c>
      <c r="G1123" s="82">
        <v>30.644017390544558</v>
      </c>
      <c r="H1123" s="82">
        <v>29.991299999999999</v>
      </c>
      <c r="I1123" s="82">
        <v>19661</v>
      </c>
      <c r="J1123" s="82">
        <v>0.27567265144194092</v>
      </c>
      <c r="K1123" s="82">
        <v>11.771000000000001</v>
      </c>
      <c r="L1123" s="82">
        <v>-299.73899999999998</v>
      </c>
      <c r="M1123" s="82">
        <v>3928.6741000000002</v>
      </c>
      <c r="N1123" s="82">
        <v>3533.1079</v>
      </c>
      <c r="O1123" s="82">
        <v>3684</v>
      </c>
      <c r="P1123" s="82">
        <v>8389</v>
      </c>
      <c r="Q1123" s="82">
        <v>7</v>
      </c>
      <c r="R1123" s="82">
        <v>10.6</v>
      </c>
      <c r="S1123" s="82">
        <v>4.8420675701067299</v>
      </c>
      <c r="T1123" s="82">
        <v>0.1152</v>
      </c>
      <c r="U1123" s="82">
        <v>3660</v>
      </c>
      <c r="V1123" s="82">
        <v>4970</v>
      </c>
      <c r="W1123" s="82">
        <v>3.2229999999999999</v>
      </c>
      <c r="X1123" s="82">
        <v>0</v>
      </c>
      <c r="Y1123" s="82">
        <v>7281.1791999999996</v>
      </c>
      <c r="Z1123" s="82">
        <v>3495.2</v>
      </c>
      <c r="AA1123" s="82">
        <v>4178.1625999999997</v>
      </c>
      <c r="AB1123" s="82">
        <v>3103.0165999999999</v>
      </c>
      <c r="AC1123" s="82">
        <v>5.9015098281478169</v>
      </c>
    </row>
    <row r="1124" spans="1:29">
      <c r="A1124" s="82">
        <v>1963</v>
      </c>
      <c r="B1124" s="82" t="s">
        <v>261</v>
      </c>
      <c r="C1124" s="82" t="s">
        <v>262</v>
      </c>
      <c r="D1124" s="82">
        <v>172</v>
      </c>
      <c r="E1124" s="82">
        <v>4539.5190000000002</v>
      </c>
      <c r="F1124" s="83">
        <v>6993.9948829496279</v>
      </c>
      <c r="G1124" s="82">
        <v>31.386796843407023</v>
      </c>
      <c r="H1124" s="82">
        <v>31.1035</v>
      </c>
      <c r="I1124" s="82">
        <v>21352</v>
      </c>
      <c r="J1124" s="82">
        <v>0.25571375046834022</v>
      </c>
      <c r="K1124" s="82">
        <v>12.343999999999999</v>
      </c>
      <c r="L1124" s="82">
        <v>-70.84</v>
      </c>
      <c r="M1124" s="82">
        <v>3866.8579</v>
      </c>
      <c r="N1124" s="82">
        <v>3678.0281</v>
      </c>
      <c r="O1124" s="82">
        <v>4100</v>
      </c>
      <c r="P1124" s="82">
        <v>9168</v>
      </c>
      <c r="Q1124" s="82">
        <v>7</v>
      </c>
      <c r="R1124" s="82">
        <v>9.1999999999999993</v>
      </c>
      <c r="S1124" s="82">
        <v>5.0841709486120417</v>
      </c>
      <c r="T1124" s="82">
        <v>0.13439999999999999</v>
      </c>
      <c r="U1124" s="82">
        <v>3500</v>
      </c>
      <c r="V1124" s="82">
        <v>4900</v>
      </c>
      <c r="W1124" s="82">
        <v>3.22</v>
      </c>
      <c r="X1124" s="82">
        <v>0</v>
      </c>
      <c r="Y1124" s="82">
        <v>7860.0581000000002</v>
      </c>
      <c r="Z1124" s="82">
        <v>3776.6001000000001</v>
      </c>
      <c r="AA1124" s="82">
        <v>4511.8579</v>
      </c>
      <c r="AB1124" s="82">
        <v>3348.2002000000002</v>
      </c>
      <c r="AC1124" s="82">
        <v>6.5141687071773564</v>
      </c>
    </row>
    <row r="1125" spans="1:29">
      <c r="A1125" s="82">
        <v>1964</v>
      </c>
      <c r="B1125" s="82" t="s">
        <v>261</v>
      </c>
      <c r="C1125" s="82" t="s">
        <v>262</v>
      </c>
      <c r="D1125" s="82">
        <v>172</v>
      </c>
      <c r="E1125" s="82">
        <v>4557.567</v>
      </c>
      <c r="F1125" s="83">
        <v>7306.7337591985479</v>
      </c>
      <c r="G1125" s="82">
        <v>32.880349410760033</v>
      </c>
      <c r="H1125" s="82">
        <v>32.646900000000002</v>
      </c>
      <c r="I1125" s="82">
        <v>24083</v>
      </c>
      <c r="J1125" s="82">
        <v>0.25204501100361248</v>
      </c>
      <c r="K1125" s="82">
        <v>13.622</v>
      </c>
      <c r="L1125" s="82">
        <v>-566.72</v>
      </c>
      <c r="M1125" s="82">
        <v>4816.5370999999996</v>
      </c>
      <c r="N1125" s="82">
        <v>4131.9341000000004</v>
      </c>
      <c r="O1125" s="82">
        <v>4503</v>
      </c>
      <c r="P1125" s="82">
        <v>10218</v>
      </c>
      <c r="Q1125" s="82">
        <v>7</v>
      </c>
      <c r="R1125" s="82">
        <v>11.1</v>
      </c>
      <c r="S1125" s="82">
        <v>5.1648720747805044</v>
      </c>
      <c r="T1125" s="82">
        <v>0.1363</v>
      </c>
      <c r="U1125" s="82">
        <v>4400</v>
      </c>
      <c r="V1125" s="82">
        <v>5700</v>
      </c>
      <c r="W1125" s="82">
        <v>3.22</v>
      </c>
      <c r="X1125" s="82">
        <v>0</v>
      </c>
      <c r="Y1125" s="82">
        <v>8663.3945000000003</v>
      </c>
      <c r="Z1125" s="82">
        <v>4303.1000999999997</v>
      </c>
      <c r="AA1125" s="82">
        <v>4804.9961000000003</v>
      </c>
      <c r="AB1125" s="82">
        <v>3858.3987000000002</v>
      </c>
      <c r="AC1125" s="82">
        <v>7.2509742783331461</v>
      </c>
    </row>
    <row r="1126" spans="1:29">
      <c r="A1126" s="82">
        <v>1965</v>
      </c>
      <c r="B1126" s="82" t="s">
        <v>261</v>
      </c>
      <c r="C1126" s="82" t="s">
        <v>262</v>
      </c>
      <c r="D1126" s="82">
        <v>172</v>
      </c>
      <c r="E1126" s="82">
        <v>4569.8959999999997</v>
      </c>
      <c r="F1126" s="83">
        <v>7669.6002306883929</v>
      </c>
      <c r="G1126" s="82">
        <v>34.509373506757463</v>
      </c>
      <c r="H1126" s="82">
        <v>34.3611</v>
      </c>
      <c r="I1126" s="82">
        <v>26634</v>
      </c>
      <c r="J1126" s="82">
        <v>0.26357287677404823</v>
      </c>
      <c r="K1126" s="82">
        <v>14.278</v>
      </c>
      <c r="L1126" s="82">
        <v>-605.36</v>
      </c>
      <c r="M1126" s="82">
        <v>5265.0811000000003</v>
      </c>
      <c r="N1126" s="82">
        <v>4565.9579999999996</v>
      </c>
      <c r="O1126" s="82">
        <v>4855</v>
      </c>
      <c r="P1126" s="82">
        <v>11291</v>
      </c>
      <c r="Q1126" s="82">
        <v>7</v>
      </c>
      <c r="R1126" s="82">
        <v>9.4</v>
      </c>
      <c r="S1126" s="82">
        <v>4.9227686962751722</v>
      </c>
      <c r="T1126" s="82">
        <v>0.14230000000000001</v>
      </c>
      <c r="U1126" s="82">
        <v>4900</v>
      </c>
      <c r="V1126" s="82">
        <v>6800</v>
      </c>
      <c r="W1126" s="82">
        <v>3.22</v>
      </c>
      <c r="X1126" s="82">
        <v>0</v>
      </c>
      <c r="Y1126" s="82">
        <v>9579.8739999999998</v>
      </c>
      <c r="Z1126" s="82">
        <v>4785</v>
      </c>
      <c r="AA1126" s="82">
        <v>5212.7191999999995</v>
      </c>
      <c r="AB1126" s="82">
        <v>4367.1548000000003</v>
      </c>
      <c r="AC1126" s="82">
        <v>8.3551733123666168</v>
      </c>
    </row>
    <row r="1127" spans="1:29">
      <c r="A1127" s="82">
        <v>1966</v>
      </c>
      <c r="B1127" s="82" t="s">
        <v>261</v>
      </c>
      <c r="C1127" s="82" t="s">
        <v>262</v>
      </c>
      <c r="D1127" s="82">
        <v>172</v>
      </c>
      <c r="E1127" s="82">
        <v>4591.8419999999996</v>
      </c>
      <c r="F1127" s="83">
        <v>7824.4979282315217</v>
      </c>
      <c r="G1127" s="82">
        <v>35.167693613733697</v>
      </c>
      <c r="H1127" s="82">
        <v>35.108499999999999</v>
      </c>
      <c r="I1127" s="82">
        <v>28554</v>
      </c>
      <c r="J1127" s="82">
        <v>0.26476150451775582</v>
      </c>
      <c r="K1127" s="82">
        <v>14.84</v>
      </c>
      <c r="L1127" s="82">
        <v>-634.34</v>
      </c>
      <c r="M1127" s="82">
        <v>5524.4048000000003</v>
      </c>
      <c r="N1127" s="82">
        <v>4816.9408999999996</v>
      </c>
      <c r="O1127" s="82">
        <v>5368</v>
      </c>
      <c r="P1127" s="82">
        <v>12650</v>
      </c>
      <c r="Q1127" s="82">
        <v>7</v>
      </c>
      <c r="R1127" s="82">
        <v>9.6999999999999993</v>
      </c>
      <c r="S1127" s="82">
        <v>4.5999641916013925</v>
      </c>
      <c r="T1127" s="82">
        <v>0.15179999999999999</v>
      </c>
      <c r="U1127" s="82">
        <v>5500</v>
      </c>
      <c r="V1127" s="82">
        <v>7200</v>
      </c>
      <c r="W1127" s="82">
        <v>3.22</v>
      </c>
      <c r="X1127" s="82">
        <v>0</v>
      </c>
      <c r="Y1127" s="82">
        <v>10760.6582</v>
      </c>
      <c r="Z1127" s="82">
        <v>5114.2002000000002</v>
      </c>
      <c r="AA1127" s="82">
        <v>5865.9975999999997</v>
      </c>
      <c r="AB1127" s="82">
        <v>4894.6606000000002</v>
      </c>
      <c r="AC1127" s="82">
        <v>9.2231908345501505</v>
      </c>
    </row>
    <row r="1128" spans="1:29">
      <c r="A1128" s="82">
        <v>1967</v>
      </c>
      <c r="B1128" s="82" t="s">
        <v>261</v>
      </c>
      <c r="C1128" s="82" t="s">
        <v>262</v>
      </c>
      <c r="D1128" s="82">
        <v>172</v>
      </c>
      <c r="E1128" s="82">
        <v>4619.6450000000004</v>
      </c>
      <c r="F1128" s="83">
        <v>7946.5988556897655</v>
      </c>
      <c r="G1128" s="82">
        <v>35.761748888410445</v>
      </c>
      <c r="H1128" s="82">
        <v>35.656999999999996</v>
      </c>
      <c r="I1128" s="82">
        <v>31321</v>
      </c>
      <c r="J1128" s="82">
        <v>0.250949841959069</v>
      </c>
      <c r="K1128" s="82">
        <v>15.676</v>
      </c>
      <c r="L1128" s="82">
        <v>-684.6</v>
      </c>
      <c r="M1128" s="82">
        <v>5794.3959999999997</v>
      </c>
      <c r="N1128" s="82">
        <v>5231.1880000000001</v>
      </c>
      <c r="O1128" s="82">
        <v>5783</v>
      </c>
      <c r="P1128" s="82">
        <v>13681</v>
      </c>
      <c r="Q1128" s="82">
        <v>7</v>
      </c>
      <c r="R1128" s="82">
        <v>12.5</v>
      </c>
      <c r="S1128" s="82">
        <v>4.1157574345907157</v>
      </c>
      <c r="T1128" s="82">
        <v>0.1583</v>
      </c>
      <c r="U1128" s="82">
        <v>6500</v>
      </c>
      <c r="V1128" s="82">
        <v>8100</v>
      </c>
      <c r="W1128" s="82">
        <v>4.2</v>
      </c>
      <c r="X1128" s="82">
        <v>0</v>
      </c>
      <c r="Y1128" s="82">
        <v>11657.3652</v>
      </c>
      <c r="Z1128" s="82">
        <v>5619</v>
      </c>
      <c r="AA1128" s="82">
        <v>6291.0864000000001</v>
      </c>
      <c r="AB1128" s="82">
        <v>5366.2788</v>
      </c>
      <c r="AC1128" s="82">
        <v>9.7480386386611251</v>
      </c>
    </row>
    <row r="1129" spans="1:29">
      <c r="A1129" s="82">
        <v>1968</v>
      </c>
      <c r="B1129" s="82" t="s">
        <v>261</v>
      </c>
      <c r="C1129" s="82" t="s">
        <v>262</v>
      </c>
      <c r="D1129" s="82">
        <v>172</v>
      </c>
      <c r="E1129" s="82">
        <v>4633.2920000000004</v>
      </c>
      <c r="F1129" s="83">
        <v>8092.9970567186338</v>
      </c>
      <c r="G1129" s="82">
        <v>36.459721764252322</v>
      </c>
      <c r="H1129" s="82">
        <v>35.520200000000003</v>
      </c>
      <c r="I1129" s="82">
        <v>35908</v>
      </c>
      <c r="J1129" s="82">
        <v>0.23086777319817312</v>
      </c>
      <c r="K1129" s="82">
        <v>17.116</v>
      </c>
      <c r="L1129" s="82">
        <v>201.60000000000002</v>
      </c>
      <c r="M1129" s="82">
        <v>6710.8861999999999</v>
      </c>
      <c r="N1129" s="82">
        <v>6874.2367999999997</v>
      </c>
      <c r="O1129" s="82">
        <v>6573</v>
      </c>
      <c r="P1129" s="82">
        <v>15318</v>
      </c>
      <c r="Q1129" s="82">
        <v>7</v>
      </c>
      <c r="R1129" s="82">
        <v>7.1</v>
      </c>
      <c r="S1129" s="82">
        <v>5.2232102381104868</v>
      </c>
      <c r="T1129" s="82">
        <v>0.15690000000000001</v>
      </c>
      <c r="U1129" s="82">
        <v>7700</v>
      </c>
      <c r="V1129" s="82">
        <v>9800</v>
      </c>
      <c r="W1129" s="82">
        <v>4.2</v>
      </c>
      <c r="X1129" s="82">
        <v>0</v>
      </c>
      <c r="Y1129" s="82">
        <v>12655.7168</v>
      </c>
      <c r="Z1129" s="82">
        <v>5926.3999000000003</v>
      </c>
      <c r="AA1129" s="82">
        <v>6748.5918000000001</v>
      </c>
      <c r="AB1129" s="82">
        <v>5907.125</v>
      </c>
      <c r="AC1129" s="82">
        <v>10.358678872290238</v>
      </c>
    </row>
    <row r="1130" spans="1:29">
      <c r="A1130" s="82">
        <v>1969</v>
      </c>
      <c r="B1130" s="82" t="s">
        <v>261</v>
      </c>
      <c r="C1130" s="82" t="s">
        <v>262</v>
      </c>
      <c r="D1130" s="82">
        <v>172</v>
      </c>
      <c r="E1130" s="82">
        <v>4614.277</v>
      </c>
      <c r="F1130" s="83">
        <v>8877.5754062959259</v>
      </c>
      <c r="G1130" s="82">
        <v>39.979141655533951</v>
      </c>
      <c r="H1130" s="82">
        <v>39.353200000000001</v>
      </c>
      <c r="I1130" s="82">
        <v>40986</v>
      </c>
      <c r="J1130" s="82">
        <v>0.23837407895378909</v>
      </c>
      <c r="K1130" s="82">
        <v>17.494</v>
      </c>
      <c r="L1130" s="82">
        <v>88.2</v>
      </c>
      <c r="M1130" s="82">
        <v>8504.8241999999991</v>
      </c>
      <c r="N1130" s="82">
        <v>8344.7266</v>
      </c>
      <c r="O1130" s="82">
        <v>7560</v>
      </c>
      <c r="P1130" s="82">
        <v>17328</v>
      </c>
      <c r="Q1130" s="82">
        <v>7</v>
      </c>
      <c r="R1130" s="82">
        <v>6.8</v>
      </c>
      <c r="S1130" s="82">
        <v>6.9752997484181751</v>
      </c>
      <c r="T1130" s="82">
        <v>0.1208</v>
      </c>
      <c r="U1130" s="82">
        <v>8500</v>
      </c>
      <c r="V1130" s="82">
        <v>10200</v>
      </c>
      <c r="W1130" s="82">
        <v>4.2</v>
      </c>
      <c r="X1130" s="82">
        <v>0</v>
      </c>
      <c r="Y1130" s="82">
        <v>14517.385700000001</v>
      </c>
      <c r="Z1130" s="82">
        <v>6668.1000999999997</v>
      </c>
      <c r="AA1130" s="82">
        <v>7259.9472999999998</v>
      </c>
      <c r="AB1130" s="82">
        <v>7257.4385000000002</v>
      </c>
      <c r="AC1130" s="82">
        <v>11.396262608109627</v>
      </c>
    </row>
    <row r="1131" spans="1:29">
      <c r="A1131" s="82">
        <v>1970</v>
      </c>
      <c r="B1131" s="82" t="s">
        <v>261</v>
      </c>
      <c r="C1131" s="82" t="s">
        <v>262</v>
      </c>
      <c r="D1131" s="82">
        <v>172</v>
      </c>
      <c r="E1131" s="82">
        <v>4598.3360000000002</v>
      </c>
      <c r="F1131" s="83">
        <v>9576.8692794466369</v>
      </c>
      <c r="G1131" s="82">
        <v>43.085941355144747</v>
      </c>
      <c r="H1131" s="82">
        <v>42.4818</v>
      </c>
      <c r="I1131" s="82">
        <v>45743</v>
      </c>
      <c r="J1131" s="82">
        <v>0.27805318193822004</v>
      </c>
      <c r="K1131" s="82">
        <v>17.972000000000001</v>
      </c>
      <c r="L1131" s="82">
        <v>-1003.1999999999999</v>
      </c>
      <c r="M1131" s="82">
        <v>11071.4229</v>
      </c>
      <c r="N1131" s="82">
        <v>9686.6962999999996</v>
      </c>
      <c r="O1131" s="82">
        <v>8585</v>
      </c>
      <c r="P1131" s="82">
        <v>19585</v>
      </c>
      <c r="Q1131" s="82">
        <v>7</v>
      </c>
      <c r="R1131" s="82">
        <v>6.8</v>
      </c>
      <c r="S1131" s="82">
        <v>8.0827525521032317</v>
      </c>
      <c r="T1131" s="82">
        <v>0.11419600000000001</v>
      </c>
      <c r="U1131" s="82">
        <v>9400</v>
      </c>
      <c r="V1131" s="82">
        <v>10800</v>
      </c>
      <c r="W1131" s="82">
        <v>4.18</v>
      </c>
      <c r="X1131" s="82">
        <v>0</v>
      </c>
      <c r="Y1131" s="82">
        <v>17071.169900000001</v>
      </c>
      <c r="Z1131" s="82">
        <v>7566.1000999999997</v>
      </c>
      <c r="AA1131" s="82">
        <v>8561.8516</v>
      </c>
      <c r="AB1131" s="82">
        <v>8509.3173999999999</v>
      </c>
      <c r="AC1131" s="82">
        <v>11.708143322475571</v>
      </c>
    </row>
    <row r="1132" spans="1:29">
      <c r="A1132" s="82">
        <v>1971</v>
      </c>
      <c r="B1132" s="82" t="s">
        <v>261</v>
      </c>
      <c r="C1132" s="82" t="s">
        <v>262</v>
      </c>
      <c r="D1132" s="82">
        <v>172</v>
      </c>
      <c r="E1132" s="82">
        <v>4625.9120000000003</v>
      </c>
      <c r="F1132" s="83">
        <v>9764.6984339536393</v>
      </c>
      <c r="G1132" s="82">
        <v>43.968083987707395</v>
      </c>
      <c r="H1132" s="82">
        <v>43.140300000000003</v>
      </c>
      <c r="I1132" s="82">
        <v>50257</v>
      </c>
      <c r="J1132" s="82">
        <v>0.29120317953518909</v>
      </c>
      <c r="K1132" s="82">
        <v>19.137</v>
      </c>
      <c r="L1132" s="82">
        <v>-1415.15</v>
      </c>
      <c r="M1132" s="82">
        <v>11734.4424</v>
      </c>
      <c r="N1132" s="82">
        <v>9897.1903999999995</v>
      </c>
      <c r="O1132" s="82">
        <v>9784</v>
      </c>
      <c r="P1132" s="82">
        <v>22284</v>
      </c>
      <c r="Q1132" s="82">
        <v>8.5</v>
      </c>
      <c r="R1132" s="82">
        <v>6.6</v>
      </c>
      <c r="S1132" s="82">
        <v>9.140617916817309</v>
      </c>
      <c r="T1132" s="82">
        <v>0.103057</v>
      </c>
      <c r="U1132" s="82">
        <v>10400</v>
      </c>
      <c r="V1132" s="82">
        <v>11900</v>
      </c>
      <c r="W1132" s="82">
        <v>4.1500000000000004</v>
      </c>
      <c r="X1132" s="82">
        <v>0</v>
      </c>
      <c r="Y1132" s="82">
        <v>19793.1387</v>
      </c>
      <c r="Z1132" s="82">
        <v>8516.5995999999996</v>
      </c>
      <c r="AA1132" s="82">
        <v>10161.252899999999</v>
      </c>
      <c r="AB1132" s="82">
        <v>9631.8866999999991</v>
      </c>
      <c r="AC1132" s="82">
        <v>12.211731935842989</v>
      </c>
    </row>
    <row r="1133" spans="1:29">
      <c r="A1133" s="82">
        <v>1972</v>
      </c>
      <c r="B1133" s="82" t="s">
        <v>261</v>
      </c>
      <c r="C1133" s="82" t="s">
        <v>262</v>
      </c>
      <c r="D1133" s="82">
        <v>172</v>
      </c>
      <c r="E1133" s="82">
        <v>4653.4009999999998</v>
      </c>
      <c r="F1133" s="83">
        <v>10447.53954872095</v>
      </c>
      <c r="G1133" s="82">
        <v>47.057844566479375</v>
      </c>
      <c r="H1133" s="82">
        <v>46.499099999999999</v>
      </c>
      <c r="I1133" s="82">
        <v>58625</v>
      </c>
      <c r="J1133" s="82">
        <v>0.29567595514029849</v>
      </c>
      <c r="K1133" s="82">
        <v>20.504000000000001</v>
      </c>
      <c r="L1133" s="82">
        <v>-489.05999999999995</v>
      </c>
      <c r="M1133" s="82">
        <v>13106.6602</v>
      </c>
      <c r="N1133" s="82">
        <v>12081.968800000001</v>
      </c>
      <c r="O1133" s="82">
        <v>11630</v>
      </c>
      <c r="P1133" s="82">
        <v>26230</v>
      </c>
      <c r="Q1133" s="82">
        <v>7.75</v>
      </c>
      <c r="R1133" s="82">
        <v>5.2</v>
      </c>
      <c r="S1133" s="82">
        <v>12.165451694046654</v>
      </c>
      <c r="T1133" s="82">
        <v>9.3780000000000002E-2</v>
      </c>
      <c r="U1133" s="82">
        <v>12400</v>
      </c>
      <c r="V1133" s="82">
        <v>13700</v>
      </c>
      <c r="W1133" s="82">
        <v>4.18</v>
      </c>
      <c r="X1133" s="82">
        <v>0</v>
      </c>
      <c r="Y1133" s="82">
        <v>22773.160199999998</v>
      </c>
      <c r="Z1133" s="82">
        <v>10023.799800000001</v>
      </c>
      <c r="AA1133" s="82">
        <v>11959.5098</v>
      </c>
      <c r="AB1133" s="82">
        <v>14865.3398</v>
      </c>
      <c r="AC1133" s="82">
        <v>13.345509211316015</v>
      </c>
    </row>
    <row r="1134" spans="1:29">
      <c r="A1134" s="82">
        <v>1973</v>
      </c>
      <c r="B1134" s="82" t="s">
        <v>261</v>
      </c>
      <c r="C1134" s="82" t="s">
        <v>262</v>
      </c>
      <c r="D1134" s="82">
        <v>172</v>
      </c>
      <c r="E1134" s="82">
        <v>4678.7610000000004</v>
      </c>
      <c r="F1134" s="83">
        <v>11085.105466450324</v>
      </c>
      <c r="G1134" s="82">
        <v>49.890861355328212</v>
      </c>
      <c r="H1134" s="82">
        <v>49.0015</v>
      </c>
      <c r="I1134" s="82">
        <v>71364</v>
      </c>
      <c r="J1134" s="82">
        <v>0.30527979264334959</v>
      </c>
      <c r="K1134" s="82">
        <v>22.756</v>
      </c>
      <c r="L1134" s="82">
        <v>-1484.17</v>
      </c>
      <c r="M1134" s="82">
        <v>16601.377</v>
      </c>
      <c r="N1134" s="82">
        <v>14605.1572</v>
      </c>
      <c r="O1134" s="82">
        <v>13007</v>
      </c>
      <c r="P1134" s="82">
        <v>30307</v>
      </c>
      <c r="Q1134" s="82">
        <v>9.25</v>
      </c>
      <c r="R1134" s="82">
        <v>7.6</v>
      </c>
      <c r="S1134" s="82">
        <v>18.892814247775242</v>
      </c>
      <c r="T1134" s="82">
        <v>7.6505000000000004E-2</v>
      </c>
      <c r="U1134" s="82">
        <v>15100</v>
      </c>
      <c r="V1134" s="82">
        <v>17000</v>
      </c>
      <c r="W1134" s="82">
        <v>3.8450000000000002</v>
      </c>
      <c r="X1134" s="82">
        <v>0</v>
      </c>
      <c r="Y1134" s="82">
        <v>28666.890599999999</v>
      </c>
      <c r="Z1134" s="82">
        <v>11850.700199999999</v>
      </c>
      <c r="AA1134" s="82">
        <v>14139.205099999999</v>
      </c>
      <c r="AB1134" s="82">
        <v>18832.654299999998</v>
      </c>
      <c r="AC1134" s="82">
        <v>16.7275657225765</v>
      </c>
    </row>
    <row r="1135" spans="1:29">
      <c r="A1135" s="82">
        <v>1974</v>
      </c>
      <c r="B1135" s="82" t="s">
        <v>261</v>
      </c>
      <c r="C1135" s="82" t="s">
        <v>262</v>
      </c>
      <c r="D1135" s="82">
        <v>172</v>
      </c>
      <c r="E1135" s="82">
        <v>4702.3869999999997</v>
      </c>
      <c r="F1135" s="83">
        <v>11361.296080181231</v>
      </c>
      <c r="G1135" s="82">
        <v>51.171214552679501</v>
      </c>
      <c r="H1135" s="82">
        <v>49.6158</v>
      </c>
      <c r="I1135" s="82">
        <v>90055</v>
      </c>
      <c r="J1135" s="82">
        <v>0.31616256692576755</v>
      </c>
      <c r="K1135" s="82">
        <v>26.55</v>
      </c>
      <c r="L1135" s="82">
        <v>-4296.71</v>
      </c>
      <c r="M1135" s="82">
        <v>25666.337899999999</v>
      </c>
      <c r="N1135" s="82">
        <v>20686.4414</v>
      </c>
      <c r="O1135" s="82">
        <v>15860</v>
      </c>
      <c r="P1135" s="82">
        <v>35860</v>
      </c>
      <c r="Q1135" s="82">
        <v>9.25</v>
      </c>
      <c r="R1135" s="82">
        <v>8.8000000000000007</v>
      </c>
      <c r="S1135" s="82">
        <v>18.314294126447201</v>
      </c>
      <c r="T1135" s="82">
        <v>6.0820999999999993E-2</v>
      </c>
      <c r="U1135" s="82">
        <v>18500</v>
      </c>
      <c r="V1135" s="82">
        <v>21300</v>
      </c>
      <c r="W1135" s="82">
        <v>3.5510000000000002</v>
      </c>
      <c r="X1135" s="82">
        <v>0</v>
      </c>
      <c r="Y1135" s="82">
        <v>36288</v>
      </c>
      <c r="Z1135" s="82">
        <v>13284.6348</v>
      </c>
      <c r="AA1135" s="82">
        <v>22784.037100000001</v>
      </c>
      <c r="AB1135" s="82">
        <v>13503.9629</v>
      </c>
      <c r="AC1135" s="82">
        <v>20.038543412467842</v>
      </c>
    </row>
    <row r="1136" spans="1:29">
      <c r="A1136" s="82">
        <v>1975</v>
      </c>
      <c r="B1136" s="82" t="s">
        <v>261</v>
      </c>
      <c r="C1136" s="82" t="s">
        <v>262</v>
      </c>
      <c r="D1136" s="82">
        <v>172</v>
      </c>
      <c r="E1136" s="82">
        <v>4720.4920000000002</v>
      </c>
      <c r="F1136" s="83">
        <v>11441.302752725864</v>
      </c>
      <c r="G1136" s="82">
        <v>51.557329445267733</v>
      </c>
      <c r="H1136" s="82">
        <v>50.956800000000001</v>
      </c>
      <c r="I1136" s="82">
        <v>107938.78242</v>
      </c>
      <c r="J1136" s="82">
        <v>0.32489732198589993</v>
      </c>
      <c r="K1136" s="82">
        <v>31.279</v>
      </c>
      <c r="L1136" s="82">
        <v>-8250.5500000000011</v>
      </c>
      <c r="M1136" s="82">
        <v>28001.9238</v>
      </c>
      <c r="N1136" s="82">
        <v>20247.4414</v>
      </c>
      <c r="O1136" s="82">
        <v>18717</v>
      </c>
      <c r="P1136" s="82">
        <v>43017</v>
      </c>
      <c r="Q1136" s="82">
        <v>9.25</v>
      </c>
      <c r="R1136" s="82">
        <v>9.8000000000000007</v>
      </c>
      <c r="S1136" s="82">
        <v>16.529146323657503</v>
      </c>
      <c r="T1136" s="82">
        <v>6.4999000000000001E-2</v>
      </c>
      <c r="U1136" s="82">
        <v>24246.68694</v>
      </c>
      <c r="V1136" s="82">
        <v>23378.610360000002</v>
      </c>
      <c r="W1136" s="82">
        <v>3.85</v>
      </c>
      <c r="X1136" s="82">
        <v>0</v>
      </c>
      <c r="Y1136" s="82">
        <v>43347</v>
      </c>
      <c r="Z1136" s="82">
        <v>14892.075199999999</v>
      </c>
      <c r="AA1136" s="82">
        <v>22195.410199999998</v>
      </c>
      <c r="AB1136" s="82">
        <v>21151.589800000002</v>
      </c>
      <c r="AC1136" s="82">
        <v>21.009026188925084</v>
      </c>
    </row>
    <row r="1137" spans="1:29">
      <c r="A1137" s="82">
        <v>1976</v>
      </c>
      <c r="B1137" s="82" t="s">
        <v>261</v>
      </c>
      <c r="C1137" s="82" t="s">
        <v>262</v>
      </c>
      <c r="D1137" s="82">
        <v>172</v>
      </c>
      <c r="E1137" s="82">
        <v>4730.8360000000002</v>
      </c>
      <c r="F1137" s="83">
        <v>11358.403813728612</v>
      </c>
      <c r="G1137" s="82">
        <v>51.539343706604534</v>
      </c>
      <c r="H1137" s="82">
        <v>51.391300000000001</v>
      </c>
      <c r="I1137" s="82">
        <v>122571.22395</v>
      </c>
      <c r="J1137" s="82">
        <v>0.29047083578921584</v>
      </c>
      <c r="K1137" s="82">
        <v>35.765000000000001</v>
      </c>
      <c r="L1137" s="82">
        <v>-4207.7389999999996</v>
      </c>
      <c r="M1137" s="82">
        <v>28555.078099999999</v>
      </c>
      <c r="N1137" s="82">
        <v>24504.5664</v>
      </c>
      <c r="O1137" s="82">
        <v>19535</v>
      </c>
      <c r="P1137" s="82">
        <v>46735</v>
      </c>
      <c r="Q1137" s="82">
        <v>9.25</v>
      </c>
      <c r="R1137" s="82">
        <v>11.7</v>
      </c>
      <c r="S1137" s="82">
        <v>14.826644252320795</v>
      </c>
      <c r="T1137" s="82">
        <v>6.0975000000000001E-2</v>
      </c>
      <c r="U1137" s="82">
        <v>31131.842280000001</v>
      </c>
      <c r="V1137" s="82">
        <v>26773.622190000002</v>
      </c>
      <c r="W1137" s="82">
        <v>3.7669999999999999</v>
      </c>
      <c r="X1137" s="82">
        <v>0</v>
      </c>
      <c r="Y1137" s="82">
        <v>48066</v>
      </c>
      <c r="Z1137" s="82">
        <v>16694.017599999999</v>
      </c>
      <c r="AA1137" s="82">
        <v>25982.839800000002</v>
      </c>
      <c r="AB1137" s="82">
        <v>22083.160199999998</v>
      </c>
      <c r="AC1137" s="82">
        <v>22.276408685968825</v>
      </c>
    </row>
    <row r="1138" spans="1:29">
      <c r="A1138" s="82">
        <v>1977</v>
      </c>
      <c r="B1138" s="82" t="s">
        <v>261</v>
      </c>
      <c r="C1138" s="82" t="s">
        <v>262</v>
      </c>
      <c r="D1138" s="82">
        <v>172</v>
      </c>
      <c r="E1138" s="82">
        <v>4746.9669999999996</v>
      </c>
      <c r="F1138" s="83">
        <v>11354.528960506041</v>
      </c>
      <c r="G1138" s="82">
        <v>51.56553346641234</v>
      </c>
      <c r="H1138" s="82">
        <v>50.911900000000003</v>
      </c>
      <c r="I1138" s="82">
        <v>134534.03271</v>
      </c>
      <c r="J1138" s="82">
        <v>0.28337716456998746</v>
      </c>
      <c r="K1138" s="82">
        <v>40.292999999999999</v>
      </c>
      <c r="L1138" s="82">
        <v>-421.89</v>
      </c>
      <c r="M1138" s="82">
        <v>30707.787100000001</v>
      </c>
      <c r="N1138" s="82">
        <v>30931.396499999999</v>
      </c>
      <c r="O1138" s="82">
        <v>21592</v>
      </c>
      <c r="P1138" s="82">
        <v>52192</v>
      </c>
      <c r="Q1138" s="82">
        <v>8.25</v>
      </c>
      <c r="R1138" s="82">
        <v>8.85</v>
      </c>
      <c r="S1138" s="82">
        <v>12.148922547888255</v>
      </c>
      <c r="T1138" s="82">
        <v>7.7606000000000008E-2</v>
      </c>
      <c r="U1138" s="82">
        <v>33082.041720000001</v>
      </c>
      <c r="V1138" s="82">
        <v>30275.657160000002</v>
      </c>
      <c r="W1138" s="82">
        <v>4.0179999999999998</v>
      </c>
      <c r="X1138" s="82">
        <v>0</v>
      </c>
      <c r="Y1138" s="82">
        <v>54157</v>
      </c>
      <c r="Z1138" s="82">
        <v>18713.992200000001</v>
      </c>
      <c r="AA1138" s="82">
        <v>30341.0605</v>
      </c>
      <c r="AB1138" s="82">
        <v>23815.9395</v>
      </c>
      <c r="AC1138" s="82">
        <v>22.893869806748977</v>
      </c>
    </row>
    <row r="1139" spans="1:29">
      <c r="A1139" s="82">
        <v>1978</v>
      </c>
      <c r="B1139" s="82" t="s">
        <v>261</v>
      </c>
      <c r="C1139" s="82" t="s">
        <v>262</v>
      </c>
      <c r="D1139" s="82">
        <v>172</v>
      </c>
      <c r="E1139" s="82">
        <v>4758.0879999999997</v>
      </c>
      <c r="F1139" s="83">
        <v>11558.900862867087</v>
      </c>
      <c r="G1139" s="82">
        <v>52.758797823920787</v>
      </c>
      <c r="H1139" s="82">
        <v>51.806199999999997</v>
      </c>
      <c r="I1139" s="82">
        <v>149029.72245</v>
      </c>
      <c r="J1139" s="82">
        <v>0.25184409937295077</v>
      </c>
      <c r="K1139" s="82">
        <v>43.435000000000002</v>
      </c>
      <c r="L1139" s="82">
        <v>2646.1240000000003</v>
      </c>
      <c r="M1139" s="82">
        <v>32337.710899999998</v>
      </c>
      <c r="N1139" s="82">
        <v>35206.222699999998</v>
      </c>
      <c r="O1139" s="82">
        <v>25209</v>
      </c>
      <c r="P1139" s="82">
        <v>60009</v>
      </c>
      <c r="Q1139" s="82">
        <v>11.754167000000001</v>
      </c>
      <c r="R1139" s="82">
        <v>8.2183332999999994</v>
      </c>
      <c r="S1139" s="82">
        <v>11.752223035955209</v>
      </c>
      <c r="T1139" s="82">
        <v>0.109595</v>
      </c>
      <c r="U1139" s="82">
        <v>34616.040059999999</v>
      </c>
      <c r="V1139" s="82">
        <v>33296.088000000003</v>
      </c>
      <c r="W1139" s="82">
        <v>3.9260000000000002</v>
      </c>
      <c r="X1139" s="82">
        <v>0</v>
      </c>
      <c r="Y1139" s="82">
        <v>59457</v>
      </c>
      <c r="Z1139" s="82">
        <v>20978.386699999999</v>
      </c>
      <c r="AA1139" s="82">
        <v>36013.285199999998</v>
      </c>
      <c r="AB1139" s="82">
        <v>23443.712899999999</v>
      </c>
      <c r="AC1139" s="82">
        <v>23.60509879406975</v>
      </c>
    </row>
    <row r="1140" spans="1:29">
      <c r="A1140" s="82">
        <v>1979</v>
      </c>
      <c r="B1140" s="82" t="s">
        <v>261</v>
      </c>
      <c r="C1140" s="82" t="s">
        <v>262</v>
      </c>
      <c r="D1140" s="82">
        <v>172</v>
      </c>
      <c r="E1140" s="82">
        <v>4771.2920000000004</v>
      </c>
      <c r="F1140" s="83">
        <v>12331.547277997101</v>
      </c>
      <c r="G1140" s="82">
        <v>56.307247328483363</v>
      </c>
      <c r="H1140" s="82">
        <v>54.563000000000002</v>
      </c>
      <c r="I1140" s="82">
        <v>172842.37110000002</v>
      </c>
      <c r="J1140" s="82">
        <v>0.24611749055085022</v>
      </c>
      <c r="K1140" s="82">
        <v>46.679000000000002</v>
      </c>
      <c r="L1140" s="82">
        <v>-627.15899999999999</v>
      </c>
      <c r="M1140" s="82">
        <v>44222.089800000002</v>
      </c>
      <c r="N1140" s="82">
        <v>43430.410199999998</v>
      </c>
      <c r="O1140" s="82">
        <v>29420</v>
      </c>
      <c r="P1140" s="82">
        <v>70320</v>
      </c>
      <c r="Q1140" s="82">
        <v>9.2641667000000005</v>
      </c>
      <c r="R1140" s="82">
        <v>8.0299999999999994</v>
      </c>
      <c r="S1140" s="82">
        <v>14.347299008769447</v>
      </c>
      <c r="T1140" s="82">
        <v>0.11118</v>
      </c>
      <c r="U1140" s="82">
        <v>37963.48605</v>
      </c>
      <c r="V1140" s="82">
        <v>38462.927369999998</v>
      </c>
      <c r="W1140" s="82">
        <v>3.7109999999999999</v>
      </c>
      <c r="X1140" s="82">
        <v>0</v>
      </c>
      <c r="Y1140" s="82">
        <v>68968</v>
      </c>
      <c r="Z1140" s="82">
        <v>23516.769499999999</v>
      </c>
      <c r="AA1140" s="82">
        <v>43802.191400000003</v>
      </c>
      <c r="AB1140" s="82">
        <v>25165.8066</v>
      </c>
      <c r="AC1140" s="82">
        <v>24.2988164764975</v>
      </c>
    </row>
    <row r="1141" spans="1:29">
      <c r="A1141" s="82">
        <v>1980</v>
      </c>
      <c r="B1141" s="82" t="s">
        <v>261</v>
      </c>
      <c r="C1141" s="82" t="s">
        <v>262</v>
      </c>
      <c r="D1141" s="82">
        <v>172</v>
      </c>
      <c r="E1141" s="82">
        <v>4787.7780000000002</v>
      </c>
      <c r="F1141" s="83">
        <v>12948.958423779721</v>
      </c>
      <c r="G1141" s="82">
        <v>59.013206969348914</v>
      </c>
      <c r="H1141" s="82">
        <v>55.997900000000001</v>
      </c>
      <c r="I1141" s="82">
        <v>200264.07786000002</v>
      </c>
      <c r="J1141" s="82">
        <v>0.2657184980553926</v>
      </c>
      <c r="K1141" s="82">
        <v>52.091000000000001</v>
      </c>
      <c r="L1141" s="82">
        <v>-5230.8977137032016</v>
      </c>
      <c r="M1141" s="82">
        <v>58250.355499999998</v>
      </c>
      <c r="N1141" s="82">
        <v>52794.558599999997</v>
      </c>
      <c r="O1141" s="82">
        <v>33472</v>
      </c>
      <c r="P1141" s="82">
        <v>80572</v>
      </c>
      <c r="Q1141" s="82">
        <v>12.346667</v>
      </c>
      <c r="R1141" s="82">
        <v>9.7675000000000001</v>
      </c>
      <c r="S1141" s="82">
        <v>15.272931203059557</v>
      </c>
      <c r="T1141" s="82">
        <v>0.11201800000000001</v>
      </c>
      <c r="U1141" s="82">
        <v>43962.727619999998</v>
      </c>
      <c r="V1141" s="82">
        <v>44117.316599999998</v>
      </c>
      <c r="W1141" s="82">
        <v>3.84</v>
      </c>
      <c r="X1141" s="82">
        <v>0</v>
      </c>
      <c r="Y1141" s="82">
        <v>81957</v>
      </c>
      <c r="Z1141" s="82">
        <v>28146.599600000001</v>
      </c>
      <c r="AA1141" s="82">
        <v>51924.058599999997</v>
      </c>
      <c r="AB1141" s="82">
        <v>30032.9395</v>
      </c>
      <c r="AC1141" s="82">
        <v>28.879059218241039</v>
      </c>
    </row>
    <row r="1142" spans="1:29">
      <c r="A1142" s="82">
        <v>1981</v>
      </c>
      <c r="B1142" s="82" t="s">
        <v>261</v>
      </c>
      <c r="C1142" s="82" t="s">
        <v>262</v>
      </c>
      <c r="D1142" s="82">
        <v>172</v>
      </c>
      <c r="E1142" s="82">
        <v>4812.1499999999996</v>
      </c>
      <c r="F1142" s="83">
        <v>13134.056838759625</v>
      </c>
      <c r="G1142" s="82">
        <v>59.509445068839874</v>
      </c>
      <c r="H1142" s="82">
        <v>56.475200000000001</v>
      </c>
      <c r="I1142" s="82">
        <v>226496.63862000001</v>
      </c>
      <c r="J1142" s="82">
        <v>0.26405959775986454</v>
      </c>
      <c r="K1142" s="82">
        <v>58.345999999999997</v>
      </c>
      <c r="L1142" s="82">
        <v>-2058.8544450558006</v>
      </c>
      <c r="M1142" s="82">
        <v>61269.378900000003</v>
      </c>
      <c r="N1142" s="82">
        <v>60308.343800000002</v>
      </c>
      <c r="O1142" s="82">
        <v>38152</v>
      </c>
      <c r="P1142" s="82">
        <v>92752</v>
      </c>
      <c r="Q1142" s="82">
        <v>11.461667</v>
      </c>
      <c r="R1142" s="82">
        <v>9.8391666999999998</v>
      </c>
      <c r="S1142" s="82">
        <v>15.717840724827763</v>
      </c>
      <c r="T1142" s="82">
        <v>0.1149</v>
      </c>
      <c r="U1142" s="82">
        <v>52578.090390000005</v>
      </c>
      <c r="V1142" s="82">
        <v>50639.78241</v>
      </c>
      <c r="W1142" s="82">
        <v>4.3570000000000002</v>
      </c>
      <c r="X1142" s="82">
        <v>0</v>
      </c>
      <c r="Y1142" s="82">
        <v>94141</v>
      </c>
      <c r="Z1142" s="82">
        <v>33795.300799999997</v>
      </c>
      <c r="AA1142" s="82">
        <v>61128.050799999997</v>
      </c>
      <c r="AB1142" s="82">
        <v>33012.949200000003</v>
      </c>
      <c r="AC1142" s="82">
        <v>33.13778027104194</v>
      </c>
    </row>
    <row r="1143" spans="1:29">
      <c r="A1143" s="82">
        <v>1982</v>
      </c>
      <c r="B1143" s="82" t="s">
        <v>261</v>
      </c>
      <c r="C1143" s="82" t="s">
        <v>262</v>
      </c>
      <c r="D1143" s="82">
        <v>172</v>
      </c>
      <c r="E1143" s="82">
        <v>4841.7150000000001</v>
      </c>
      <c r="F1143" s="83">
        <v>13484.753154850088</v>
      </c>
      <c r="G1143" s="82">
        <v>60.974914640736309</v>
      </c>
      <c r="H1143" s="82">
        <v>58.773400000000002</v>
      </c>
      <c r="I1143" s="82">
        <v>254661.56163000001</v>
      </c>
      <c r="J1143" s="82">
        <v>0.26486998057190858</v>
      </c>
      <c r="K1143" s="82">
        <v>63.927999999999997</v>
      </c>
      <c r="L1143" s="82">
        <v>-4426.0179411294002</v>
      </c>
      <c r="M1143" s="82">
        <v>64751.453099999999</v>
      </c>
      <c r="N1143" s="82">
        <v>63026.109400000001</v>
      </c>
      <c r="O1143" s="82">
        <v>42972</v>
      </c>
      <c r="P1143" s="82">
        <v>104972</v>
      </c>
      <c r="Q1143" s="82">
        <v>11.663333</v>
      </c>
      <c r="R1143" s="82">
        <v>9.3208333000000003</v>
      </c>
      <c r="S1143" s="82">
        <v>21.030583839078467</v>
      </c>
      <c r="T1143" s="82">
        <v>0.13784399999999999</v>
      </c>
      <c r="U1143" s="82">
        <v>58613.00634</v>
      </c>
      <c r="V1143" s="82">
        <v>59362.168320000004</v>
      </c>
      <c r="W1143" s="82">
        <v>5.2910000000000004</v>
      </c>
      <c r="X1143" s="82">
        <v>0</v>
      </c>
      <c r="Y1143" s="82">
        <v>110815</v>
      </c>
      <c r="Z1143" s="82">
        <v>40202.898399999998</v>
      </c>
      <c r="AA1143" s="82">
        <v>72531.960900000005</v>
      </c>
      <c r="AB1143" s="82">
        <v>38283.039100000002</v>
      </c>
      <c r="AC1143" s="82">
        <v>39.549263476800206</v>
      </c>
    </row>
    <row r="1144" spans="1:29">
      <c r="A1144" s="82">
        <v>1983</v>
      </c>
      <c r="B1144" s="82" t="s">
        <v>261</v>
      </c>
      <c r="C1144" s="82" t="s">
        <v>262</v>
      </c>
      <c r="D1144" s="82">
        <v>172</v>
      </c>
      <c r="E1144" s="82">
        <v>4869.8580000000002</v>
      </c>
      <c r="F1144" s="83">
        <v>13766.872393702606</v>
      </c>
      <c r="G1144" s="82">
        <v>62.408409566120412</v>
      </c>
      <c r="H1144" s="82">
        <v>60.3123</v>
      </c>
      <c r="I1144" s="82">
        <v>284146.43670000002</v>
      </c>
      <c r="J1144" s="82">
        <v>0.26743371770405822</v>
      </c>
      <c r="K1144" s="82">
        <v>69.275999999999996</v>
      </c>
      <c r="L1144" s="82">
        <v>-6256.9045361340004</v>
      </c>
      <c r="M1144" s="82">
        <v>71527.851599999995</v>
      </c>
      <c r="N1144" s="82">
        <v>69692.281300000002</v>
      </c>
      <c r="O1144" s="82">
        <v>48329</v>
      </c>
      <c r="P1144" s="82">
        <v>118729</v>
      </c>
      <c r="Q1144" s="82">
        <v>14.668333000000001</v>
      </c>
      <c r="R1144" s="82">
        <v>9.5641666999999995</v>
      </c>
      <c r="S1144" s="82">
        <v>32.067921296866068</v>
      </c>
      <c r="T1144" s="82">
        <v>0.15279299999999998</v>
      </c>
      <c r="U1144" s="82">
        <v>66122.463329999999</v>
      </c>
      <c r="V1144" s="82">
        <v>70337.9859</v>
      </c>
      <c r="W1144" s="82">
        <v>5.81</v>
      </c>
      <c r="X1144" s="82">
        <v>0</v>
      </c>
      <c r="Y1144" s="82">
        <v>126954</v>
      </c>
      <c r="Z1144" s="82">
        <v>47453.699200000003</v>
      </c>
      <c r="AA1144" s="82">
        <v>84346.125</v>
      </c>
      <c r="AB1144" s="82">
        <v>42607.875</v>
      </c>
      <c r="AC1144" s="82">
        <v>46.981715107303565</v>
      </c>
    </row>
    <row r="1145" spans="1:29">
      <c r="A1145" s="82">
        <v>1984</v>
      </c>
      <c r="B1145" s="82" t="s">
        <v>261</v>
      </c>
      <c r="C1145" s="82" t="s">
        <v>262</v>
      </c>
      <c r="D1145" s="82">
        <v>172</v>
      </c>
      <c r="E1145" s="82">
        <v>4893.7479999999996</v>
      </c>
      <c r="F1145" s="83">
        <v>14106.716637428746</v>
      </c>
      <c r="G1145" s="82">
        <v>63.973168829818349</v>
      </c>
      <c r="H1145" s="82">
        <v>61.844499999999996</v>
      </c>
      <c r="I1145" s="82">
        <v>318084.66354000004</v>
      </c>
      <c r="J1145" s="82">
        <v>0.25234904596347058</v>
      </c>
      <c r="K1145" s="82">
        <v>74.171999999999997</v>
      </c>
      <c r="L1145" s="82">
        <v>-124.0530187806</v>
      </c>
      <c r="M1145" s="82">
        <v>74681.617199999993</v>
      </c>
      <c r="N1145" s="82">
        <v>80904.132800000007</v>
      </c>
      <c r="O1145" s="82">
        <v>55844</v>
      </c>
      <c r="P1145" s="82">
        <v>137044</v>
      </c>
      <c r="Q1145" s="82">
        <v>16.502500000000001</v>
      </c>
      <c r="R1145" s="82">
        <v>10.49</v>
      </c>
      <c r="S1145" s="82">
        <v>45.052943162738949</v>
      </c>
      <c r="T1145" s="82">
        <v>0.15107100000000001</v>
      </c>
      <c r="U1145" s="82">
        <v>77365.838759999999</v>
      </c>
      <c r="V1145" s="82">
        <v>77122.063829999999</v>
      </c>
      <c r="W1145" s="82">
        <v>6.53</v>
      </c>
      <c r="X1145" s="82">
        <v>0</v>
      </c>
      <c r="Y1145" s="82">
        <v>145256</v>
      </c>
      <c r="Z1145" s="82">
        <v>54266.300799999997</v>
      </c>
      <c r="AA1145" s="82">
        <v>96832.156300000002</v>
      </c>
      <c r="AB1145" s="82">
        <v>48423.839800000002</v>
      </c>
      <c r="AC1145" s="82">
        <v>52.875624335733782</v>
      </c>
    </row>
    <row r="1146" spans="1:29">
      <c r="A1146" s="82">
        <v>1985</v>
      </c>
      <c r="B1146" s="82" t="s">
        <v>261</v>
      </c>
      <c r="C1146" s="82" t="s">
        <v>262</v>
      </c>
      <c r="D1146" s="82">
        <v>172</v>
      </c>
      <c r="E1146" s="82">
        <v>4910.6639999999998</v>
      </c>
      <c r="F1146" s="83">
        <v>14522.062686169502</v>
      </c>
      <c r="G1146" s="82">
        <v>65.809712588871236</v>
      </c>
      <c r="H1146" s="82">
        <v>63.792400000000001</v>
      </c>
      <c r="I1146" s="82">
        <v>346546.87304999999</v>
      </c>
      <c r="J1146" s="82">
        <v>0.2541048065016363</v>
      </c>
      <c r="K1146" s="82">
        <v>78.524000000000001</v>
      </c>
      <c r="L1146" s="82">
        <v>-4969.4821595370004</v>
      </c>
      <c r="M1146" s="82">
        <v>81520.203099999999</v>
      </c>
      <c r="N1146" s="82">
        <v>84027.875</v>
      </c>
      <c r="O1146" s="82">
        <v>67804</v>
      </c>
      <c r="P1146" s="82">
        <v>160604</v>
      </c>
      <c r="Q1146" s="82">
        <v>13.460832999999999</v>
      </c>
      <c r="R1146" s="82">
        <v>10.41</v>
      </c>
      <c r="S1146" s="82">
        <v>38.700241258903027</v>
      </c>
      <c r="T1146" s="82">
        <v>0.157639</v>
      </c>
      <c r="U1146" s="82">
        <v>86563.883069999996</v>
      </c>
      <c r="V1146" s="82">
        <v>86004.984450000004</v>
      </c>
      <c r="W1146" s="82">
        <v>5.4169999999999998</v>
      </c>
      <c r="X1146" s="82">
        <v>0</v>
      </c>
      <c r="Y1146" s="82">
        <v>171689</v>
      </c>
      <c r="Z1146" s="82">
        <v>61406.199200000003</v>
      </c>
      <c r="AA1146" s="82">
        <v>111393.25</v>
      </c>
      <c r="AB1146" s="82">
        <v>60295.75</v>
      </c>
      <c r="AC1146" s="82">
        <v>55.094548925081433</v>
      </c>
    </row>
    <row r="1147" spans="1:29">
      <c r="A1147" s="82">
        <v>1986</v>
      </c>
      <c r="B1147" s="82" t="s">
        <v>261</v>
      </c>
      <c r="C1147" s="82" t="s">
        <v>262</v>
      </c>
      <c r="D1147" s="82">
        <v>172</v>
      </c>
      <c r="E1147" s="82">
        <v>4925.6440000000002</v>
      </c>
      <c r="F1147" s="83">
        <v>14819.458956445556</v>
      </c>
      <c r="G1147" s="82">
        <v>67.32871865772421</v>
      </c>
      <c r="H1147" s="82">
        <v>65.751099999999994</v>
      </c>
      <c r="I1147" s="82">
        <v>373035.10019999999</v>
      </c>
      <c r="J1147" s="82">
        <v>0.24743755609289547</v>
      </c>
      <c r="K1147" s="82">
        <v>80.801000000000002</v>
      </c>
      <c r="L1147" s="82">
        <v>-3510.2602928819997</v>
      </c>
      <c r="M1147" s="82">
        <v>77601.523400000005</v>
      </c>
      <c r="N1147" s="82">
        <v>82579.265599999999</v>
      </c>
      <c r="O1147" s="82">
        <v>70956</v>
      </c>
      <c r="P1147" s="82">
        <v>173056</v>
      </c>
      <c r="Q1147" s="82">
        <v>11.9025</v>
      </c>
      <c r="R1147" s="82">
        <v>9.0833332999999996</v>
      </c>
      <c r="S1147" s="82">
        <v>59.026958950600118</v>
      </c>
      <c r="T1147" s="82">
        <v>0.163739</v>
      </c>
      <c r="U1147" s="82">
        <v>96433.794869999998</v>
      </c>
      <c r="V1147" s="82">
        <v>92937.705629999997</v>
      </c>
      <c r="W1147" s="82">
        <v>4.7939999999999996</v>
      </c>
      <c r="X1147" s="82">
        <v>0</v>
      </c>
      <c r="Y1147" s="82">
        <v>191911</v>
      </c>
      <c r="Z1147" s="82">
        <v>68769.601599999995</v>
      </c>
      <c r="AA1147" s="82">
        <v>125900.83590000001</v>
      </c>
      <c r="AB1147" s="82">
        <v>66010.164099999995</v>
      </c>
      <c r="AC1147" s="82">
        <v>56.902783648208469</v>
      </c>
    </row>
    <row r="1148" spans="1:29">
      <c r="A1148" s="82">
        <v>1987</v>
      </c>
      <c r="B1148" s="82" t="s">
        <v>261</v>
      </c>
      <c r="C1148" s="82" t="s">
        <v>262</v>
      </c>
      <c r="D1148" s="82">
        <v>172</v>
      </c>
      <c r="E1148" s="82">
        <v>4938.6019999999999</v>
      </c>
      <c r="F1148" s="83">
        <v>15382.232073173524</v>
      </c>
      <c r="G1148" s="82">
        <v>69.527922223272384</v>
      </c>
      <c r="H1148" s="82">
        <v>68.778199999999998</v>
      </c>
      <c r="I1148" s="82">
        <v>402829.15323</v>
      </c>
      <c r="J1148" s="82">
        <v>0.25514113030910573</v>
      </c>
      <c r="K1148" s="82">
        <v>84.099000000000004</v>
      </c>
      <c r="L1148" s="82">
        <v>-7601.386121450103</v>
      </c>
      <c r="M1148" s="82">
        <v>82806.539099999995</v>
      </c>
      <c r="N1148" s="82">
        <v>85516.093800000002</v>
      </c>
      <c r="O1148" s="82">
        <v>78717</v>
      </c>
      <c r="P1148" s="82">
        <v>194617</v>
      </c>
      <c r="Q1148" s="82">
        <v>9.9658333333333395</v>
      </c>
      <c r="R1148" s="82">
        <v>8.9075000000000006</v>
      </c>
      <c r="S1148" s="82">
        <v>93.433754452194563</v>
      </c>
      <c r="T1148" s="82">
        <v>0.17592400000000002</v>
      </c>
      <c r="U1148" s="82">
        <v>99745.566480000009</v>
      </c>
      <c r="V1148" s="82">
        <v>103188.14415000001</v>
      </c>
      <c r="W1148" s="82">
        <v>3.9460000000000002</v>
      </c>
      <c r="X1148" s="82">
        <v>0</v>
      </c>
      <c r="Y1148" s="82">
        <v>230610</v>
      </c>
      <c r="Z1148" s="82">
        <v>79915.703099999999</v>
      </c>
      <c r="AA1148" s="82">
        <v>149077.2813</v>
      </c>
      <c r="AB1148" s="82">
        <v>81532.710900000005</v>
      </c>
      <c r="AC1148" s="82">
        <v>63.827503908794782</v>
      </c>
    </row>
    <row r="1149" spans="1:29">
      <c r="A1149" s="82">
        <v>1988</v>
      </c>
      <c r="B1149" s="82" t="s">
        <v>261</v>
      </c>
      <c r="C1149" s="82" t="s">
        <v>262</v>
      </c>
      <c r="D1149" s="82">
        <v>172</v>
      </c>
      <c r="E1149" s="82">
        <v>4954.3590000000004</v>
      </c>
      <c r="F1149" s="83">
        <v>16087.912727707921</v>
      </c>
      <c r="G1149" s="82">
        <v>72.864013795899353</v>
      </c>
      <c r="H1149" s="82">
        <v>72.290099999999995</v>
      </c>
      <c r="I1149" s="82">
        <v>456358.56041999999</v>
      </c>
      <c r="J1149" s="82">
        <v>0.26850390818955072</v>
      </c>
      <c r="K1149" s="82">
        <v>88.385000000000005</v>
      </c>
      <c r="L1149" s="82">
        <v>-11253.802099957202</v>
      </c>
      <c r="M1149" s="82">
        <v>92118.4375</v>
      </c>
      <c r="N1149" s="82">
        <v>92901.710900000005</v>
      </c>
      <c r="O1149" s="82">
        <v>87727.248720281641</v>
      </c>
      <c r="P1149" s="82">
        <v>237686.44896843002</v>
      </c>
      <c r="Q1149" s="82">
        <v>12.5566666666667</v>
      </c>
      <c r="R1149" s="82">
        <v>10.557500000000001</v>
      </c>
      <c r="S1149" s="82">
        <v>124.05427529128846</v>
      </c>
      <c r="T1149" s="82">
        <v>0.16490300000000002</v>
      </c>
      <c r="U1149" s="82">
        <v>122969.58786</v>
      </c>
      <c r="V1149" s="82">
        <v>114425.57385</v>
      </c>
      <c r="W1149" s="82">
        <v>4.1689999999999996</v>
      </c>
      <c r="X1149" s="82">
        <v>0</v>
      </c>
      <c r="Y1149" s="82">
        <v>301779</v>
      </c>
      <c r="Z1149" s="82">
        <v>100940.60159999999</v>
      </c>
      <c r="AA1149" s="82">
        <v>190953.0625</v>
      </c>
      <c r="AB1149" s="82">
        <v>110825.9375</v>
      </c>
      <c r="AC1149" s="82">
        <v>87.17582410423455</v>
      </c>
    </row>
    <row r="1150" spans="1:29">
      <c r="A1150" s="82">
        <v>1989</v>
      </c>
      <c r="B1150" s="82" t="s">
        <v>261</v>
      </c>
      <c r="C1150" s="82" t="s">
        <v>262</v>
      </c>
      <c r="D1150" s="82">
        <v>172</v>
      </c>
      <c r="E1150" s="82">
        <v>4974.3829999999998</v>
      </c>
      <c r="F1150" s="83">
        <v>16945.69265407891</v>
      </c>
      <c r="G1150" s="82">
        <v>76.577385161420352</v>
      </c>
      <c r="H1150" s="82">
        <v>75.922600000000003</v>
      </c>
      <c r="I1150" s="82">
        <v>510910.63317000004</v>
      </c>
      <c r="J1150" s="82">
        <v>0.2934595604393222</v>
      </c>
      <c r="K1150" s="82">
        <v>94.248000000000005</v>
      </c>
      <c r="L1150" s="82">
        <v>-24866.020516383902</v>
      </c>
      <c r="M1150" s="82">
        <v>105515.83590000001</v>
      </c>
      <c r="N1150" s="82">
        <v>99781.320300000007</v>
      </c>
      <c r="O1150" s="82">
        <v>103313.3041031303</v>
      </c>
      <c r="P1150" s="82">
        <v>258565.75983147003</v>
      </c>
      <c r="Q1150" s="82">
        <v>13.9966666666667</v>
      </c>
      <c r="R1150" s="82">
        <v>12.089166666666667</v>
      </c>
      <c r="S1150" s="82">
        <v>132.52032619138936</v>
      </c>
      <c r="T1150" s="82">
        <v>0.14225699999999999</v>
      </c>
      <c r="U1150" s="82">
        <v>135092.93132999999</v>
      </c>
      <c r="V1150" s="82">
        <v>121281.00054000001</v>
      </c>
      <c r="W1150" s="82">
        <v>4.0590000000000002</v>
      </c>
      <c r="X1150" s="82">
        <v>0</v>
      </c>
      <c r="Y1150" s="82">
        <v>353458</v>
      </c>
      <c r="Z1150" s="82">
        <v>117617.5</v>
      </c>
      <c r="AA1150" s="82">
        <v>217595.875</v>
      </c>
      <c r="AB1150" s="82">
        <v>135862.125</v>
      </c>
      <c r="AC1150" s="82">
        <v>106.40518390879478</v>
      </c>
    </row>
    <row r="1151" spans="1:29">
      <c r="A1151" s="82">
        <v>1990</v>
      </c>
      <c r="B1151" s="82" t="s">
        <v>261</v>
      </c>
      <c r="C1151" s="82" t="s">
        <v>262</v>
      </c>
      <c r="D1151" s="82">
        <v>172</v>
      </c>
      <c r="E1151" s="82">
        <v>4998.4780000000001</v>
      </c>
      <c r="F1151" s="83">
        <v>16866.375342680032</v>
      </c>
      <c r="G1151" s="82">
        <v>76.269839548255547</v>
      </c>
      <c r="H1151" s="82">
        <v>74.702500000000001</v>
      </c>
      <c r="I1151" s="82">
        <v>541120.88730000006</v>
      </c>
      <c r="J1151" s="82">
        <v>0.28288325036034234</v>
      </c>
      <c r="K1151" s="82">
        <v>100</v>
      </c>
      <c r="L1151" s="82">
        <v>-26671.848535017005</v>
      </c>
      <c r="M1151" s="82">
        <v>103024.08481125599</v>
      </c>
      <c r="N1151" s="82">
        <v>101326.78521308699</v>
      </c>
      <c r="O1151" s="82">
        <v>118389.72127386172</v>
      </c>
      <c r="P1151" s="82">
        <v>270536.25047462998</v>
      </c>
      <c r="Q1151" s="82">
        <v>13.079166666666699</v>
      </c>
      <c r="R1151" s="82">
        <v>13.295833333333333</v>
      </c>
      <c r="S1151" s="82">
        <v>100</v>
      </c>
      <c r="T1151" s="82">
        <v>0.13786400000000001</v>
      </c>
      <c r="U1151" s="82">
        <v>141918.62937000001</v>
      </c>
      <c r="V1151" s="82">
        <v>137988.50184000001</v>
      </c>
      <c r="W1151" s="82">
        <v>3.6339999999999999</v>
      </c>
      <c r="X1151" s="82">
        <v>0</v>
      </c>
      <c r="Y1151" s="82">
        <v>388853</v>
      </c>
      <c r="Z1151" s="82">
        <v>122572</v>
      </c>
      <c r="AA1151" s="82">
        <v>229088.98439999999</v>
      </c>
      <c r="AB1151" s="82">
        <v>159764.01560000001</v>
      </c>
      <c r="AC1151" s="82">
        <v>100</v>
      </c>
    </row>
    <row r="1152" spans="1:29">
      <c r="A1152" s="82">
        <v>1991</v>
      </c>
      <c r="B1152" s="82" t="s">
        <v>261</v>
      </c>
      <c r="C1152" s="82" t="s">
        <v>262</v>
      </c>
      <c r="D1152" s="82">
        <v>172</v>
      </c>
      <c r="E1152" s="82">
        <v>5029.0020000000004</v>
      </c>
      <c r="F1152" s="83">
        <v>15767.888164442469</v>
      </c>
      <c r="G1152" s="82">
        <v>71.089105375189348</v>
      </c>
      <c r="H1152" s="82">
        <v>71.4435</v>
      </c>
      <c r="I1152" s="82">
        <v>517052.57226000004</v>
      </c>
      <c r="J1152" s="82">
        <v>0.24107865426015895</v>
      </c>
      <c r="K1152" s="82">
        <v>104.116</v>
      </c>
      <c r="L1152" s="82">
        <v>-27140.089517927405</v>
      </c>
      <c r="M1152" s="82">
        <v>87744.02009990401</v>
      </c>
      <c r="N1152" s="82">
        <v>92841.561986754008</v>
      </c>
      <c r="O1152" s="82">
        <v>128071.26080732187</v>
      </c>
      <c r="P1152" s="82">
        <v>290637.54472998</v>
      </c>
      <c r="Q1152" s="82">
        <v>13.251666666666701</v>
      </c>
      <c r="R1152" s="82">
        <v>11.676666666666668</v>
      </c>
      <c r="S1152" s="82">
        <v>73.094072026335937</v>
      </c>
      <c r="T1152" s="82">
        <v>0.21844000000000002</v>
      </c>
      <c r="U1152" s="82">
        <v>140450.03406000001</v>
      </c>
      <c r="V1152" s="82">
        <v>164886.98436</v>
      </c>
      <c r="W1152" s="82">
        <v>4.133</v>
      </c>
      <c r="X1152" s="82">
        <v>1</v>
      </c>
      <c r="Y1152" s="82">
        <v>393441</v>
      </c>
      <c r="Z1152" s="82">
        <v>125636.5</v>
      </c>
      <c r="AA1152" s="82">
        <v>232822.89060000001</v>
      </c>
      <c r="AB1152" s="82">
        <v>160618.10939999999</v>
      </c>
      <c r="AC1152" s="82">
        <v>85.259812377850139</v>
      </c>
    </row>
    <row r="1153" spans="1:29">
      <c r="A1153" s="82">
        <v>1992</v>
      </c>
      <c r="B1153" s="82" t="s">
        <v>261</v>
      </c>
      <c r="C1153" s="82" t="s">
        <v>262</v>
      </c>
      <c r="D1153" s="82">
        <v>172</v>
      </c>
      <c r="E1153" s="82">
        <v>5054.982</v>
      </c>
      <c r="F1153" s="83">
        <v>15136.114769968101</v>
      </c>
      <c r="G1153" s="82">
        <v>68.047306766185898</v>
      </c>
      <c r="H1153" s="82">
        <v>68.175299999999993</v>
      </c>
      <c r="I1153" s="82">
        <v>504507.08196000004</v>
      </c>
      <c r="J1153" s="82">
        <v>0.19854703632056622</v>
      </c>
      <c r="K1153" s="82">
        <v>106.825</v>
      </c>
      <c r="L1153" s="82">
        <v>-22803.720104592001</v>
      </c>
      <c r="M1153" s="82">
        <v>94947.433124186995</v>
      </c>
      <c r="N1153" s="82">
        <v>107462.63409184801</v>
      </c>
      <c r="O1153" s="82">
        <v>135725.96908493561</v>
      </c>
      <c r="P1153" s="82">
        <v>287703.96911382</v>
      </c>
      <c r="Q1153" s="82">
        <v>7.7733333333333299</v>
      </c>
      <c r="R1153" s="82">
        <v>11.973333333333333</v>
      </c>
      <c r="S1153" s="82">
        <v>68.932998771829688</v>
      </c>
      <c r="T1153" s="82">
        <v>0.39185899999999996</v>
      </c>
      <c r="U1153" s="82">
        <v>132940.57707</v>
      </c>
      <c r="V1153" s="82">
        <v>173270.46366000001</v>
      </c>
      <c r="W1153" s="82">
        <v>5.2450000000000001</v>
      </c>
      <c r="X1153" s="82">
        <v>0</v>
      </c>
      <c r="Y1153" s="82">
        <v>366712</v>
      </c>
      <c r="Z1153" s="82">
        <v>124493</v>
      </c>
      <c r="AA1153" s="82">
        <v>224142.125</v>
      </c>
      <c r="AB1153" s="82">
        <v>142569.875</v>
      </c>
      <c r="AC1153" s="82">
        <v>69.732019543973948</v>
      </c>
    </row>
    <row r="1154" spans="1:29">
      <c r="A1154" s="82">
        <v>1993</v>
      </c>
      <c r="B1154" s="82" t="s">
        <v>261</v>
      </c>
      <c r="C1154" s="82" t="s">
        <v>262</v>
      </c>
      <c r="D1154" s="82">
        <v>172</v>
      </c>
      <c r="E1154" s="82">
        <v>5077.9120000000003</v>
      </c>
      <c r="F1154" s="83">
        <v>14942.82752697513</v>
      </c>
      <c r="G1154" s="82">
        <v>67.099847503741117</v>
      </c>
      <c r="H1154" s="82">
        <v>65.264399999999995</v>
      </c>
      <c r="I1154" s="82">
        <v>509834.45604000002</v>
      </c>
      <c r="J1154" s="82">
        <v>0.16535976886537188</v>
      </c>
      <c r="K1154" s="82">
        <v>109.069</v>
      </c>
      <c r="L1154" s="82">
        <v>-6429.0124906644005</v>
      </c>
      <c r="M1154" s="82">
        <v>103166.963081448</v>
      </c>
      <c r="N1154" s="82">
        <v>134112.27770360699</v>
      </c>
      <c r="O1154" s="82">
        <v>141640.9932419915</v>
      </c>
      <c r="P1154" s="82">
        <v>278948.95303758001</v>
      </c>
      <c r="Q1154" s="82">
        <v>5.35</v>
      </c>
      <c r="R1154" s="82">
        <v>8.8249999999999993</v>
      </c>
      <c r="S1154" s="82">
        <v>116.30829328055263</v>
      </c>
      <c r="T1154" s="82">
        <v>0.54116700000000006</v>
      </c>
      <c r="U1154" s="82">
        <v>132013.04319</v>
      </c>
      <c r="V1154" s="82">
        <v>190739.0184</v>
      </c>
      <c r="W1154" s="82">
        <v>5.7845000000000004</v>
      </c>
      <c r="X1154" s="82">
        <v>0</v>
      </c>
      <c r="Y1154" s="82">
        <v>332371</v>
      </c>
      <c r="Z1154" s="82">
        <v>121235</v>
      </c>
      <c r="AA1154" s="82">
        <v>210805.85939999999</v>
      </c>
      <c r="AB1154" s="82">
        <v>121565.1406</v>
      </c>
      <c r="AC1154" s="82">
        <v>64.659798045602614</v>
      </c>
    </row>
    <row r="1155" spans="1:29">
      <c r="A1155" s="82">
        <v>1994</v>
      </c>
      <c r="B1155" s="82" t="s">
        <v>261</v>
      </c>
      <c r="C1155" s="82" t="s">
        <v>262</v>
      </c>
      <c r="D1155" s="82">
        <v>172</v>
      </c>
      <c r="E1155" s="82">
        <v>5098.7539999999999</v>
      </c>
      <c r="F1155" s="83">
        <v>15424.269176019063</v>
      </c>
      <c r="G1155" s="82">
        <v>69.218588554217092</v>
      </c>
      <c r="H1155" s="82">
        <v>66.597099999999998</v>
      </c>
      <c r="I1155" s="82">
        <v>539682.02064</v>
      </c>
      <c r="J1155" s="82">
        <v>0.15740238070749168</v>
      </c>
      <c r="K1155" s="82">
        <v>110.254</v>
      </c>
      <c r="L1155" s="82">
        <v>5715.2325985776006</v>
      </c>
      <c r="M1155" s="82">
        <v>120546.60180759001</v>
      </c>
      <c r="N1155" s="82">
        <v>154163.16703288199</v>
      </c>
      <c r="O1155" s="82">
        <v>151143.15072812981</v>
      </c>
      <c r="P1155" s="82">
        <v>280881.24393882003</v>
      </c>
      <c r="Q1155" s="82">
        <v>5.75</v>
      </c>
      <c r="R1155" s="82">
        <v>9.0366666666666671</v>
      </c>
      <c r="S1155" s="82">
        <v>179.51714242827833</v>
      </c>
      <c r="T1155" s="82">
        <v>0.56132099999999996</v>
      </c>
      <c r="U1155" s="82">
        <v>139968.42993000001</v>
      </c>
      <c r="V1155" s="82">
        <v>202166.71146000002</v>
      </c>
      <c r="W1155" s="82">
        <v>4.7431999999999999</v>
      </c>
      <c r="X1155" s="82">
        <v>0</v>
      </c>
      <c r="Y1155" s="82">
        <v>278563.1875</v>
      </c>
      <c r="Z1155" s="82">
        <v>117312</v>
      </c>
      <c r="AA1155" s="82">
        <v>202374.8125</v>
      </c>
      <c r="AB1155" s="82">
        <v>76188.367199999993</v>
      </c>
      <c r="AC1155" s="82">
        <v>68.881814983713369</v>
      </c>
    </row>
    <row r="1156" spans="1:29">
      <c r="A1156" s="82">
        <v>1995</v>
      </c>
      <c r="B1156" s="82" t="s">
        <v>261</v>
      </c>
      <c r="C1156" s="82" t="s">
        <v>262</v>
      </c>
      <c r="D1156" s="82">
        <v>172</v>
      </c>
      <c r="E1156" s="82">
        <v>5116.826</v>
      </c>
      <c r="F1156" s="83">
        <v>15976.987648516548</v>
      </c>
      <c r="G1156" s="82">
        <v>71.682634751074787</v>
      </c>
      <c r="H1156" s="82">
        <v>70.359200000000001</v>
      </c>
      <c r="I1156" s="82">
        <v>585987.36588000006</v>
      </c>
      <c r="J1156" s="82">
        <v>0.17070910512948737</v>
      </c>
      <c r="K1156" s="82">
        <v>111.34</v>
      </c>
      <c r="L1156" s="82">
        <v>24089.940611326805</v>
      </c>
      <c r="M1156" s="82">
        <v>128555.40498591001</v>
      </c>
      <c r="N1156" s="82">
        <v>176021.42688152401</v>
      </c>
      <c r="O1156" s="82">
        <v>167312.99970808468</v>
      </c>
      <c r="P1156" s="82">
        <v>309090.7955982</v>
      </c>
      <c r="Q1156" s="82">
        <v>3.625</v>
      </c>
      <c r="R1156" s="82">
        <v>8.7925000000000004</v>
      </c>
      <c r="S1156" s="82">
        <v>199.04128561071659</v>
      </c>
      <c r="T1156" s="82">
        <v>0.55147699999999999</v>
      </c>
      <c r="U1156" s="82">
        <v>153209.57063999999</v>
      </c>
      <c r="V1156" s="82">
        <v>217809.92709000001</v>
      </c>
      <c r="W1156" s="82">
        <v>4.3586</v>
      </c>
      <c r="X1156" s="82">
        <v>0</v>
      </c>
      <c r="Y1156" s="82">
        <v>280123.90629999997</v>
      </c>
      <c r="Z1156" s="82">
        <v>113411</v>
      </c>
      <c r="AA1156" s="82">
        <v>194716.7188</v>
      </c>
      <c r="AB1156" s="82">
        <v>85407.1875</v>
      </c>
      <c r="AC1156" s="82">
        <v>66.151192182410426</v>
      </c>
    </row>
    <row r="1157" spans="1:29">
      <c r="A1157" s="82">
        <v>1996</v>
      </c>
      <c r="B1157" s="82" t="s">
        <v>261</v>
      </c>
      <c r="C1157" s="82" t="s">
        <v>262</v>
      </c>
      <c r="D1157" s="82">
        <v>172</v>
      </c>
      <c r="E1157" s="82">
        <v>5132.32</v>
      </c>
      <c r="F1157" s="83">
        <v>16496.669146985241</v>
      </c>
      <c r="G1157" s="82">
        <v>74.110288751573009</v>
      </c>
      <c r="H1157" s="82">
        <v>72.656800000000004</v>
      </c>
      <c r="I1157" s="82">
        <v>606821.20380000002</v>
      </c>
      <c r="J1157" s="82">
        <v>0.18024633248357272</v>
      </c>
      <c r="K1157" s="82">
        <v>111.982</v>
      </c>
      <c r="L1157" s="82">
        <v>23059.205744400006</v>
      </c>
      <c r="M1157" s="82">
        <v>141719.87788585198</v>
      </c>
      <c r="N1157" s="82">
        <v>186334.20578600102</v>
      </c>
      <c r="O1157" s="82">
        <v>200770</v>
      </c>
      <c r="P1157" s="82">
        <v>305766.41904060001</v>
      </c>
      <c r="Q1157" s="82">
        <v>3.23166666666667</v>
      </c>
      <c r="R1157" s="82">
        <v>7.0766666666666671</v>
      </c>
      <c r="S1157" s="82">
        <v>175.74603305790257</v>
      </c>
      <c r="T1157" s="82">
        <v>0.55318100000000003</v>
      </c>
      <c r="U1157" s="82">
        <v>164179.44249000002</v>
      </c>
      <c r="V1157" s="82">
        <v>209741.57148000001</v>
      </c>
      <c r="W1157" s="82">
        <v>4.6439000000000004</v>
      </c>
      <c r="X1157" s="82">
        <v>0</v>
      </c>
      <c r="Y1157" s="82">
        <v>274775.375</v>
      </c>
      <c r="Z1157" s="82">
        <v>111559</v>
      </c>
      <c r="AA1157" s="82">
        <v>188039.6563</v>
      </c>
      <c r="AB1157" s="82">
        <v>86735.718800000002</v>
      </c>
      <c r="AC1157" s="82">
        <v>70.25320260586318</v>
      </c>
    </row>
    <row r="1158" spans="1:29">
      <c r="A1158" s="82">
        <v>1997</v>
      </c>
      <c r="B1158" s="82" t="s">
        <v>261</v>
      </c>
      <c r="C1158" s="82" t="s">
        <v>262</v>
      </c>
      <c r="D1158" s="82">
        <v>172</v>
      </c>
      <c r="E1158" s="82">
        <v>5147.3490000000002</v>
      </c>
      <c r="F1158" s="83">
        <v>17472.303536336211</v>
      </c>
      <c r="G1158" s="82">
        <v>78.420450065485625</v>
      </c>
      <c r="H1158" s="82">
        <v>74.907899999999998</v>
      </c>
      <c r="I1158" s="82">
        <v>658418.24874000007</v>
      </c>
      <c r="J1158" s="82">
        <v>0.18746507359592138</v>
      </c>
      <c r="K1158" s="82">
        <v>113.34482094000001</v>
      </c>
      <c r="L1158" s="82">
        <v>33355.468481168406</v>
      </c>
      <c r="M1158" s="82">
        <v>160994.65324103698</v>
      </c>
      <c r="N1158" s="82">
        <v>212840.36704140002</v>
      </c>
      <c r="O1158" s="82">
        <v>217331.3</v>
      </c>
      <c r="P1158" s="82">
        <v>325057.1021964</v>
      </c>
      <c r="Q1158" s="82">
        <v>3.5683333333333298</v>
      </c>
      <c r="R1158" s="82">
        <v>5.9575000000000005</v>
      </c>
      <c r="S1158" s="82">
        <v>233.25388611742019</v>
      </c>
      <c r="T1158" s="82">
        <v>0.52247599999999994</v>
      </c>
      <c r="U1158" s="82">
        <v>181053.42423</v>
      </c>
      <c r="V1158" s="82">
        <v>204854.18142000001</v>
      </c>
      <c r="W1158" s="82">
        <v>5.4207000000000001</v>
      </c>
      <c r="X1158" s="82">
        <v>0</v>
      </c>
      <c r="Y1158" s="82">
        <v>274586.25</v>
      </c>
      <c r="Z1158" s="82">
        <v>114380</v>
      </c>
      <c r="AA1158" s="82">
        <v>190792.5313</v>
      </c>
      <c r="AB1158" s="82">
        <v>83793.734400000001</v>
      </c>
      <c r="AC1158" s="82">
        <v>83.277998697068384</v>
      </c>
    </row>
    <row r="1159" spans="1:29">
      <c r="A1159" s="82">
        <v>1998</v>
      </c>
      <c r="B1159" s="82" t="s">
        <v>261</v>
      </c>
      <c r="C1159" s="82" t="s">
        <v>262</v>
      </c>
      <c r="D1159" s="82">
        <v>172</v>
      </c>
      <c r="E1159" s="82">
        <v>5159.6459999999997</v>
      </c>
      <c r="F1159" s="83">
        <v>18306.525379931536</v>
      </c>
      <c r="G1159" s="82">
        <v>82.295377539700581</v>
      </c>
      <c r="H1159" s="82">
        <v>77.862099999999998</v>
      </c>
      <c r="I1159" s="82">
        <v>715758.86886000005</v>
      </c>
      <c r="J1159" s="82">
        <v>0.19520539083610428</v>
      </c>
      <c r="K1159" s="82">
        <v>114.87384257448061</v>
      </c>
      <c r="L1159" s="82">
        <v>35888.149684640404</v>
      </c>
      <c r="M1159" s="82">
        <v>172819.15124063101</v>
      </c>
      <c r="N1159" s="82">
        <v>230568.67288790998</v>
      </c>
      <c r="O1159" s="82">
        <v>217521.97538610001</v>
      </c>
      <c r="P1159" s="82">
        <v>326883.63045240002</v>
      </c>
      <c r="Q1159" s="82">
        <v>2.9634999999999998</v>
      </c>
      <c r="R1159" s="82">
        <v>4.7874999999999996</v>
      </c>
      <c r="S1159" s="82">
        <v>330.05815122966101</v>
      </c>
      <c r="T1159" s="82">
        <v>0.46862599999999999</v>
      </c>
      <c r="U1159" s="82">
        <v>196066.39248000001</v>
      </c>
      <c r="V1159" s="82">
        <v>206441.69133</v>
      </c>
      <c r="W1159" s="82">
        <v>5.0960000000000001</v>
      </c>
      <c r="X1159" s="82">
        <v>0</v>
      </c>
      <c r="Y1159" s="82">
        <v>308507.84379999997</v>
      </c>
      <c r="Z1159" s="82">
        <v>125003</v>
      </c>
      <c r="AA1159" s="82">
        <v>205359.5625</v>
      </c>
      <c r="AB1159" s="82">
        <v>103148.28909999999</v>
      </c>
      <c r="AC1159" s="82">
        <v>91.630155048859933</v>
      </c>
    </row>
    <row r="1160" spans="1:29">
      <c r="A1160" s="82">
        <v>1999</v>
      </c>
      <c r="B1160" s="82" t="s">
        <v>261</v>
      </c>
      <c r="C1160" s="82" t="s">
        <v>262</v>
      </c>
      <c r="D1160" s="82">
        <v>172</v>
      </c>
      <c r="E1160" s="82">
        <v>5171.3019999999997</v>
      </c>
      <c r="F1160" s="83">
        <v>18981.002694790717</v>
      </c>
      <c r="G1160" s="82">
        <v>85.317297174392095</v>
      </c>
      <c r="H1160" s="82">
        <v>80.467799999999997</v>
      </c>
      <c r="I1160" s="82">
        <v>754649.88879</v>
      </c>
      <c r="J1160" s="82">
        <v>0.1869426952395932</v>
      </c>
      <c r="K1160" s="82">
        <v>116.37868991220631</v>
      </c>
      <c r="L1160" s="82">
        <v>38849.376274909198</v>
      </c>
      <c r="M1160" s="82">
        <v>176535.60409875598</v>
      </c>
      <c r="N1160" s="82">
        <v>233343.28584508199</v>
      </c>
      <c r="O1160" s="82">
        <v>227926.88397150004</v>
      </c>
      <c r="P1160" s="82">
        <v>347789.53062000003</v>
      </c>
      <c r="Q1160" s="82">
        <v>4.3917666666666699</v>
      </c>
      <c r="R1160" s="82">
        <v>4.7241666666666662</v>
      </c>
      <c r="S1160" s="82">
        <v>568.18534010478538</v>
      </c>
      <c r="T1160" s="82">
        <v>0.44052199999999997</v>
      </c>
      <c r="U1160" s="82">
        <v>200258.13213000001</v>
      </c>
      <c r="V1160" s="82">
        <v>208843.76625000002</v>
      </c>
      <c r="W1160" s="82">
        <v>5.9185048775632101</v>
      </c>
      <c r="X1160" s="82">
        <v>0</v>
      </c>
      <c r="Y1160" s="82">
        <v>370875.46879999997</v>
      </c>
      <c r="Z1160" s="82">
        <v>141085</v>
      </c>
      <c r="AA1160" s="82">
        <v>228262.51560000001</v>
      </c>
      <c r="AB1160" s="82">
        <v>142612.95310000001</v>
      </c>
      <c r="AC1160" s="82">
        <v>99.548126384364807</v>
      </c>
    </row>
    <row r="1161" spans="1:29">
      <c r="A1161" s="82">
        <v>2000</v>
      </c>
      <c r="B1161" s="82" t="s">
        <v>261</v>
      </c>
      <c r="C1161" s="82" t="s">
        <v>262</v>
      </c>
      <c r="D1161" s="82">
        <v>172</v>
      </c>
      <c r="E1161" s="82">
        <v>5181.1149999999998</v>
      </c>
      <c r="F1161" s="83">
        <v>19950.891924312193</v>
      </c>
      <c r="G1161" s="82">
        <v>89.418992207424864</v>
      </c>
      <c r="H1161" s="82">
        <v>82.658000000000001</v>
      </c>
      <c r="I1161" s="82">
        <v>810171.11553000007</v>
      </c>
      <c r="J1161" s="82">
        <v>0.21545444230114602</v>
      </c>
      <c r="K1161" s="82">
        <v>119.81418883841464</v>
      </c>
      <c r="L1161" s="82">
        <v>61119.308955583198</v>
      </c>
      <c r="M1161" s="82">
        <v>219025.36094604898</v>
      </c>
      <c r="N1161" s="82">
        <v>294220.54092167102</v>
      </c>
      <c r="O1161" s="82">
        <v>220764.00358319998</v>
      </c>
      <c r="P1161" s="82">
        <v>347028.47717999999</v>
      </c>
      <c r="Q1161" s="82">
        <v>4.2617833333333301</v>
      </c>
      <c r="R1161" s="82">
        <v>5.4833333333333334</v>
      </c>
      <c r="S1161" s="82">
        <v>1085.8856409792156</v>
      </c>
      <c r="T1161" s="82">
        <v>0.425118</v>
      </c>
      <c r="U1161" s="82">
        <v>228262.52043</v>
      </c>
      <c r="V1161" s="82">
        <v>207440.57397</v>
      </c>
      <c r="W1161" s="82">
        <v>6.3898226759806551</v>
      </c>
      <c r="X1161" s="82">
        <v>0</v>
      </c>
      <c r="Y1161" s="82">
        <v>400266</v>
      </c>
      <c r="Z1161" s="82">
        <v>154180</v>
      </c>
      <c r="AA1161" s="82">
        <v>249881.1875</v>
      </c>
      <c r="AB1161" s="82">
        <v>150384.8125</v>
      </c>
      <c r="AC1161" s="82">
        <v>105.51792508143323</v>
      </c>
    </row>
    <row r="1162" spans="1:29">
      <c r="A1162" s="82">
        <v>2001</v>
      </c>
      <c r="B1162" s="82" t="s">
        <v>261</v>
      </c>
      <c r="C1162" s="82" t="s">
        <v>262</v>
      </c>
      <c r="D1162" s="82">
        <v>172</v>
      </c>
      <c r="E1162" s="82">
        <v>5194.9009999999998</v>
      </c>
      <c r="F1162" s="83">
        <v>20360.391559578478</v>
      </c>
      <c r="G1162" s="82">
        <v>91.573599555468988</v>
      </c>
      <c r="H1162" s="82">
        <v>84.009900000000002</v>
      </c>
      <c r="I1162" s="82">
        <v>858783.40401000006</v>
      </c>
      <c r="J1162" s="82">
        <v>0.22584142208948363</v>
      </c>
      <c r="K1162" s="82">
        <v>123.00723697095839</v>
      </c>
      <c r="L1162" s="82">
        <v>69183.591027045608</v>
      </c>
      <c r="M1162" s="82">
        <v>213396.37603662003</v>
      </c>
      <c r="N1162" s="82">
        <v>284208.26991370803</v>
      </c>
      <c r="O1162" s="82">
        <v>231968.6128536</v>
      </c>
      <c r="P1162" s="82">
        <v>367868.26082999998</v>
      </c>
      <c r="Q1162" s="82">
        <v>3.3185916666666699</v>
      </c>
      <c r="R1162" s="82">
        <v>5.043333333333333</v>
      </c>
      <c r="S1162" s="82">
        <v>624.30175681252308</v>
      </c>
      <c r="T1162" s="82">
        <v>0.40976999999999997</v>
      </c>
      <c r="U1162" s="82">
        <v>222715.15434000001</v>
      </c>
      <c r="V1162" s="82">
        <v>210728.56266</v>
      </c>
      <c r="W1162" s="82">
        <v>6.7465448768864178</v>
      </c>
      <c r="X1162" s="82">
        <v>0</v>
      </c>
      <c r="Y1162" s="82">
        <v>456364.5625</v>
      </c>
      <c r="Z1162" s="82">
        <v>170474</v>
      </c>
      <c r="AA1162" s="82">
        <v>265910.875</v>
      </c>
      <c r="AB1162" s="82">
        <v>190453.67189999999</v>
      </c>
      <c r="AC1162" s="82">
        <v>104.16293941368077</v>
      </c>
    </row>
    <row r="1163" spans="1:29">
      <c r="A1163" s="82">
        <v>2002</v>
      </c>
      <c r="B1163" s="82" t="s">
        <v>261</v>
      </c>
      <c r="C1163" s="82" t="s">
        <v>262</v>
      </c>
      <c r="D1163" s="82">
        <v>172</v>
      </c>
      <c r="E1163" s="82">
        <v>5206.2950000000001</v>
      </c>
      <c r="F1163" s="83">
        <v>20683.000708640793</v>
      </c>
      <c r="G1163" s="82">
        <v>92.852795775479365</v>
      </c>
      <c r="H1163" s="82">
        <v>85.030299999999997</v>
      </c>
      <c r="I1163" s="82">
        <v>881686.35597000003</v>
      </c>
      <c r="J1163" s="82">
        <v>0.23028834774375898</v>
      </c>
      <c r="K1163" s="82">
        <v>125.47599221696552</v>
      </c>
      <c r="L1163" s="82">
        <v>72245.380008181804</v>
      </c>
      <c r="M1163" s="82">
        <v>211733.90117363396</v>
      </c>
      <c r="N1163" s="82">
        <v>280906.93900558801</v>
      </c>
      <c r="O1163" s="82">
        <v>243486.20535120001</v>
      </c>
      <c r="P1163" s="82">
        <v>388113.47148000001</v>
      </c>
      <c r="Q1163" s="82">
        <v>2.3334666666666699</v>
      </c>
      <c r="R1163" s="82">
        <v>4.980833333333333</v>
      </c>
      <c r="S1163" s="82">
        <v>483.64906410491136</v>
      </c>
      <c r="T1163" s="82">
        <v>0.40232200000000001</v>
      </c>
      <c r="U1163" s="82">
        <v>232198.59369000001</v>
      </c>
      <c r="V1163" s="82">
        <v>224183.74965000001</v>
      </c>
      <c r="W1163" s="82">
        <v>5.6696195289405935</v>
      </c>
      <c r="X1163" s="82">
        <v>0</v>
      </c>
      <c r="Y1163" s="82">
        <v>495815.46879999997</v>
      </c>
      <c r="Z1163" s="82">
        <v>191844.92189999999</v>
      </c>
      <c r="AA1163" s="82">
        <v>294063.90629999997</v>
      </c>
      <c r="AB1163" s="82">
        <v>201751.54689999999</v>
      </c>
      <c r="AC1163" s="82">
        <v>112.68891205211726</v>
      </c>
    </row>
    <row r="1164" spans="1:29">
      <c r="A1164" s="82">
        <v>2003</v>
      </c>
      <c r="B1164" s="82" t="s">
        <v>261</v>
      </c>
      <c r="C1164" s="82" t="s">
        <v>262</v>
      </c>
      <c r="D1164" s="82">
        <v>172</v>
      </c>
      <c r="E1164" s="82">
        <v>5219.732</v>
      </c>
      <c r="F1164" s="83">
        <v>21053.137627512053</v>
      </c>
      <c r="G1164" s="82">
        <v>94.296808676689892</v>
      </c>
      <c r="H1164" s="82">
        <v>88.553700000000006</v>
      </c>
      <c r="I1164" s="82">
        <v>901188.35037</v>
      </c>
      <c r="J1164" s="82">
        <v>0.22037229181411519</v>
      </c>
      <c r="K1164" s="82">
        <v>127.09463251656436</v>
      </c>
      <c r="L1164" s="82">
        <v>41779.091923153195</v>
      </c>
      <c r="M1164" s="82">
        <v>218652.15817626304</v>
      </c>
      <c r="N1164" s="82">
        <v>275752.94241238805</v>
      </c>
      <c r="O1164" s="82">
        <v>264318.02172299998</v>
      </c>
      <c r="P1164" s="82">
        <v>407050.62153</v>
      </c>
      <c r="Q1164" s="82">
        <v>2.1063333333333301</v>
      </c>
      <c r="R1164" s="82">
        <v>4.1341666666666699</v>
      </c>
      <c r="S1164" s="82">
        <v>413.51340018486559</v>
      </c>
      <c r="T1164" s="82">
        <v>0.42798999999999998</v>
      </c>
      <c r="U1164" s="82">
        <v>233375.84823</v>
      </c>
      <c r="V1164" s="82">
        <v>232781.27523</v>
      </c>
      <c r="W1164" s="82">
        <v>4.7076247030878866</v>
      </c>
      <c r="X1164" s="82">
        <v>0</v>
      </c>
      <c r="Y1164" s="82">
        <v>549539.6875</v>
      </c>
      <c r="Z1164" s="82">
        <v>214323.89060000001</v>
      </c>
      <c r="AA1164" s="82">
        <v>333377.09379999997</v>
      </c>
      <c r="AB1164" s="82">
        <v>216162.64060000001</v>
      </c>
      <c r="AC1164" s="82">
        <v>119.63534071661238</v>
      </c>
    </row>
    <row r="1165" spans="1:29">
      <c r="A1165" s="82">
        <v>2004</v>
      </c>
      <c r="B1165" s="82" t="s">
        <v>261</v>
      </c>
      <c r="C1165" s="82" t="s">
        <v>262</v>
      </c>
      <c r="D1165" s="82">
        <v>172</v>
      </c>
      <c r="E1165" s="82">
        <v>5236.6109999999999</v>
      </c>
      <c r="F1165" s="83">
        <v>21879.093145856466</v>
      </c>
      <c r="G1165" s="82">
        <v>97.628798238744523</v>
      </c>
      <c r="H1165" s="82">
        <v>91.251300000000001</v>
      </c>
      <c r="I1165" s="82">
        <v>942261.45321000007</v>
      </c>
      <c r="J1165" s="82">
        <v>0.22293455832707584</v>
      </c>
      <c r="K1165" s="82">
        <v>127.28146162636372</v>
      </c>
      <c r="L1165" s="82">
        <v>56111.669538655507</v>
      </c>
      <c r="M1165" s="82">
        <v>242167.72902138604</v>
      </c>
      <c r="N1165" s="82">
        <v>290847.18700776901</v>
      </c>
      <c r="O1165" s="82">
        <v>274438.55198822997</v>
      </c>
      <c r="P1165" s="82">
        <v>425910.47709</v>
      </c>
      <c r="Q1165" s="82">
        <v>2.18468333333333</v>
      </c>
      <c r="R1165" s="82">
        <v>4.1099999999999994</v>
      </c>
      <c r="S1165" s="82">
        <v>444.81209449836041</v>
      </c>
      <c r="T1165" s="82">
        <v>0.427172</v>
      </c>
      <c r="U1165" s="82">
        <v>241462.04102999999</v>
      </c>
      <c r="V1165" s="82">
        <v>242062.55976</v>
      </c>
      <c r="W1165" s="82">
        <v>4.3651200352397037</v>
      </c>
      <c r="X1165" s="82">
        <v>0</v>
      </c>
      <c r="Y1165" s="82">
        <v>606861.8125</v>
      </c>
      <c r="Z1165" s="82">
        <v>247001.67189999999</v>
      </c>
      <c r="AA1165" s="82">
        <v>382007.21879999997</v>
      </c>
      <c r="AB1165" s="82">
        <v>224854.60939999999</v>
      </c>
      <c r="AC1165" s="82">
        <v>128.13049120521174</v>
      </c>
    </row>
    <row r="1166" spans="1:29">
      <c r="A1166" s="82">
        <v>2005</v>
      </c>
      <c r="B1166" s="82" t="s">
        <v>261</v>
      </c>
      <c r="C1166" s="82" t="s">
        <v>262</v>
      </c>
      <c r="D1166" s="82">
        <v>172</v>
      </c>
      <c r="E1166" s="82">
        <v>5255.58</v>
      </c>
      <c r="F1166" s="83">
        <v>22478.604138269035</v>
      </c>
      <c r="G1166" s="82">
        <v>100</v>
      </c>
      <c r="H1166" s="82">
        <v>94.653800000000004</v>
      </c>
      <c r="I1166" s="82">
        <v>977400.71750999999</v>
      </c>
      <c r="J1166" s="82">
        <v>0.22957600827300934</v>
      </c>
      <c r="K1166" s="82">
        <v>128.2666201393518</v>
      </c>
      <c r="L1166" s="82">
        <v>31364.789024895901</v>
      </c>
      <c r="M1166" s="82">
        <v>279607.517551278</v>
      </c>
      <c r="N1166" s="82">
        <v>311871.41790468304</v>
      </c>
      <c r="O1166" s="82">
        <v>293533.60873557004</v>
      </c>
      <c r="P1166" s="82">
        <v>455734.25877000001</v>
      </c>
      <c r="Q1166" s="82">
        <v>3.0792250000000001</v>
      </c>
      <c r="R1166" s="82">
        <v>3.351666666666667</v>
      </c>
      <c r="S1166" s="82">
        <v>521.45305526968093</v>
      </c>
      <c r="T1166" s="82">
        <v>0.40001900000000001</v>
      </c>
      <c r="U1166" s="82">
        <v>250559.00793000002</v>
      </c>
      <c r="V1166" s="82">
        <v>250154.69829</v>
      </c>
      <c r="W1166" s="82">
        <v>5.0400356022717645</v>
      </c>
      <c r="X1166" s="82">
        <v>0</v>
      </c>
      <c r="Y1166" s="82">
        <v>682748.6875</v>
      </c>
      <c r="Z1166" s="82">
        <v>288305.09379999997</v>
      </c>
      <c r="AA1166" s="82">
        <v>437879.21879999997</v>
      </c>
      <c r="AB1166" s="82">
        <v>244869.4375</v>
      </c>
      <c r="AC1166" s="82">
        <v>136.03049576547232</v>
      </c>
    </row>
    <row r="1167" spans="1:29">
      <c r="A1167" s="82">
        <v>2006</v>
      </c>
      <c r="B1167" s="82" t="s">
        <v>261</v>
      </c>
      <c r="C1167" s="82" t="s">
        <v>262</v>
      </c>
      <c r="D1167" s="82">
        <v>172</v>
      </c>
      <c r="E1167" s="82">
        <v>5276.9549999999999</v>
      </c>
      <c r="F1167" s="83">
        <v>23434.467453076344</v>
      </c>
      <c r="G1167" s="82">
        <v>103.65662269551299</v>
      </c>
      <c r="H1167" s="82">
        <v>100</v>
      </c>
      <c r="I1167" s="82">
        <v>1026316.2382200001</v>
      </c>
      <c r="J1167" s="82">
        <v>0.22785470134986383</v>
      </c>
      <c r="K1167" s="82">
        <v>129.90201954612854</v>
      </c>
      <c r="L1167" s="82">
        <v>38815.280129480409</v>
      </c>
      <c r="M1167" s="82">
        <v>328517.28279463801</v>
      </c>
      <c r="N1167" s="82">
        <v>365598.37137936003</v>
      </c>
      <c r="O1167" s="82">
        <v>306199.96978073998</v>
      </c>
      <c r="P1167" s="82">
        <v>480545.79006000003</v>
      </c>
      <c r="Q1167" s="82">
        <v>4.2776083333333297</v>
      </c>
      <c r="R1167" s="82">
        <v>3.7833333333333332</v>
      </c>
      <c r="S1167" s="82">
        <v>651.28408064052894</v>
      </c>
      <c r="T1167" s="82">
        <v>0.38174799999999998</v>
      </c>
      <c r="U1167" s="82">
        <v>253912.39965000001</v>
      </c>
      <c r="V1167" s="82">
        <v>255767.46741000001</v>
      </c>
      <c r="W1167" s="82">
        <v>4.514601366742597</v>
      </c>
      <c r="X1167" s="82">
        <v>0</v>
      </c>
      <c r="Y1167" s="82">
        <v>760159.8125</v>
      </c>
      <c r="Z1167" s="82">
        <v>328837.625</v>
      </c>
      <c r="AA1167" s="82">
        <v>494339.875</v>
      </c>
      <c r="AB1167" s="82">
        <v>265819.90629999997</v>
      </c>
      <c r="AC1167" s="82">
        <v>147.34757850162867</v>
      </c>
    </row>
    <row r="1168" spans="1:29">
      <c r="A1168" s="82">
        <v>2007</v>
      </c>
      <c r="B1168" s="82" t="s">
        <v>261</v>
      </c>
      <c r="C1168" s="82" t="s">
        <v>262</v>
      </c>
      <c r="D1168" s="82">
        <v>172</v>
      </c>
      <c r="E1168" s="82">
        <v>5300.4840000000004</v>
      </c>
      <c r="F1168" s="83">
        <v>24651.340279395088</v>
      </c>
      <c r="G1168" s="82">
        <v>108.56814693709177</v>
      </c>
      <c r="H1168" s="82">
        <v>102.3933</v>
      </c>
      <c r="I1168" s="82">
        <v>1109378.08632</v>
      </c>
      <c r="J1168" s="82">
        <v>0.24171936970736413</v>
      </c>
      <c r="K1168" s="82">
        <v>131.95836851554375</v>
      </c>
      <c r="L1168" s="82">
        <v>42566.8371720984</v>
      </c>
      <c r="M1168" s="82">
        <v>354460.87394176202</v>
      </c>
      <c r="N1168" s="82">
        <v>390560.82848510705</v>
      </c>
      <c r="O1168" s="82">
        <v>319007.53596767999</v>
      </c>
      <c r="P1168" s="82">
        <v>555991.15803000005</v>
      </c>
      <c r="Q1168" s="82">
        <v>4.6342333333333299</v>
      </c>
      <c r="R1168" s="82">
        <v>4.2925454255771367</v>
      </c>
      <c r="S1168" s="82">
        <v>810.14282875438676</v>
      </c>
      <c r="T1168" s="82">
        <v>0.33992699999999998</v>
      </c>
      <c r="U1168" s="82">
        <v>272689.01499</v>
      </c>
      <c r="V1168" s="82">
        <v>262367.22771000001</v>
      </c>
      <c r="W1168" s="82">
        <v>4.03894436519258</v>
      </c>
      <c r="X1168" s="82">
        <v>0</v>
      </c>
      <c r="Y1168" s="82">
        <v>849058.5</v>
      </c>
      <c r="Z1168" s="82">
        <v>369655.90629999997</v>
      </c>
      <c r="AA1168" s="82">
        <v>550497.3125</v>
      </c>
      <c r="AB1168" s="82">
        <v>298561.15629999997</v>
      </c>
      <c r="AC1168" s="82">
        <v>155.71595765472313</v>
      </c>
    </row>
    <row r="1169" spans="1:29">
      <c r="A1169" s="82">
        <v>2008</v>
      </c>
      <c r="B1169" s="82" t="s">
        <v>261</v>
      </c>
      <c r="C1169" s="82" t="s">
        <v>262</v>
      </c>
      <c r="D1169" s="82">
        <v>172</v>
      </c>
      <c r="E1169" s="82">
        <v>5326.3140000000003</v>
      </c>
      <c r="F1169" s="83">
        <v>24694.057867391202</v>
      </c>
      <c r="G1169" s="82">
        <v>108.84266576823929</v>
      </c>
      <c r="H1169" s="82">
        <v>103.4508</v>
      </c>
      <c r="I1169" s="82">
        <v>1151753.30403</v>
      </c>
      <c r="J1169" s="82">
        <v>0.24392132569304631</v>
      </c>
      <c r="K1169" s="82">
        <v>137.12585822661245</v>
      </c>
      <c r="L1169" s="82">
        <v>25868.379208513801</v>
      </c>
      <c r="M1169" s="82">
        <v>371027.63148864004</v>
      </c>
      <c r="N1169" s="82">
        <v>389922.27551487001</v>
      </c>
      <c r="O1169" s="82">
        <v>330263.80768605002</v>
      </c>
      <c r="P1169" s="82">
        <v>629694.42711000005</v>
      </c>
      <c r="Q1169" s="82">
        <v>1.2283583333333301</v>
      </c>
      <c r="R1169" s="82">
        <v>4.2897322481516706</v>
      </c>
      <c r="S1169" s="82">
        <v>615.80505330479127</v>
      </c>
      <c r="T1169" s="82">
        <v>0.32653799999999999</v>
      </c>
      <c r="U1169" s="82">
        <v>286584.18599999999</v>
      </c>
      <c r="V1169" s="82">
        <v>280656.29319</v>
      </c>
      <c r="W1169" s="82">
        <v>4.2722785082992001</v>
      </c>
      <c r="X1169" s="82">
        <v>0</v>
      </c>
      <c r="Y1169" s="82">
        <v>947563</v>
      </c>
      <c r="Z1169" s="82">
        <v>402122.5</v>
      </c>
      <c r="AA1169" s="82">
        <v>590648.8125</v>
      </c>
      <c r="AB1169" s="82">
        <v>356914.15629999997</v>
      </c>
      <c r="AC1169" s="82">
        <v>157.22307491856677</v>
      </c>
    </row>
    <row r="1170" spans="1:29">
      <c r="A1170" s="82">
        <v>2009</v>
      </c>
      <c r="B1170" s="82" t="s">
        <v>261</v>
      </c>
      <c r="C1170" s="82" t="s">
        <v>262</v>
      </c>
      <c r="D1170" s="82">
        <v>172</v>
      </c>
      <c r="E1170" s="82">
        <v>5351.4269999999997</v>
      </c>
      <c r="F1170" s="83">
        <v>22561.739564366093</v>
      </c>
      <c r="G1170" s="82">
        <v>99.36607312164486</v>
      </c>
      <c r="H1170" s="82">
        <v>100.9689</v>
      </c>
      <c r="I1170" s="82">
        <v>1076349.55617</v>
      </c>
      <c r="J1170" s="82">
        <v>0.22753134839529357</v>
      </c>
      <c r="K1170" s="82">
        <v>139.36649475003532</v>
      </c>
      <c r="L1170" s="82">
        <v>20601.3305050938</v>
      </c>
      <c r="M1170" s="82">
        <v>259558.68485001003</v>
      </c>
      <c r="N1170" s="82">
        <v>267934.8687393</v>
      </c>
      <c r="O1170" s="82">
        <v>391122.08220876002</v>
      </c>
      <c r="P1170" s="82">
        <v>633101.33039999998</v>
      </c>
      <c r="Q1170" s="82">
        <v>0.810958333333333</v>
      </c>
      <c r="R1170" s="82">
        <v>3.7388454734084902</v>
      </c>
      <c r="S1170" s="82">
        <v>413.50027377081358</v>
      </c>
      <c r="T1170" s="82">
        <v>0.41696100000000003</v>
      </c>
      <c r="U1170" s="82">
        <v>250243.88424000001</v>
      </c>
      <c r="V1170" s="82">
        <v>299331.83111999999</v>
      </c>
      <c r="W1170" s="82">
        <v>4.127259475218656</v>
      </c>
      <c r="X1170" s="82">
        <v>0</v>
      </c>
      <c r="Y1170" s="82">
        <v>958280.25</v>
      </c>
      <c r="Z1170" s="82">
        <v>427262.5</v>
      </c>
      <c r="AA1170" s="82">
        <v>622940.0625</v>
      </c>
      <c r="AB1170" s="82">
        <v>335340.15629999997</v>
      </c>
      <c r="AC1170" s="82">
        <v>158.39705537459287</v>
      </c>
    </row>
    <row r="1171" spans="1:29">
      <c r="A1171" s="82">
        <v>2010</v>
      </c>
      <c r="B1171" s="82" t="s">
        <v>261</v>
      </c>
      <c r="C1171" s="82" t="s">
        <v>262</v>
      </c>
      <c r="D1171" s="82">
        <v>172</v>
      </c>
      <c r="E1171" s="82">
        <v>5375.2759999999998</v>
      </c>
      <c r="F1171" s="83">
        <v>23290.483285665083</v>
      </c>
      <c r="G1171" s="82">
        <v>101.87231339741231</v>
      </c>
      <c r="H1171" s="82">
        <v>103.59014499474728</v>
      </c>
      <c r="I1171" s="82">
        <v>1112446.0830000001</v>
      </c>
      <c r="J1171" s="82">
        <v>0.21876002137894174</v>
      </c>
      <c r="K1171" s="82">
        <v>141.71621385152093</v>
      </c>
      <c r="L1171" s="82">
        <v>13827.704811689999</v>
      </c>
      <c r="M1171" s="82">
        <v>308579.90280221996</v>
      </c>
      <c r="N1171" s="82">
        <v>311785.67988350999</v>
      </c>
      <c r="O1171" s="82">
        <v>417830.70885532239</v>
      </c>
      <c r="P1171" s="82">
        <v>674424.15390000003</v>
      </c>
      <c r="Q1171" s="82">
        <v>1.3906000000000001</v>
      </c>
      <c r="R1171" s="82">
        <v>3.01290969807589</v>
      </c>
      <c r="S1171" s="82">
        <v>502.62011732340477</v>
      </c>
      <c r="T1171" s="82">
        <v>0.471192</v>
      </c>
      <c r="U1171" s="82">
        <v>255446.39799</v>
      </c>
      <c r="V1171" s="82">
        <v>314612.35722000001</v>
      </c>
      <c r="W1171" s="82">
        <v>4.4497305792546031</v>
      </c>
      <c r="X1171" s="82">
        <v>0</v>
      </c>
      <c r="Y1171" s="82">
        <v>1017966.5</v>
      </c>
      <c r="Z1171" s="82">
        <v>456314</v>
      </c>
      <c r="AA1171" s="82">
        <v>660243.5625</v>
      </c>
      <c r="AB1171" s="82">
        <v>357687.28129999997</v>
      </c>
      <c r="AC1171" s="82">
        <v>172.81892117263845</v>
      </c>
    </row>
    <row r="1172" spans="1:29">
      <c r="A1172" s="82">
        <v>2011</v>
      </c>
      <c r="B1172" s="82" t="s">
        <v>261</v>
      </c>
      <c r="C1172" s="82" t="s">
        <v>262</v>
      </c>
      <c r="D1172" s="82">
        <v>172</v>
      </c>
      <c r="E1172" s="82">
        <v>5401.2669999999998</v>
      </c>
      <c r="F1172" s="83">
        <v>23783.247093498445</v>
      </c>
      <c r="G1172" s="82">
        <v>104.00800750619533</v>
      </c>
      <c r="H1172" s="82">
        <v>106.1323096329681</v>
      </c>
      <c r="I1172" s="82">
        <v>1170529.91937</v>
      </c>
      <c r="J1172" s="82">
        <v>0.22238025092700767</v>
      </c>
      <c r="K1172" s="82">
        <v>146.42686079994547</v>
      </c>
      <c r="L1172" s="82">
        <v>-20823.727265592301</v>
      </c>
      <c r="M1172" s="82">
        <v>359923.18993155</v>
      </c>
      <c r="N1172" s="82">
        <v>338045.68018745998</v>
      </c>
      <c r="O1172" s="82">
        <v>443082.30533922289</v>
      </c>
      <c r="P1172" s="82">
        <v>710538.51792000001</v>
      </c>
      <c r="Q1172" s="82">
        <v>0.57318333333333304</v>
      </c>
      <c r="R1172" s="82">
        <v>3.0058751623376598</v>
      </c>
      <c r="S1172" s="82">
        <v>473.25584292544249</v>
      </c>
      <c r="T1172" s="82">
        <v>0.485043</v>
      </c>
      <c r="U1172" s="82">
        <v>283563.75516</v>
      </c>
      <c r="V1172" s="82">
        <v>321408.32660999999</v>
      </c>
      <c r="W1172" s="82">
        <v>4.5952005564572227</v>
      </c>
      <c r="X1172" s="82">
        <v>0</v>
      </c>
      <c r="Y1172" s="82">
        <v>1086997.875</v>
      </c>
      <c r="Z1172" s="82">
        <v>486246.3125</v>
      </c>
      <c r="AA1172" s="82">
        <v>697487.625</v>
      </c>
      <c r="AB1172" s="82">
        <v>380034.375</v>
      </c>
      <c r="AC1172" s="82">
        <v>178.22269967426709</v>
      </c>
    </row>
    <row r="1173" spans="1:29">
      <c r="A1173" s="82">
        <v>2012</v>
      </c>
      <c r="B1173" s="82" t="s">
        <v>261</v>
      </c>
      <c r="C1173" s="82" t="s">
        <v>262</v>
      </c>
      <c r="D1173" s="82">
        <v>172</v>
      </c>
      <c r="E1173" s="82">
        <v>5426.674</v>
      </c>
      <c r="F1173" s="83">
        <v>23331.239861118618</v>
      </c>
      <c r="G1173" s="82">
        <v>102.03799304210736</v>
      </c>
      <c r="H1173" s="82">
        <v>105.9841557552469</v>
      </c>
      <c r="I1173" s="82">
        <v>1187915.23389</v>
      </c>
      <c r="J1173" s="82">
        <v>0.22328444867110467</v>
      </c>
      <c r="K1173" s="82">
        <v>151.05687813843974</v>
      </c>
      <c r="L1173" s="82">
        <v>-22974.280623432602</v>
      </c>
      <c r="M1173" s="82">
        <v>353873.70099732</v>
      </c>
      <c r="N1173" s="82">
        <v>338181.45687774004</v>
      </c>
      <c r="O1173" s="82">
        <v>486819.57571275003</v>
      </c>
      <c r="P1173" s="82">
        <v>731170.20102000004</v>
      </c>
      <c r="Q1173" s="82">
        <v>0.22066666666666701</v>
      </c>
      <c r="R1173" s="82">
        <v>1.8841911189621201</v>
      </c>
      <c r="S1173" s="82">
        <v>405.22941750930102</v>
      </c>
      <c r="T1173" s="82">
        <v>0.52888199999999996</v>
      </c>
      <c r="U1173" s="82">
        <v>289771.09727999999</v>
      </c>
      <c r="V1173" s="82">
        <v>333050.06595000002</v>
      </c>
      <c r="W1173" s="82">
        <v>4.5063892678490234</v>
      </c>
      <c r="X1173" s="82">
        <v>0</v>
      </c>
      <c r="Y1173" s="82">
        <v>1144008.625</v>
      </c>
      <c r="Z1173" s="82">
        <v>513388.625</v>
      </c>
      <c r="AA1173" s="82">
        <v>733584.1875</v>
      </c>
      <c r="AB1173" s="82">
        <v>402381.46879999997</v>
      </c>
      <c r="AC1173" s="82">
        <v>183.12815374592836</v>
      </c>
    </row>
    <row r="1174" spans="1:29">
      <c r="A1174" s="82">
        <v>2013</v>
      </c>
      <c r="B1174" s="82" t="s">
        <v>261</v>
      </c>
      <c r="C1174" s="82" t="s">
        <v>262</v>
      </c>
      <c r="D1174" s="82">
        <v>172</v>
      </c>
      <c r="E1174" s="82">
        <v>5451.27</v>
      </c>
      <c r="F1174" s="83">
        <v>23045.851945991661</v>
      </c>
      <c r="G1174" s="82">
        <v>100.79903146245283</v>
      </c>
      <c r="H1174" s="82">
        <v>105.01882881145835</v>
      </c>
      <c r="I1174" s="82">
        <v>1208992.8467399999</v>
      </c>
      <c r="J1174" s="82">
        <v>0.21186190616701089</v>
      </c>
      <c r="K1174" s="82">
        <v>154.40429855798757</v>
      </c>
      <c r="L1174" s="82">
        <v>-19368.065404774799</v>
      </c>
      <c r="M1174" s="82">
        <v>347269.92138384003</v>
      </c>
      <c r="N1174" s="82">
        <v>333243.59351576999</v>
      </c>
      <c r="O1174" s="82">
        <v>541017.14025723003</v>
      </c>
      <c r="P1174" s="82">
        <v>749744.66154</v>
      </c>
      <c r="Q1174" s="82">
        <v>0.209933333333333</v>
      </c>
      <c r="R1174" s="82">
        <v>1.8608771869149201</v>
      </c>
      <c r="S1174" s="82">
        <v>471.63327229956167</v>
      </c>
      <c r="T1174" s="82">
        <v>0.55591099999999993</v>
      </c>
      <c r="U1174" s="82">
        <v>299367.50550000003</v>
      </c>
      <c r="V1174" s="82">
        <v>343187.5356</v>
      </c>
      <c r="W1174" s="82">
        <v>4.3113117250380686</v>
      </c>
      <c r="X1174" s="82">
        <v>0</v>
      </c>
      <c r="Y1174" s="82">
        <v>1183210.5</v>
      </c>
      <c r="Z1174" s="82">
        <v>525085.8125</v>
      </c>
      <c r="AA1174" s="82">
        <v>752087.25</v>
      </c>
      <c r="AB1174" s="82">
        <v>424728.5625</v>
      </c>
      <c r="AC1174" s="82">
        <v>186.03720233479135</v>
      </c>
    </row>
    <row r="1175" spans="1:29">
      <c r="A1175" s="82">
        <v>2014</v>
      </c>
      <c r="B1175" s="82" t="s">
        <v>261</v>
      </c>
      <c r="C1175" s="82" t="s">
        <v>262</v>
      </c>
      <c r="D1175" s="82">
        <v>172</v>
      </c>
      <c r="E1175" s="82">
        <v>5471.7529999999997</v>
      </c>
      <c r="F1175" s="83">
        <v>22796.939027756918</v>
      </c>
      <c r="G1175" s="82">
        <v>99.748879801482644</v>
      </c>
      <c r="H1175" s="82">
        <v>105.38143135630604</v>
      </c>
      <c r="I1175" s="82">
        <v>1221692.9260200001</v>
      </c>
      <c r="J1175" s="82">
        <v>0.20557745656300191</v>
      </c>
      <c r="K1175" s="82">
        <v>156.27104652755364</v>
      </c>
      <c r="L1175" s="82">
        <v>-15381.113938591801</v>
      </c>
      <c r="M1175" s="82">
        <v>343481.31411929999</v>
      </c>
      <c r="N1175" s="82">
        <v>332802.07549743005</v>
      </c>
      <c r="O1175" s="82">
        <v>581785.82172122994</v>
      </c>
      <c r="P1175" s="82">
        <v>772665.45068999997</v>
      </c>
      <c r="Q1175" s="82">
        <v>0.2099273911475</v>
      </c>
      <c r="R1175" s="82">
        <v>1.44916666666667</v>
      </c>
      <c r="S1175" s="82">
        <v>548.47141085250598</v>
      </c>
      <c r="T1175" s="82">
        <v>0.60200299999999995</v>
      </c>
      <c r="U1175" s="82">
        <v>301282.03055999998</v>
      </c>
      <c r="V1175" s="82">
        <v>348342.48350999999</v>
      </c>
      <c r="W1175" s="82">
        <v>4.897232517914504</v>
      </c>
      <c r="X1175" s="82">
        <v>0</v>
      </c>
      <c r="Y1175" s="82">
        <v>1321700.7008434751</v>
      </c>
      <c r="Z1175" s="82">
        <v>533702.21875802509</v>
      </c>
      <c r="AA1175" s="82">
        <v>786822.23382000008</v>
      </c>
      <c r="AB1175" s="82">
        <v>534878.46702347521</v>
      </c>
      <c r="AC1175" s="82">
        <v>184.9729162218463</v>
      </c>
    </row>
    <row r="1176" spans="1:29">
      <c r="A1176" s="82">
        <v>2015</v>
      </c>
      <c r="B1176" s="82" t="s">
        <v>261</v>
      </c>
      <c r="C1176" s="82" t="s">
        <v>262</v>
      </c>
      <c r="D1176" s="82">
        <v>172</v>
      </c>
      <c r="E1176" s="82">
        <v>5487.308</v>
      </c>
      <c r="F1176" s="83">
        <v>22742.279838631246</v>
      </c>
      <c r="G1176" s="82">
        <v>99.412336597358987</v>
      </c>
      <c r="H1176" s="82">
        <v>106.78669667454274</v>
      </c>
      <c r="I1176" s="82">
        <v>1246248.7909200001</v>
      </c>
      <c r="J1176" s="82">
        <v>0.20462030452007063</v>
      </c>
      <c r="K1176" s="82">
        <v>156.02726369497066</v>
      </c>
      <c r="L1176" s="82">
        <v>-12524.800348746003</v>
      </c>
      <c r="M1176" s="82">
        <v>324000.46868091001</v>
      </c>
      <c r="N1176" s="82">
        <v>320356.61021322</v>
      </c>
      <c r="O1176" s="82">
        <v>662758.63164000004</v>
      </c>
      <c r="P1176" s="82">
        <v>850025.34372</v>
      </c>
      <c r="Q1176" s="82">
        <v>-1.92770782357739E-2</v>
      </c>
      <c r="R1176" s="82">
        <v>0.72313301521425399</v>
      </c>
      <c r="S1176" s="82">
        <v>619.32366151597193</v>
      </c>
      <c r="T1176" s="82">
        <v>0.63572099999999998</v>
      </c>
      <c r="U1176" s="82">
        <v>317365.23021000001</v>
      </c>
      <c r="V1176" s="82">
        <v>319285.701</v>
      </c>
      <c r="W1176" s="82">
        <v>5.4613116561036099</v>
      </c>
      <c r="X1176" s="82">
        <v>0</v>
      </c>
      <c r="Y1176" s="82">
        <v>1193418.3864432948</v>
      </c>
      <c r="Z1176" s="82">
        <v>546739.914419799</v>
      </c>
      <c r="AA1176" s="82">
        <v>818358.38574000006</v>
      </c>
      <c r="AB1176" s="82">
        <v>375060.0007032947</v>
      </c>
      <c r="AC1176" s="82">
        <v>183.4474395447327</v>
      </c>
    </row>
    <row r="1177" spans="1:29">
      <c r="A1177" s="82">
        <v>2016</v>
      </c>
      <c r="B1177" s="82" t="s">
        <v>261</v>
      </c>
      <c r="C1177" s="82" t="s">
        <v>262</v>
      </c>
      <c r="D1177" s="82">
        <v>172</v>
      </c>
      <c r="E1177" s="82">
        <v>5503.2969999999996</v>
      </c>
      <c r="F1177" s="83">
        <v>23162.072447998889</v>
      </c>
      <c r="G1177" s="82">
        <v>101.03742164331486</v>
      </c>
      <c r="H1177" s="82">
        <v>108.43416117490941</v>
      </c>
      <c r="I1177" s="82">
        <v>1282927.9992899999</v>
      </c>
      <c r="J1177" s="82">
        <v>0.21391198729328226</v>
      </c>
      <c r="K1177" s="82">
        <v>156.63420975074408</v>
      </c>
      <c r="L1177" s="82">
        <v>-17742.8942301807</v>
      </c>
      <c r="M1177" s="82">
        <v>325048.98032922001</v>
      </c>
      <c r="N1177" s="82">
        <v>307870.86855399003</v>
      </c>
      <c r="O1177" s="82">
        <v>699544.86315000011</v>
      </c>
      <c r="P1177" s="82">
        <v>862719.47726999992</v>
      </c>
      <c r="Q1177" s="82">
        <v>-0.26</v>
      </c>
      <c r="R1177" s="82">
        <v>0.36</v>
      </c>
      <c r="S1177" s="82">
        <v>597.20495931890002</v>
      </c>
      <c r="T1177" s="82">
        <v>0.63071200000000005</v>
      </c>
      <c r="U1177" s="82">
        <v>323394.20043000003</v>
      </c>
      <c r="V1177" s="82">
        <v>323560.68086999998</v>
      </c>
      <c r="W1177" s="82">
        <v>5.6405748980172659</v>
      </c>
      <c r="X1177" s="82">
        <v>0</v>
      </c>
      <c r="Y1177" s="82">
        <v>1222116.7920486138</v>
      </c>
      <c r="Z1177" s="82">
        <v>559234.37448558095</v>
      </c>
      <c r="AA1177" s="82">
        <v>847670.83464000002</v>
      </c>
      <c r="AB1177" s="82">
        <v>374445.95740861364</v>
      </c>
      <c r="AC1177" s="82">
        <v>185.04387966799999</v>
      </c>
    </row>
    <row r="1178" spans="1:29">
      <c r="A1178" s="82">
        <v>1870</v>
      </c>
      <c r="B1178" s="82" t="s">
        <v>263</v>
      </c>
      <c r="C1178" s="82" t="s">
        <v>264</v>
      </c>
      <c r="D1178" s="82">
        <v>132</v>
      </c>
      <c r="E1178" s="82">
        <v>38440</v>
      </c>
      <c r="F1178" s="83">
        <v>1875.6506503642038</v>
      </c>
      <c r="G1178" s="82">
        <v>9.5814089702066934</v>
      </c>
      <c r="H1178" s="82">
        <v>14.11</v>
      </c>
      <c r="I1178" s="82">
        <v>0.23959</v>
      </c>
      <c r="J1178" s="82">
        <v>0.10185379999999999</v>
      </c>
      <c r="K1178" s="82">
        <v>6.1652732570951767E-2</v>
      </c>
      <c r="L1178" s="82">
        <v>1.1009999999999999E-2</v>
      </c>
      <c r="M1178" s="82">
        <v>2.8670000000000001E-2</v>
      </c>
      <c r="N1178" s="82">
        <v>2.802E-2</v>
      </c>
      <c r="O1178" s="82">
        <v>9.7000000000000003E-2</v>
      </c>
      <c r="P1178" s="82">
        <v>0.10299999999999999</v>
      </c>
      <c r="Q1178" s="82">
        <v>6</v>
      </c>
      <c r="R1178" s="82">
        <v>4.76</v>
      </c>
      <c r="S1178" s="82">
        <v>1.3825383194770287</v>
      </c>
      <c r="U1178" s="82">
        <v>1.66E-2</v>
      </c>
      <c r="V1178" s="82">
        <v>3.1699999999999999E-2</v>
      </c>
      <c r="W1178" s="82">
        <v>4.5102629999999991E-2</v>
      </c>
      <c r="X1178" s="82">
        <v>0</v>
      </c>
      <c r="Z1178" s="82">
        <v>8.6999999999999994E-3</v>
      </c>
      <c r="AC1178" s="82">
        <v>2.0458596130795849E-2</v>
      </c>
    </row>
    <row r="1179" spans="1:29">
      <c r="A1179" s="82">
        <v>1871</v>
      </c>
      <c r="B1179" s="82" t="s">
        <v>263</v>
      </c>
      <c r="C1179" s="82" t="s">
        <v>264</v>
      </c>
      <c r="D1179" s="82">
        <v>132</v>
      </c>
      <c r="E1179" s="82">
        <v>37731</v>
      </c>
      <c r="F1179" s="83">
        <v>1899.4074898624476</v>
      </c>
      <c r="G1179" s="82">
        <v>10.021148461027737</v>
      </c>
      <c r="H1179" s="82">
        <v>13.04</v>
      </c>
      <c r="I1179" s="82">
        <v>0.23681999999999997</v>
      </c>
      <c r="J1179" s="82">
        <v>9.1522999999999993E-2</v>
      </c>
      <c r="K1179" s="82">
        <v>6.4362742793850736E-2</v>
      </c>
      <c r="L1179" s="82">
        <v>5.5500000000000002E-3</v>
      </c>
      <c r="M1179" s="82">
        <v>3.567E-2</v>
      </c>
      <c r="N1179" s="82">
        <v>2.8730000000000002E-2</v>
      </c>
      <c r="O1179" s="82">
        <v>0.104</v>
      </c>
      <c r="P1179" s="82">
        <v>0.109</v>
      </c>
      <c r="Q1179" s="82">
        <v>5.5</v>
      </c>
      <c r="R1179" s="82">
        <v>5.51</v>
      </c>
      <c r="S1179" s="82">
        <v>1.0245826140769703</v>
      </c>
      <c r="U1179" s="82">
        <v>2.01E-2</v>
      </c>
      <c r="V1179" s="82">
        <v>3.0499999999999999E-2</v>
      </c>
      <c r="W1179" s="82">
        <v>4.6776456000000001E-2</v>
      </c>
      <c r="X1179" s="82">
        <v>0</v>
      </c>
      <c r="Z1179" s="82">
        <v>8.8000000000000005E-3</v>
      </c>
      <c r="AC1179" s="82">
        <v>1.8764368638714363E-2</v>
      </c>
    </row>
    <row r="1180" spans="1:29">
      <c r="A1180" s="82">
        <v>1872</v>
      </c>
      <c r="B1180" s="82" t="s">
        <v>263</v>
      </c>
      <c r="C1180" s="82" t="s">
        <v>264</v>
      </c>
      <c r="D1180" s="82">
        <v>132</v>
      </c>
      <c r="E1180" s="82">
        <v>37679</v>
      </c>
      <c r="F1180" s="83">
        <v>2078.4266567584068</v>
      </c>
      <c r="G1180" s="82">
        <v>10.549079416774582</v>
      </c>
      <c r="H1180" s="82">
        <v>14.36</v>
      </c>
      <c r="I1180" s="82">
        <v>0.24954999999999999</v>
      </c>
      <c r="J1180" s="82">
        <v>0.1208533</v>
      </c>
      <c r="K1180" s="82">
        <v>6.3685240238125981E-2</v>
      </c>
      <c r="L1180" s="82">
        <v>1.5029999999999998E-2</v>
      </c>
      <c r="M1180" s="82">
        <v>3.5699999999999996E-2</v>
      </c>
      <c r="N1180" s="82">
        <v>3.7620000000000001E-2</v>
      </c>
      <c r="O1180" s="82">
        <v>0.107</v>
      </c>
      <c r="P1180" s="82">
        <v>0.112</v>
      </c>
      <c r="Q1180" s="82">
        <v>5</v>
      </c>
      <c r="R1180" s="82">
        <v>5.47</v>
      </c>
      <c r="S1180" s="82">
        <v>1.200936761549146</v>
      </c>
      <c r="U1180" s="82">
        <v>2.5000000000000001E-2</v>
      </c>
      <c r="V1180" s="82">
        <v>2.7199999999999998E-2</v>
      </c>
      <c r="W1180" s="82">
        <v>4.6832478000000004E-2</v>
      </c>
      <c r="X1180" s="82">
        <v>0</v>
      </c>
      <c r="Z1180" s="82">
        <v>8.8999999999999999E-3</v>
      </c>
      <c r="AC1180" s="82">
        <v>1.8284870291898788E-2</v>
      </c>
    </row>
    <row r="1181" spans="1:29">
      <c r="A1181" s="82">
        <v>1873</v>
      </c>
      <c r="B1181" s="82" t="s">
        <v>263</v>
      </c>
      <c r="C1181" s="82" t="s">
        <v>264</v>
      </c>
      <c r="D1181" s="82">
        <v>132</v>
      </c>
      <c r="E1181" s="82">
        <v>37887</v>
      </c>
      <c r="F1181" s="83">
        <v>1922.0961279594583</v>
      </c>
      <c r="G1181" s="82">
        <v>10.401315581409838</v>
      </c>
      <c r="H1181" s="82">
        <v>13.87</v>
      </c>
      <c r="I1181" s="82">
        <v>0.2422</v>
      </c>
      <c r="J1181" s="82">
        <v>0.1118793</v>
      </c>
      <c r="K1181" s="82">
        <v>6.3685240238125981E-2</v>
      </c>
      <c r="L1181" s="82">
        <v>1.5469999999999999E-2</v>
      </c>
      <c r="M1181" s="82">
        <v>3.5549999999999998E-2</v>
      </c>
      <c r="N1181" s="82">
        <v>3.7870000000000001E-2</v>
      </c>
      <c r="O1181" s="82">
        <v>0.112</v>
      </c>
      <c r="P1181" s="82">
        <v>0.11700000000000001</v>
      </c>
      <c r="Q1181" s="82">
        <v>4.75</v>
      </c>
      <c r="R1181" s="82">
        <v>5.34</v>
      </c>
      <c r="S1181" s="82">
        <v>1.2736802751213914</v>
      </c>
      <c r="U1181" s="82">
        <v>2.6800000000000001E-2</v>
      </c>
      <c r="V1181" s="82">
        <v>2.87E-2</v>
      </c>
      <c r="W1181" s="82">
        <v>4.5826850999999988E-2</v>
      </c>
      <c r="X1181" s="82">
        <v>0</v>
      </c>
      <c r="Z1181" s="82">
        <v>8.5000000000000006E-3</v>
      </c>
      <c r="AC1181" s="82">
        <v>1.7677505719265792E-2</v>
      </c>
    </row>
    <row r="1182" spans="1:29">
      <c r="A1182" s="82">
        <v>1874</v>
      </c>
      <c r="B1182" s="82" t="s">
        <v>263</v>
      </c>
      <c r="C1182" s="82" t="s">
        <v>264</v>
      </c>
      <c r="D1182" s="82">
        <v>132</v>
      </c>
      <c r="E1182" s="82">
        <v>38044</v>
      </c>
      <c r="F1182" s="83">
        <v>2157.2324676690146</v>
      </c>
      <c r="G1182" s="82">
        <v>10.831413887917936</v>
      </c>
      <c r="H1182" s="82">
        <v>13.88</v>
      </c>
      <c r="I1182" s="82">
        <v>0.25992999999999999</v>
      </c>
      <c r="J1182" s="82">
        <v>0.13267670000000001</v>
      </c>
      <c r="K1182" s="82">
        <v>6.3685240238125981E-2</v>
      </c>
      <c r="L1182" s="82">
        <v>1.4579999999999999E-2</v>
      </c>
      <c r="M1182" s="82">
        <v>3.508E-2</v>
      </c>
      <c r="N1182" s="82">
        <v>3.7010000000000001E-2</v>
      </c>
      <c r="O1182" s="82">
        <v>0.11</v>
      </c>
      <c r="P1182" s="82">
        <v>0.11600000000000001</v>
      </c>
      <c r="Q1182" s="82">
        <v>3.5</v>
      </c>
      <c r="R1182" s="82">
        <v>4.9000000000000004</v>
      </c>
      <c r="S1182" s="82">
        <v>1.2972421769715246</v>
      </c>
      <c r="U1182" s="82">
        <v>2.52E-2</v>
      </c>
      <c r="V1182" s="82">
        <v>2.7799999999999998E-2</v>
      </c>
      <c r="W1182" s="82">
        <v>4.6470015000000003E-2</v>
      </c>
      <c r="X1182" s="82">
        <v>0</v>
      </c>
      <c r="Z1182" s="82">
        <v>8.5000000000000006E-3</v>
      </c>
      <c r="AC1182" s="82">
        <v>1.5663612662640575E-2</v>
      </c>
    </row>
    <row r="1183" spans="1:29">
      <c r="A1183" s="82">
        <v>1875</v>
      </c>
      <c r="B1183" s="82" t="s">
        <v>263</v>
      </c>
      <c r="C1183" s="82" t="s">
        <v>264</v>
      </c>
      <c r="D1183" s="82">
        <v>132</v>
      </c>
      <c r="E1183" s="82">
        <v>38221</v>
      </c>
      <c r="F1183" s="83">
        <v>2219.0691766306481</v>
      </c>
      <c r="G1183" s="82">
        <v>10.60672355035094</v>
      </c>
      <c r="H1183" s="82">
        <v>15.33</v>
      </c>
      <c r="I1183" s="82">
        <v>0.26236999999999999</v>
      </c>
      <c r="J1183" s="82">
        <v>0.1199944</v>
      </c>
      <c r="K1183" s="82">
        <v>6.2330235126676493E-2</v>
      </c>
      <c r="L1183" s="82">
        <v>1.5890000000000001E-2</v>
      </c>
      <c r="M1183" s="82">
        <v>3.5369999999999999E-2</v>
      </c>
      <c r="N1183" s="82">
        <v>3.8730000000000001E-2</v>
      </c>
      <c r="O1183" s="82">
        <v>0.11600000000000001</v>
      </c>
      <c r="P1183" s="82">
        <v>0.122</v>
      </c>
      <c r="Q1183" s="82">
        <v>3.25</v>
      </c>
      <c r="R1183" s="82">
        <v>4.66</v>
      </c>
      <c r="S1183" s="82">
        <v>1.338295447007346</v>
      </c>
      <c r="U1183" s="82">
        <v>2.7E-2</v>
      </c>
      <c r="V1183" s="82">
        <v>2.9399999999999999E-2</v>
      </c>
      <c r="W1183" s="82">
        <v>4.5048808999999995E-2</v>
      </c>
      <c r="X1183" s="82">
        <v>0</v>
      </c>
      <c r="Z1183" s="82">
        <v>8.5000000000000006E-3</v>
      </c>
      <c r="AC1183" s="82">
        <v>1.6143111009456097E-2</v>
      </c>
    </row>
    <row r="1184" spans="1:29">
      <c r="A1184" s="82">
        <v>1876</v>
      </c>
      <c r="B1184" s="82" t="s">
        <v>263</v>
      </c>
      <c r="C1184" s="82" t="s">
        <v>264</v>
      </c>
      <c r="D1184" s="82">
        <v>132</v>
      </c>
      <c r="E1184" s="82">
        <v>38398</v>
      </c>
      <c r="F1184" s="83">
        <v>2028.2194645554457</v>
      </c>
      <c r="G1184" s="82">
        <v>10.471341025367034</v>
      </c>
      <c r="H1184" s="82">
        <v>15.55</v>
      </c>
      <c r="I1184" s="82">
        <v>0.24603999999999998</v>
      </c>
      <c r="J1184" s="82">
        <v>9.8279900000000003E-2</v>
      </c>
      <c r="K1184" s="82">
        <v>6.4362742793850736E-2</v>
      </c>
      <c r="L1184" s="82">
        <v>7.8700000000000003E-3</v>
      </c>
      <c r="M1184" s="82">
        <v>3.9890000000000002E-2</v>
      </c>
      <c r="N1184" s="82">
        <v>3.576E-2</v>
      </c>
      <c r="O1184" s="82">
        <v>0.122</v>
      </c>
      <c r="P1184" s="82">
        <v>0.129</v>
      </c>
      <c r="Q1184" s="82">
        <v>2.5</v>
      </c>
      <c r="R1184" s="82">
        <v>4.3499999999999996</v>
      </c>
      <c r="S1184" s="82">
        <v>1.472052968427316</v>
      </c>
      <c r="U1184" s="82">
        <v>2.7799999999999998E-2</v>
      </c>
      <c r="V1184" s="82">
        <v>3.0300000000000001E-2</v>
      </c>
      <c r="W1184" s="82">
        <v>4.6465112000000003E-2</v>
      </c>
      <c r="X1184" s="82">
        <v>0</v>
      </c>
      <c r="Z1184" s="82">
        <v>8.5000000000000006E-3</v>
      </c>
      <c r="AC1184" s="82">
        <v>1.7070141146632786E-2</v>
      </c>
    </row>
    <row r="1185" spans="1:29">
      <c r="A1185" s="82">
        <v>1877</v>
      </c>
      <c r="B1185" s="82" t="s">
        <v>263</v>
      </c>
      <c r="C1185" s="82" t="s">
        <v>264</v>
      </c>
      <c r="D1185" s="82">
        <v>132</v>
      </c>
      <c r="E1185" s="82">
        <v>38576</v>
      </c>
      <c r="F1185" s="83">
        <v>2127.4821650767317</v>
      </c>
      <c r="G1185" s="82">
        <v>10.423845506856937</v>
      </c>
      <c r="H1185" s="82">
        <v>14.59</v>
      </c>
      <c r="I1185" s="82">
        <v>0.25623000000000001</v>
      </c>
      <c r="J1185" s="82">
        <v>0.1198294</v>
      </c>
      <c r="K1185" s="82">
        <v>6.4362742793850736E-2</v>
      </c>
      <c r="L1185" s="82">
        <v>1.0329999999999999E-2</v>
      </c>
      <c r="M1185" s="82">
        <v>3.6799999999999999E-2</v>
      </c>
      <c r="N1185" s="82">
        <v>3.4360000000000002E-2</v>
      </c>
      <c r="O1185" s="82">
        <v>0.129</v>
      </c>
      <c r="P1185" s="82">
        <v>0.13700000000000001</v>
      </c>
      <c r="Q1185" s="82">
        <v>2</v>
      </c>
      <c r="R1185" s="82">
        <v>4.2699999999999996</v>
      </c>
      <c r="S1185" s="82">
        <v>1.4976726782992951</v>
      </c>
      <c r="U1185" s="82">
        <v>2.7799999999999998E-2</v>
      </c>
      <c r="V1185" s="82">
        <v>3.0300000000000001E-2</v>
      </c>
      <c r="W1185" s="82">
        <v>4.9539590000000001E-2</v>
      </c>
      <c r="X1185" s="82">
        <v>0</v>
      </c>
      <c r="Z1185" s="82">
        <v>8.5000000000000006E-3</v>
      </c>
      <c r="AC1185" s="82">
        <v>1.8125037509626948E-2</v>
      </c>
    </row>
    <row r="1186" spans="1:29">
      <c r="A1186" s="82">
        <v>1878</v>
      </c>
      <c r="B1186" s="82" t="s">
        <v>263</v>
      </c>
      <c r="C1186" s="82" t="s">
        <v>264</v>
      </c>
      <c r="D1186" s="82">
        <v>132</v>
      </c>
      <c r="E1186" s="82">
        <v>38763</v>
      </c>
      <c r="F1186" s="83">
        <v>2091.1263060134665</v>
      </c>
      <c r="G1186" s="82">
        <v>9.8359362360684965</v>
      </c>
      <c r="H1186" s="82">
        <v>14.22</v>
      </c>
      <c r="I1186" s="82">
        <v>0.24963999999999997</v>
      </c>
      <c r="J1186" s="82">
        <v>0.1163511</v>
      </c>
      <c r="K1186" s="82">
        <v>6.3007737682401241E-2</v>
      </c>
      <c r="L1186" s="82">
        <v>3.0799999999999998E-3</v>
      </c>
      <c r="M1186" s="82">
        <v>4.1759999999999999E-2</v>
      </c>
      <c r="N1186" s="82">
        <v>3.1800000000000002E-2</v>
      </c>
      <c r="O1186" s="82">
        <v>0.13500000000000001</v>
      </c>
      <c r="P1186" s="82">
        <v>0.14499999999999999</v>
      </c>
      <c r="Q1186" s="82">
        <v>3</v>
      </c>
      <c r="R1186" s="82">
        <v>4.0599999999999996</v>
      </c>
      <c r="S1186" s="82">
        <v>1.5072414856008776</v>
      </c>
      <c r="U1186" s="82">
        <v>2.8500000000000001E-2</v>
      </c>
      <c r="V1186" s="82">
        <v>3.3500000000000002E-2</v>
      </c>
      <c r="W1186" s="82">
        <v>5.1464469999999991E-2</v>
      </c>
      <c r="X1186" s="82">
        <v>0</v>
      </c>
      <c r="Z1186" s="82">
        <v>8.5000000000000006E-3</v>
      </c>
      <c r="AC1186" s="82">
        <v>1.8892234864531791E-2</v>
      </c>
    </row>
    <row r="1187" spans="1:29">
      <c r="A1187" s="82">
        <v>1879</v>
      </c>
      <c r="B1187" s="82" t="s">
        <v>263</v>
      </c>
      <c r="C1187" s="82" t="s">
        <v>264</v>
      </c>
      <c r="D1187" s="82">
        <v>132</v>
      </c>
      <c r="E1187" s="82">
        <v>38909</v>
      </c>
      <c r="F1187" s="83">
        <v>1953.3067927728805</v>
      </c>
      <c r="G1187" s="82">
        <v>9.7320144177899941</v>
      </c>
      <c r="H1187" s="82">
        <v>14.54</v>
      </c>
      <c r="I1187" s="82">
        <v>0.22946999999999998</v>
      </c>
      <c r="J1187" s="82">
        <v>0.12081890000000001</v>
      </c>
      <c r="K1187" s="82">
        <v>6.3007737682401241E-2</v>
      </c>
      <c r="L1187" s="82">
        <v>-8.5000000000000006E-4</v>
      </c>
      <c r="M1187" s="82">
        <v>4.5949999999999998E-2</v>
      </c>
      <c r="N1187" s="82">
        <v>3.2309999999999998E-2</v>
      </c>
      <c r="O1187" s="82">
        <v>0.13200000000000001</v>
      </c>
      <c r="P1187" s="82">
        <v>0.14299999999999999</v>
      </c>
      <c r="Q1187" s="82">
        <v>2.875</v>
      </c>
      <c r="R1187" s="82">
        <v>3.73</v>
      </c>
      <c r="S1187" s="82">
        <v>1.5788532047611072</v>
      </c>
      <c r="U1187" s="82">
        <v>2.9700000000000001E-2</v>
      </c>
      <c r="V1187" s="82">
        <v>3.32E-2</v>
      </c>
      <c r="W1187" s="82">
        <v>5.2012940000000001E-2</v>
      </c>
      <c r="X1187" s="82">
        <v>0</v>
      </c>
      <c r="Z1187" s="82">
        <v>8.9999999999999993E-3</v>
      </c>
      <c r="AC1187" s="82">
        <v>2.1513492493790011E-2</v>
      </c>
    </row>
    <row r="1188" spans="1:29">
      <c r="A1188" s="82">
        <v>1880</v>
      </c>
      <c r="B1188" s="82" t="s">
        <v>263</v>
      </c>
      <c r="C1188" s="82" t="s">
        <v>264</v>
      </c>
      <c r="D1188" s="82">
        <v>132</v>
      </c>
      <c r="E1188" s="82">
        <v>39045</v>
      </c>
      <c r="F1188" s="83">
        <v>2120.430195927775</v>
      </c>
      <c r="G1188" s="82">
        <v>10.314341950291992</v>
      </c>
      <c r="H1188" s="82">
        <v>14.34</v>
      </c>
      <c r="I1188" s="82">
        <v>0.25408999999999998</v>
      </c>
      <c r="J1188" s="82">
        <v>0.1577578</v>
      </c>
      <c r="K1188" s="82">
        <v>6.3685240238125981E-2</v>
      </c>
      <c r="L1188" s="82">
        <v>-2.8000000000000004E-3</v>
      </c>
      <c r="M1188" s="82">
        <v>5.0330000000000007E-2</v>
      </c>
      <c r="N1188" s="82">
        <v>3.4680000000000002E-2</v>
      </c>
      <c r="O1188" s="82">
        <v>0.13400000000000001</v>
      </c>
      <c r="P1188" s="82">
        <v>0.14599999999999999</v>
      </c>
      <c r="Q1188" s="82">
        <v>2.52</v>
      </c>
      <c r="R1188" s="82">
        <v>3.56</v>
      </c>
      <c r="S1188" s="82">
        <v>1.6940904539844661</v>
      </c>
      <c r="T1188" s="82">
        <v>0.95550000000000002</v>
      </c>
      <c r="U1188" s="82">
        <v>2.9600000000000001E-2</v>
      </c>
      <c r="V1188" s="82">
        <v>3.3599999999999998E-2</v>
      </c>
      <c r="W1188" s="82">
        <v>5.2169663999999998E-2</v>
      </c>
      <c r="X1188" s="82">
        <v>0</v>
      </c>
      <c r="Z1188" s="82">
        <v>9.7999999999999997E-3</v>
      </c>
      <c r="AC1188" s="82">
        <v>2.3367552768143392E-2</v>
      </c>
    </row>
    <row r="1189" spans="1:29">
      <c r="A1189" s="82">
        <v>1881</v>
      </c>
      <c r="B1189" s="82" t="s">
        <v>263</v>
      </c>
      <c r="C1189" s="82" t="s">
        <v>264</v>
      </c>
      <c r="D1189" s="82">
        <v>132</v>
      </c>
      <c r="E1189" s="82">
        <v>39191</v>
      </c>
      <c r="F1189" s="83">
        <v>2193.6402490367686</v>
      </c>
      <c r="G1189" s="82">
        <v>10.971972206585637</v>
      </c>
      <c r="H1189" s="82">
        <v>14.94</v>
      </c>
      <c r="I1189" s="82">
        <v>0.26494000000000001</v>
      </c>
      <c r="J1189" s="82">
        <v>0.16510830000000001</v>
      </c>
      <c r="K1189" s="82">
        <v>6.3007737682401241E-2</v>
      </c>
      <c r="L1189" s="82">
        <v>5.0000000000000002E-5</v>
      </c>
      <c r="M1189" s="82">
        <v>4.8630000000000007E-2</v>
      </c>
      <c r="N1189" s="82">
        <v>3.5610000000000003E-2</v>
      </c>
      <c r="O1189" s="82">
        <v>0.13700000000000001</v>
      </c>
      <c r="P1189" s="82">
        <v>0.151</v>
      </c>
      <c r="Q1189" s="82">
        <v>3.68</v>
      </c>
      <c r="R1189" s="82">
        <v>3.54</v>
      </c>
      <c r="S1189" s="82">
        <v>2.005642588491904</v>
      </c>
      <c r="T1189" s="82">
        <v>0.95509999999999995</v>
      </c>
      <c r="U1189" s="82">
        <v>2.9899999999999999E-2</v>
      </c>
      <c r="V1189" s="82">
        <v>3.6200000000000003E-2</v>
      </c>
      <c r="W1189" s="82">
        <v>5.2294409999999993E-2</v>
      </c>
      <c r="X1189" s="82">
        <v>0</v>
      </c>
      <c r="Z1189" s="82">
        <v>1.26E-2</v>
      </c>
      <c r="AC1189" s="82">
        <v>2.4742114695681234E-2</v>
      </c>
    </row>
    <row r="1190" spans="1:29">
      <c r="A1190" s="82">
        <v>1882</v>
      </c>
      <c r="B1190" s="82" t="s">
        <v>263</v>
      </c>
      <c r="C1190" s="82" t="s">
        <v>264</v>
      </c>
      <c r="D1190" s="82">
        <v>132</v>
      </c>
      <c r="E1190" s="82">
        <v>39337</v>
      </c>
      <c r="F1190" s="83">
        <v>2288.3455016905205</v>
      </c>
      <c r="G1190" s="82">
        <v>11.34097585039485</v>
      </c>
      <c r="H1190" s="82">
        <v>15.98</v>
      </c>
      <c r="I1190" s="82">
        <v>0.27850000000000003</v>
      </c>
      <c r="J1190" s="82">
        <v>0.15382319999999999</v>
      </c>
      <c r="K1190" s="82">
        <v>6.3007737682401241E-2</v>
      </c>
      <c r="L1190" s="82">
        <v>7.000000000000001E-4</v>
      </c>
      <c r="M1190" s="82">
        <v>4.8219999999999999E-2</v>
      </c>
      <c r="N1190" s="82">
        <v>3.5740000000000001E-2</v>
      </c>
      <c r="O1190" s="82">
        <v>0.13700000000000001</v>
      </c>
      <c r="P1190" s="82">
        <v>0.154</v>
      </c>
      <c r="Q1190" s="82">
        <v>3.41</v>
      </c>
      <c r="R1190" s="82">
        <v>3.67</v>
      </c>
      <c r="S1190" s="82">
        <v>2.4571256684848493</v>
      </c>
      <c r="T1190" s="82">
        <v>0.90129999999999999</v>
      </c>
      <c r="U1190" s="82">
        <v>2.98E-2</v>
      </c>
      <c r="V1190" s="82">
        <v>3.6900000000000002E-2</v>
      </c>
      <c r="W1190" s="82">
        <v>5.1727388000000006E-2</v>
      </c>
      <c r="X1190" s="82">
        <v>1</v>
      </c>
      <c r="Z1190" s="82">
        <v>1.5800000000000002E-2</v>
      </c>
      <c r="AC1190" s="82">
        <v>2.3974917340776388E-2</v>
      </c>
    </row>
    <row r="1191" spans="1:29">
      <c r="A1191" s="82">
        <v>1883</v>
      </c>
      <c r="B1191" s="82" t="s">
        <v>263</v>
      </c>
      <c r="C1191" s="82" t="s">
        <v>264</v>
      </c>
      <c r="D1191" s="82">
        <v>132</v>
      </c>
      <c r="E1191" s="82">
        <v>39472</v>
      </c>
      <c r="F1191" s="83">
        <v>2287.8401145115522</v>
      </c>
      <c r="G1191" s="82">
        <v>10.844302629052088</v>
      </c>
      <c r="H1191" s="82">
        <v>15.32</v>
      </c>
      <c r="I1191" s="82">
        <v>0.27243000000000001</v>
      </c>
      <c r="J1191" s="82">
        <v>0.14582680000000001</v>
      </c>
      <c r="K1191" s="82">
        <v>6.4362742793850736E-2</v>
      </c>
      <c r="L1191" s="82">
        <v>-3.2000000000000003E-4</v>
      </c>
      <c r="M1191" s="82">
        <v>4.8039999999999999E-2</v>
      </c>
      <c r="N1191" s="82">
        <v>3.4520000000000002E-2</v>
      </c>
      <c r="O1191" s="82">
        <v>0.13600000000000001</v>
      </c>
      <c r="P1191" s="82">
        <v>0.154</v>
      </c>
      <c r="Q1191" s="82">
        <v>2.67</v>
      </c>
      <c r="R1191" s="82">
        <v>3.83</v>
      </c>
      <c r="S1191" s="82">
        <v>1.9564609767697925</v>
      </c>
      <c r="T1191" s="82">
        <v>0.96970000000000001</v>
      </c>
      <c r="U1191" s="82">
        <v>3.04E-2</v>
      </c>
      <c r="V1191" s="82">
        <v>3.7100000000000001E-2</v>
      </c>
      <c r="W1191" s="82">
        <v>5.2026322E-2</v>
      </c>
      <c r="X1191" s="82">
        <v>0</v>
      </c>
      <c r="Z1191" s="82">
        <v>1.78E-2</v>
      </c>
      <c r="AC1191" s="82">
        <v>2.4454415687591911E-2</v>
      </c>
    </row>
    <row r="1192" spans="1:29">
      <c r="A1192" s="82">
        <v>1884</v>
      </c>
      <c r="B1192" s="82" t="s">
        <v>263</v>
      </c>
      <c r="C1192" s="82" t="s">
        <v>264</v>
      </c>
      <c r="D1192" s="82">
        <v>132</v>
      </c>
      <c r="E1192" s="82">
        <v>39629</v>
      </c>
      <c r="F1192" s="83">
        <v>2253.2539806707205</v>
      </c>
      <c r="G1192" s="82">
        <v>10.273037086972316</v>
      </c>
      <c r="H1192" s="82">
        <v>14.62</v>
      </c>
      <c r="I1192" s="82">
        <v>0.26030999999999999</v>
      </c>
      <c r="J1192" s="82">
        <v>0.14716199999999999</v>
      </c>
      <c r="K1192" s="82">
        <v>6.4362742793850736E-2</v>
      </c>
      <c r="L1192" s="82">
        <v>1.9300000000000001E-3</v>
      </c>
      <c r="M1192" s="82">
        <v>4.3429999999999996E-2</v>
      </c>
      <c r="N1192" s="82">
        <v>3.2320000000000002E-2</v>
      </c>
      <c r="O1192" s="82">
        <v>0.13500000000000001</v>
      </c>
      <c r="P1192" s="82">
        <v>0.156</v>
      </c>
      <c r="Q1192" s="82">
        <v>2.48</v>
      </c>
      <c r="R1192" s="82">
        <v>3.88</v>
      </c>
      <c r="S1192" s="82">
        <v>1.800787799917166</v>
      </c>
      <c r="T1192" s="82">
        <v>1.0508</v>
      </c>
      <c r="U1192" s="82">
        <v>3.0300000000000001E-2</v>
      </c>
      <c r="V1192" s="82">
        <v>3.5400000000000001E-2</v>
      </c>
      <c r="W1192" s="82">
        <v>5.1895520000000001E-2</v>
      </c>
      <c r="X1192" s="82">
        <v>0</v>
      </c>
      <c r="Z1192" s="82">
        <v>1.9099999999999999E-2</v>
      </c>
      <c r="AC1192" s="82">
        <v>2.3047887203599699E-2</v>
      </c>
    </row>
    <row r="1193" spans="1:29">
      <c r="A1193" s="82">
        <v>1885</v>
      </c>
      <c r="B1193" s="82" t="s">
        <v>263</v>
      </c>
      <c r="C1193" s="82" t="s">
        <v>264</v>
      </c>
      <c r="D1193" s="82">
        <v>132</v>
      </c>
      <c r="E1193" s="82">
        <v>39733</v>
      </c>
      <c r="F1193" s="83">
        <v>2207.354667404928</v>
      </c>
      <c r="G1193" s="82">
        <v>9.9672593150259043</v>
      </c>
      <c r="H1193" s="82">
        <v>14.91</v>
      </c>
      <c r="I1193" s="82">
        <v>0.251</v>
      </c>
      <c r="J1193" s="82">
        <v>0.13688610000000001</v>
      </c>
      <c r="K1193" s="82">
        <v>6.3007737682401255E-2</v>
      </c>
      <c r="L1193" s="82">
        <v>2.63E-3</v>
      </c>
      <c r="M1193" s="82">
        <v>4.088E-2</v>
      </c>
      <c r="N1193" s="82">
        <v>3.0880000000000001E-2</v>
      </c>
      <c r="O1193" s="82">
        <v>0.13400000000000001</v>
      </c>
      <c r="P1193" s="82">
        <v>0.157</v>
      </c>
      <c r="Q1193" s="82">
        <v>2.4500000000000002</v>
      </c>
      <c r="R1193" s="82">
        <v>3.79</v>
      </c>
      <c r="S1193" s="82">
        <v>1.8144722232624397</v>
      </c>
      <c r="T1193" s="82">
        <v>1.1256999999999999</v>
      </c>
      <c r="U1193" s="82">
        <v>3.0599999999999999E-2</v>
      </c>
      <c r="V1193" s="82">
        <v>3.4700000000000002E-2</v>
      </c>
      <c r="W1193" s="82">
        <v>5.1979454999999994E-2</v>
      </c>
      <c r="X1193" s="82">
        <v>0</v>
      </c>
      <c r="Z1193" s="82">
        <v>1.9599999999999999E-2</v>
      </c>
      <c r="AC1193" s="82">
        <v>2.3047887203599699E-2</v>
      </c>
    </row>
    <row r="1194" spans="1:29">
      <c r="A1194" s="82">
        <v>1886</v>
      </c>
      <c r="B1194" s="82" t="s">
        <v>263</v>
      </c>
      <c r="C1194" s="82" t="s">
        <v>264</v>
      </c>
      <c r="D1194" s="82">
        <v>132</v>
      </c>
      <c r="E1194" s="82">
        <v>39858</v>
      </c>
      <c r="F1194" s="83">
        <v>2236.6830498268855</v>
      </c>
      <c r="G1194" s="82">
        <v>9.8362406945204874</v>
      </c>
      <c r="H1194" s="82">
        <v>14.91</v>
      </c>
      <c r="I1194" s="82">
        <v>0.25225999999999998</v>
      </c>
      <c r="J1194" s="82">
        <v>0.1235971</v>
      </c>
      <c r="K1194" s="82">
        <v>6.3007737682401241E-2</v>
      </c>
      <c r="L1194" s="82">
        <v>3.2300000000000002E-3</v>
      </c>
      <c r="M1194" s="82">
        <v>4.2079999999999999E-2</v>
      </c>
      <c r="N1194" s="82">
        <v>3.2489999999999998E-2</v>
      </c>
      <c r="O1194" s="82">
        <v>0.13800000000000001</v>
      </c>
      <c r="P1194" s="82">
        <v>0.16300000000000001</v>
      </c>
      <c r="Q1194" s="82">
        <v>2.2000000000000002</v>
      </c>
      <c r="R1194" s="82">
        <v>3.66</v>
      </c>
      <c r="S1194" s="82">
        <v>1.7764027748582945</v>
      </c>
      <c r="T1194" s="82">
        <v>1.1393</v>
      </c>
      <c r="U1194" s="82">
        <v>3.2899999999999999E-2</v>
      </c>
      <c r="V1194" s="82">
        <v>3.2899999999999999E-2</v>
      </c>
      <c r="W1194" s="82">
        <v>5.1883710999999992E-2</v>
      </c>
      <c r="X1194" s="82">
        <v>0</v>
      </c>
      <c r="Z1194" s="82">
        <v>2.0299999999999999E-2</v>
      </c>
      <c r="AC1194" s="82">
        <v>2.2760188195510383E-2</v>
      </c>
    </row>
    <row r="1195" spans="1:29">
      <c r="A1195" s="82">
        <v>1887</v>
      </c>
      <c r="B1195" s="82" t="s">
        <v>263</v>
      </c>
      <c r="C1195" s="82" t="s">
        <v>264</v>
      </c>
      <c r="D1195" s="82">
        <v>132</v>
      </c>
      <c r="E1195" s="82">
        <v>39889</v>
      </c>
      <c r="F1195" s="83">
        <v>2249.4339040838331</v>
      </c>
      <c r="G1195" s="82">
        <v>9.9140805720787011</v>
      </c>
      <c r="H1195" s="82">
        <v>14.82</v>
      </c>
      <c r="I1195" s="82">
        <v>0.25144</v>
      </c>
      <c r="J1195" s="82">
        <v>0.1349099</v>
      </c>
      <c r="K1195" s="82">
        <v>6.23302351266765E-2</v>
      </c>
      <c r="L1195" s="82">
        <v>5.2300000000000003E-3</v>
      </c>
      <c r="M1195" s="82">
        <v>4.0259999999999997E-2</v>
      </c>
      <c r="N1195" s="82">
        <v>3.2460000000000003E-2</v>
      </c>
      <c r="O1195" s="82">
        <v>0.13500000000000001</v>
      </c>
      <c r="P1195" s="82">
        <v>0.16</v>
      </c>
      <c r="Q1195" s="82">
        <v>2.42</v>
      </c>
      <c r="R1195" s="82">
        <v>3.78</v>
      </c>
      <c r="S1195" s="82">
        <v>1.7765056652593867</v>
      </c>
      <c r="T1195" s="82">
        <v>1.1706000000000001</v>
      </c>
      <c r="U1195" s="82">
        <v>2.9700000000000001E-2</v>
      </c>
      <c r="V1195" s="82">
        <v>3.2599999999999997E-2</v>
      </c>
      <c r="W1195" s="82">
        <v>5.2137117000000004E-2</v>
      </c>
      <c r="X1195" s="82">
        <v>0</v>
      </c>
      <c r="Z1195" s="82">
        <v>2.0799999999999999E-2</v>
      </c>
      <c r="AC1195" s="82">
        <v>2.2888054421327853E-2</v>
      </c>
    </row>
    <row r="1196" spans="1:29">
      <c r="A1196" s="82">
        <v>1888</v>
      </c>
      <c r="B1196" s="82" t="s">
        <v>263</v>
      </c>
      <c r="C1196" s="82" t="s">
        <v>264</v>
      </c>
      <c r="D1196" s="82">
        <v>132</v>
      </c>
      <c r="E1196" s="82">
        <v>39920</v>
      </c>
      <c r="F1196" s="83">
        <v>2269.4038827655309</v>
      </c>
      <c r="G1196" s="82">
        <v>10.142322924918888</v>
      </c>
      <c r="H1196" s="82">
        <v>15.97</v>
      </c>
      <c r="I1196" s="82">
        <v>0.25684000000000001</v>
      </c>
      <c r="J1196" s="82">
        <v>0.1284343</v>
      </c>
      <c r="K1196" s="82">
        <v>6.3007737682401241E-2</v>
      </c>
      <c r="L1196" s="82">
        <v>5.0000000000000001E-3</v>
      </c>
      <c r="M1196" s="82">
        <v>4.1070000000000002E-2</v>
      </c>
      <c r="N1196" s="82">
        <v>3.2469999999999999E-2</v>
      </c>
      <c r="O1196" s="82">
        <v>0.14499999999999999</v>
      </c>
      <c r="P1196" s="82">
        <v>0.17100000000000001</v>
      </c>
      <c r="Q1196" s="82">
        <v>2.73</v>
      </c>
      <c r="R1196" s="82">
        <v>3.63</v>
      </c>
      <c r="S1196" s="82">
        <v>1.7428605041022094</v>
      </c>
      <c r="T1196" s="82">
        <v>1.1637999999999999</v>
      </c>
      <c r="U1196" s="82">
        <v>3.1099999999999999E-2</v>
      </c>
      <c r="V1196" s="82">
        <v>3.2199999999999999E-2</v>
      </c>
      <c r="W1196" s="82">
        <v>5.1951165000000001E-2</v>
      </c>
      <c r="X1196" s="82">
        <v>0</v>
      </c>
      <c r="Z1196" s="82">
        <v>2.0899999999999998E-2</v>
      </c>
      <c r="AC1196" s="82">
        <v>2.2760188195510383E-2</v>
      </c>
    </row>
    <row r="1197" spans="1:29">
      <c r="A1197" s="82">
        <v>1889</v>
      </c>
      <c r="B1197" s="82" t="s">
        <v>263</v>
      </c>
      <c r="C1197" s="82" t="s">
        <v>264</v>
      </c>
      <c r="D1197" s="82">
        <v>132</v>
      </c>
      <c r="E1197" s="82">
        <v>40004</v>
      </c>
      <c r="F1197" s="83">
        <v>2322.4284321567839</v>
      </c>
      <c r="G1197" s="82">
        <v>10.17053607480309</v>
      </c>
      <c r="H1197" s="82">
        <v>15.36</v>
      </c>
      <c r="I1197" s="82">
        <v>0.27426</v>
      </c>
      <c r="J1197" s="82">
        <v>0.13417599999999999</v>
      </c>
      <c r="K1197" s="82">
        <v>6.23302351266765E-2</v>
      </c>
      <c r="L1197" s="82">
        <v>8.1799999999999998E-3</v>
      </c>
      <c r="M1197" s="82">
        <v>4.317E-2</v>
      </c>
      <c r="N1197" s="82">
        <v>3.7040000000000003E-2</v>
      </c>
      <c r="O1197" s="82">
        <v>0.13300000000000001</v>
      </c>
      <c r="P1197" s="82">
        <v>0.16200000000000001</v>
      </c>
      <c r="Q1197" s="82">
        <v>2.54</v>
      </c>
      <c r="R1197" s="82">
        <v>3.51</v>
      </c>
      <c r="S1197" s="82">
        <v>1.7377159840475951</v>
      </c>
      <c r="T1197" s="82">
        <v>1.0958000000000001</v>
      </c>
      <c r="U1197" s="82">
        <v>3.1099999999999999E-2</v>
      </c>
      <c r="V1197" s="82">
        <v>3.2500000000000001E-2</v>
      </c>
      <c r="W1197" s="82">
        <v>5.1822420000000008E-2</v>
      </c>
      <c r="X1197" s="82">
        <v>1</v>
      </c>
      <c r="Z1197" s="82">
        <v>2.0899999999999998E-2</v>
      </c>
      <c r="AC1197" s="82">
        <v>2.3815084558504545E-2</v>
      </c>
    </row>
    <row r="1198" spans="1:29">
      <c r="A1198" s="82">
        <v>1890</v>
      </c>
      <c r="B1198" s="82" t="s">
        <v>263</v>
      </c>
      <c r="C1198" s="82" t="s">
        <v>264</v>
      </c>
      <c r="D1198" s="82">
        <v>132</v>
      </c>
      <c r="E1198" s="82">
        <v>40014</v>
      </c>
      <c r="F1198" s="83">
        <v>2376.012445644024</v>
      </c>
      <c r="G1198" s="82">
        <v>10.54177241392688</v>
      </c>
      <c r="H1198" s="82">
        <v>15.7</v>
      </c>
      <c r="I1198" s="82">
        <v>0.28927999999999998</v>
      </c>
      <c r="J1198" s="82">
        <v>0.13700609999999999</v>
      </c>
      <c r="K1198" s="82">
        <v>6.23302351266765E-2</v>
      </c>
      <c r="L1198" s="82">
        <v>7.1599999999999997E-3</v>
      </c>
      <c r="M1198" s="82">
        <v>4.437E-2</v>
      </c>
      <c r="N1198" s="82">
        <v>3.7530000000000001E-2</v>
      </c>
      <c r="O1198" s="82">
        <v>0.13500000000000001</v>
      </c>
      <c r="P1198" s="82">
        <v>0.16800000000000001</v>
      </c>
      <c r="Q1198" s="82">
        <v>2.62</v>
      </c>
      <c r="R1198" s="82">
        <v>3.26</v>
      </c>
      <c r="S1198" s="82">
        <v>1.7679657619687272</v>
      </c>
      <c r="T1198" s="82">
        <v>1.0404</v>
      </c>
      <c r="U1198" s="82">
        <v>3.2300000000000002E-2</v>
      </c>
      <c r="V1198" s="82">
        <v>3.2899999999999999E-2</v>
      </c>
      <c r="W1198" s="82">
        <v>5.1887825000000005E-2</v>
      </c>
      <c r="X1198" s="82">
        <v>0</v>
      </c>
      <c r="Z1198" s="82">
        <v>2.07E-2</v>
      </c>
      <c r="AC1198" s="82">
        <v>2.4134750123048231E-2</v>
      </c>
    </row>
    <row r="1199" spans="1:29">
      <c r="A1199" s="82">
        <v>1891</v>
      </c>
      <c r="B1199" s="82" t="s">
        <v>263</v>
      </c>
      <c r="C1199" s="82" t="s">
        <v>264</v>
      </c>
      <c r="D1199" s="82">
        <v>132</v>
      </c>
      <c r="E1199" s="82">
        <v>39983</v>
      </c>
      <c r="F1199" s="83">
        <v>2432.0610509466524</v>
      </c>
      <c r="G1199" s="82">
        <v>10.654016096559715</v>
      </c>
      <c r="H1199" s="82">
        <v>16.329999999999998</v>
      </c>
      <c r="I1199" s="82">
        <v>0.29331000000000002</v>
      </c>
      <c r="J1199" s="82">
        <v>0.13366339999999999</v>
      </c>
      <c r="K1199" s="82">
        <v>6.3007737682401241E-2</v>
      </c>
      <c r="L1199" s="82">
        <v>1.8500000000000001E-3</v>
      </c>
      <c r="M1199" s="82">
        <v>4.768E-2</v>
      </c>
      <c r="N1199" s="82">
        <v>3.5699999999999996E-2</v>
      </c>
      <c r="O1199" s="82">
        <v>0.13800000000000001</v>
      </c>
      <c r="P1199" s="82">
        <v>0.17299999999999999</v>
      </c>
      <c r="Q1199" s="82">
        <v>2.5099999999999998</v>
      </c>
      <c r="R1199" s="82">
        <v>3.18</v>
      </c>
      <c r="S1199" s="82">
        <v>1.8723995190773959</v>
      </c>
      <c r="T1199" s="82">
        <v>1.0391999999999999</v>
      </c>
      <c r="U1199" s="82">
        <v>3.3599999999999998E-2</v>
      </c>
      <c r="V1199" s="82">
        <v>3.2599999999999997E-2</v>
      </c>
      <c r="W1199" s="82">
        <v>5.1902223999999997E-2</v>
      </c>
      <c r="X1199" s="82">
        <v>0</v>
      </c>
      <c r="Z1199" s="82">
        <v>2.06E-2</v>
      </c>
      <c r="AC1199" s="82">
        <v>2.4134750123048231E-2</v>
      </c>
    </row>
    <row r="1200" spans="1:29">
      <c r="A1200" s="82">
        <v>1892</v>
      </c>
      <c r="B1200" s="82" t="s">
        <v>263</v>
      </c>
      <c r="C1200" s="82" t="s">
        <v>264</v>
      </c>
      <c r="D1200" s="82">
        <v>132</v>
      </c>
      <c r="E1200" s="82">
        <v>39993</v>
      </c>
      <c r="F1200" s="83">
        <v>2492.87150251294</v>
      </c>
      <c r="G1200" s="82">
        <v>10.87627076651081</v>
      </c>
      <c r="H1200" s="82">
        <v>16.88</v>
      </c>
      <c r="I1200" s="82">
        <v>0.28698000000000001</v>
      </c>
      <c r="J1200" s="82">
        <v>0.13573299999999999</v>
      </c>
      <c r="K1200" s="82">
        <v>6.2330235126676493E-2</v>
      </c>
      <c r="L1200" s="82">
        <v>5.9299999999999995E-3</v>
      </c>
      <c r="M1200" s="82">
        <v>4.1880000000000001E-2</v>
      </c>
      <c r="N1200" s="82">
        <v>3.4610000000000002E-2</v>
      </c>
      <c r="O1200" s="82">
        <v>0.14399999999999999</v>
      </c>
      <c r="P1200" s="82">
        <v>0.182</v>
      </c>
      <c r="Q1200" s="82">
        <v>1.81</v>
      </c>
      <c r="R1200" s="82">
        <v>3.07</v>
      </c>
      <c r="S1200" s="82">
        <v>1.8411208371453414</v>
      </c>
      <c r="T1200" s="82">
        <v>1.0667</v>
      </c>
      <c r="U1200" s="82">
        <v>3.3700000000000001E-2</v>
      </c>
      <c r="V1200" s="82">
        <v>3.3799999999999997E-2</v>
      </c>
      <c r="W1200" s="82">
        <v>5.1638579999999996E-2</v>
      </c>
      <c r="X1200" s="82">
        <v>0</v>
      </c>
      <c r="Z1200" s="82">
        <v>2.0500000000000001E-2</v>
      </c>
      <c r="AC1200" s="82">
        <v>2.4134750123048231E-2</v>
      </c>
    </row>
    <row r="1201" spans="1:29">
      <c r="A1201" s="82">
        <v>1893</v>
      </c>
      <c r="B1201" s="82" t="s">
        <v>263</v>
      </c>
      <c r="C1201" s="82" t="s">
        <v>264</v>
      </c>
      <c r="D1201" s="82">
        <v>132</v>
      </c>
      <c r="E1201" s="82">
        <v>40014</v>
      </c>
      <c r="F1201" s="83">
        <v>2534.8947368421054</v>
      </c>
      <c r="G1201" s="82">
        <v>10.462917674862041</v>
      </c>
      <c r="H1201" s="82">
        <v>16.86</v>
      </c>
      <c r="I1201" s="82">
        <v>0.28150999999999998</v>
      </c>
      <c r="J1201" s="82">
        <v>0.13391980000000001</v>
      </c>
      <c r="K1201" s="82">
        <v>6.1652732570951753E-2</v>
      </c>
      <c r="L1201" s="82">
        <v>6.7100000000000007E-3</v>
      </c>
      <c r="M1201" s="82">
        <v>3.8539999999999998E-2</v>
      </c>
      <c r="N1201" s="82">
        <v>3.236E-2</v>
      </c>
      <c r="O1201" s="82">
        <v>0.152</v>
      </c>
      <c r="P1201" s="82">
        <v>0.189</v>
      </c>
      <c r="Q1201" s="82">
        <v>2.2200000000000002</v>
      </c>
      <c r="R1201" s="82">
        <v>3.1</v>
      </c>
      <c r="S1201" s="82">
        <v>1.7708466931993112</v>
      </c>
      <c r="T1201" s="82">
        <v>1.1025</v>
      </c>
      <c r="U1201" s="82">
        <v>3.3700000000000001E-2</v>
      </c>
      <c r="V1201" s="82">
        <v>3.4500000000000003E-2</v>
      </c>
      <c r="W1201" s="82">
        <v>5.1753632000000008E-2</v>
      </c>
      <c r="X1201" s="82">
        <v>0</v>
      </c>
      <c r="Z1201" s="82">
        <v>2.0199999999999999E-2</v>
      </c>
      <c r="AC1201" s="82">
        <v>2.4901947477953074E-2</v>
      </c>
    </row>
    <row r="1202" spans="1:29">
      <c r="A1202" s="82">
        <v>1894</v>
      </c>
      <c r="B1202" s="82" t="s">
        <v>263</v>
      </c>
      <c r="C1202" s="82" t="s">
        <v>264</v>
      </c>
      <c r="D1202" s="82">
        <v>132</v>
      </c>
      <c r="E1202" s="82">
        <v>40056</v>
      </c>
      <c r="F1202" s="83">
        <v>2626.0233672857998</v>
      </c>
      <c r="G1202" s="82">
        <v>11.478185126090688</v>
      </c>
      <c r="H1202" s="82">
        <v>16.329999999999998</v>
      </c>
      <c r="I1202" s="82">
        <v>0.28408</v>
      </c>
      <c r="J1202" s="82">
        <v>0.13975670000000001</v>
      </c>
      <c r="K1202" s="82">
        <v>6.2330235126676493E-2</v>
      </c>
      <c r="L1202" s="82">
        <v>4.8399999999999997E-3</v>
      </c>
      <c r="M1202" s="82">
        <v>3.85E-2</v>
      </c>
      <c r="N1202" s="82">
        <v>3.0779999999999998E-2</v>
      </c>
      <c r="O1202" s="82">
        <v>0.15</v>
      </c>
      <c r="P1202" s="82">
        <v>0.188</v>
      </c>
      <c r="Q1202" s="82">
        <v>1.79</v>
      </c>
      <c r="R1202" s="82">
        <v>2.98</v>
      </c>
      <c r="S1202" s="82">
        <v>1.845750905194494</v>
      </c>
      <c r="T1202" s="82">
        <v>1.0934999999999999</v>
      </c>
      <c r="U1202" s="82">
        <v>3.4599999999999999E-2</v>
      </c>
      <c r="V1202" s="82">
        <v>3.4799999999999998E-2</v>
      </c>
      <c r="W1202" s="82">
        <v>5.1567749999999996E-2</v>
      </c>
      <c r="X1202" s="82">
        <v>0</v>
      </c>
      <c r="Z1202" s="82">
        <v>1.9800000000000002E-2</v>
      </c>
      <c r="AC1202" s="82">
        <v>2.4294582905320071E-2</v>
      </c>
    </row>
    <row r="1203" spans="1:29">
      <c r="A1203" s="82">
        <v>1895</v>
      </c>
      <c r="B1203" s="82" t="s">
        <v>263</v>
      </c>
      <c r="C1203" s="82" t="s">
        <v>264</v>
      </c>
      <c r="D1203" s="82">
        <v>132</v>
      </c>
      <c r="E1203" s="82">
        <v>40098</v>
      </c>
      <c r="F1203" s="83">
        <v>2569.2218315127934</v>
      </c>
      <c r="G1203" s="82">
        <v>11.240504561238881</v>
      </c>
      <c r="H1203" s="82">
        <v>15.66</v>
      </c>
      <c r="I1203" s="82">
        <v>0.27166000000000001</v>
      </c>
      <c r="J1203" s="82">
        <v>0.14044889999999999</v>
      </c>
      <c r="K1203" s="82">
        <v>6.1652732570951746E-2</v>
      </c>
      <c r="L1203" s="82">
        <v>9.58E-3</v>
      </c>
      <c r="M1203" s="82">
        <v>3.7200000000000004E-2</v>
      </c>
      <c r="N1203" s="82">
        <v>3.3739999999999999E-2</v>
      </c>
      <c r="O1203" s="82">
        <v>0.14699999999999999</v>
      </c>
      <c r="P1203" s="82">
        <v>0.187</v>
      </c>
      <c r="Q1203" s="82">
        <v>1.63</v>
      </c>
      <c r="R1203" s="82">
        <v>2.96</v>
      </c>
      <c r="S1203" s="82">
        <v>1.7627183515130205</v>
      </c>
      <c r="T1203" s="82">
        <v>1.1446000000000001</v>
      </c>
      <c r="U1203" s="82">
        <v>3.4200000000000001E-2</v>
      </c>
      <c r="V1203" s="82">
        <v>3.4299999999999997E-2</v>
      </c>
      <c r="W1203" s="82">
        <v>5.163490200000001E-2</v>
      </c>
      <c r="X1203" s="82">
        <v>0</v>
      </c>
      <c r="Z1203" s="82">
        <v>1.9099999999999999E-2</v>
      </c>
      <c r="AC1203" s="82">
        <v>2.3367552768143392E-2</v>
      </c>
    </row>
    <row r="1204" spans="1:29">
      <c r="A1204" s="82">
        <v>1896</v>
      </c>
      <c r="B1204" s="82" t="s">
        <v>263</v>
      </c>
      <c r="C1204" s="82" t="s">
        <v>264</v>
      </c>
      <c r="D1204" s="82">
        <v>132</v>
      </c>
      <c r="E1204" s="82">
        <v>40192</v>
      </c>
      <c r="F1204" s="83">
        <v>2685.4419536226114</v>
      </c>
      <c r="G1204" s="82">
        <v>11.591951100983463</v>
      </c>
      <c r="H1204" s="82">
        <v>15.87</v>
      </c>
      <c r="I1204" s="82">
        <v>0.28758</v>
      </c>
      <c r="J1204" s="82">
        <v>0.19139419999999999</v>
      </c>
      <c r="K1204" s="82">
        <v>6.1652732570951746E-2</v>
      </c>
      <c r="L1204" s="82">
        <v>9.3460049999999992E-3</v>
      </c>
      <c r="M1204" s="82">
        <v>3.7989999999999996E-2</v>
      </c>
      <c r="N1204" s="82">
        <v>3.4009999999999999E-2</v>
      </c>
      <c r="O1204" s="82">
        <v>0.15</v>
      </c>
      <c r="P1204" s="82">
        <v>0.19</v>
      </c>
      <c r="Q1204" s="82">
        <v>1.71</v>
      </c>
      <c r="R1204" s="82">
        <v>2.94</v>
      </c>
      <c r="S1204" s="82">
        <v>1.7511946265906846</v>
      </c>
      <c r="T1204" s="82">
        <v>1.0512999999999999</v>
      </c>
      <c r="U1204" s="82">
        <v>3.44E-2</v>
      </c>
      <c r="V1204" s="82">
        <v>3.44E-2</v>
      </c>
      <c r="W1204" s="82">
        <v>5.1696592999999999E-2</v>
      </c>
      <c r="X1204" s="82">
        <v>0</v>
      </c>
      <c r="Z1204" s="82">
        <v>1.9E-2</v>
      </c>
      <c r="AC1204" s="82">
        <v>2.3527385550415225E-2</v>
      </c>
    </row>
    <row r="1205" spans="1:29">
      <c r="A1205" s="82">
        <v>1897</v>
      </c>
      <c r="B1205" s="82" t="s">
        <v>263</v>
      </c>
      <c r="C1205" s="82" t="s">
        <v>264</v>
      </c>
      <c r="D1205" s="82">
        <v>132</v>
      </c>
      <c r="E1205" s="82">
        <v>40348</v>
      </c>
      <c r="F1205" s="83">
        <v>2639.248364231189</v>
      </c>
      <c r="G1205" s="82">
        <v>11.251972496263752</v>
      </c>
      <c r="H1205" s="82">
        <v>15.04</v>
      </c>
      <c r="I1205" s="82">
        <v>0.30420000000000003</v>
      </c>
      <c r="J1205" s="82">
        <v>0.17374780000000001</v>
      </c>
      <c r="K1205" s="82">
        <v>6.0297727459502258E-2</v>
      </c>
      <c r="L1205" s="82">
        <v>1.030506E-2</v>
      </c>
      <c r="M1205" s="82">
        <v>3.9559999999999998E-2</v>
      </c>
      <c r="N1205" s="82">
        <v>3.5970000000000002E-2</v>
      </c>
      <c r="O1205" s="82">
        <v>0.152</v>
      </c>
      <c r="P1205" s="82">
        <v>0.19400000000000001</v>
      </c>
      <c r="Q1205" s="82">
        <v>1.82</v>
      </c>
      <c r="R1205" s="82">
        <v>2.9</v>
      </c>
      <c r="S1205" s="82">
        <v>1.8418410699529875</v>
      </c>
      <c r="T1205" s="82">
        <v>0.98950000000000005</v>
      </c>
      <c r="U1205" s="82">
        <v>3.5299999999999998E-2</v>
      </c>
      <c r="V1205" s="82">
        <v>3.5200000000000002E-2</v>
      </c>
      <c r="W1205" s="82">
        <v>5.1689895999999999E-2</v>
      </c>
      <c r="X1205" s="82">
        <v>0</v>
      </c>
      <c r="Z1205" s="82">
        <v>1.9099999999999999E-2</v>
      </c>
      <c r="AC1205" s="82">
        <v>2.4134750123048231E-2</v>
      </c>
    </row>
    <row r="1206" spans="1:29">
      <c r="A1206" s="82">
        <v>1898</v>
      </c>
      <c r="B1206" s="82" t="s">
        <v>263</v>
      </c>
      <c r="C1206" s="82" t="s">
        <v>264</v>
      </c>
      <c r="D1206" s="82">
        <v>132</v>
      </c>
      <c r="E1206" s="82">
        <v>40473</v>
      </c>
      <c r="F1206" s="83">
        <v>2759.6174486694831</v>
      </c>
      <c r="G1206" s="82">
        <v>11.912647337077278</v>
      </c>
      <c r="H1206" s="82">
        <v>16.16</v>
      </c>
      <c r="I1206" s="82">
        <v>0.31900000000000001</v>
      </c>
      <c r="J1206" s="82">
        <v>0.19577240000000001</v>
      </c>
      <c r="K1206" s="82">
        <v>6.0975230015227005E-2</v>
      </c>
      <c r="L1206" s="82">
        <v>4.3688379999999999E-3</v>
      </c>
      <c r="M1206" s="82">
        <v>4.4720000000000003E-2</v>
      </c>
      <c r="N1206" s="82">
        <v>3.5110000000000002E-2</v>
      </c>
      <c r="O1206" s="82">
        <v>0.154</v>
      </c>
      <c r="P1206" s="82">
        <v>0.19600000000000001</v>
      </c>
      <c r="Q1206" s="82">
        <v>1.99</v>
      </c>
      <c r="R1206" s="82">
        <v>2.92</v>
      </c>
      <c r="S1206" s="82">
        <v>1.9741581257576655</v>
      </c>
      <c r="T1206" s="82">
        <v>0.93879999999999997</v>
      </c>
      <c r="U1206" s="82">
        <v>3.6200000000000003E-2</v>
      </c>
      <c r="V1206" s="82">
        <v>3.5299999999999998E-2</v>
      </c>
      <c r="W1206" s="82">
        <v>5.2092812999999995E-2</v>
      </c>
      <c r="X1206" s="82">
        <v>0</v>
      </c>
      <c r="Z1206" s="82">
        <v>1.9099999999999999E-2</v>
      </c>
      <c r="AC1206" s="82">
        <v>2.4134750123048231E-2</v>
      </c>
    </row>
    <row r="1207" spans="1:29">
      <c r="A1207" s="82">
        <v>1899</v>
      </c>
      <c r="B1207" s="82" t="s">
        <v>263</v>
      </c>
      <c r="C1207" s="82" t="s">
        <v>264</v>
      </c>
      <c r="D1207" s="82">
        <v>132</v>
      </c>
      <c r="E1207" s="82">
        <v>40546</v>
      </c>
      <c r="F1207" s="83">
        <v>2911.446579194002</v>
      </c>
      <c r="G1207" s="82">
        <v>12.328537582492611</v>
      </c>
      <c r="H1207" s="82">
        <v>16.37</v>
      </c>
      <c r="I1207" s="82">
        <v>0.32571</v>
      </c>
      <c r="J1207" s="82">
        <v>0.1804114</v>
      </c>
      <c r="K1207" s="82">
        <v>6.0975230015227005E-2</v>
      </c>
      <c r="L1207" s="82">
        <v>1.1442049999999999E-2</v>
      </c>
      <c r="M1207" s="82">
        <v>4.5179999999999998E-2</v>
      </c>
      <c r="N1207" s="82">
        <v>4.1529999999999997E-2</v>
      </c>
      <c r="O1207" s="82">
        <v>0.156</v>
      </c>
      <c r="P1207" s="82">
        <v>0.19900000000000001</v>
      </c>
      <c r="Q1207" s="82">
        <v>2.84</v>
      </c>
      <c r="R1207" s="82">
        <v>2.98</v>
      </c>
      <c r="S1207" s="82">
        <v>1.9925755075531844</v>
      </c>
      <c r="T1207" s="82">
        <v>0.92279999999999995</v>
      </c>
      <c r="U1207" s="82">
        <v>3.6600000000000001E-2</v>
      </c>
      <c r="V1207" s="82">
        <v>3.5900000000000001E-2</v>
      </c>
      <c r="W1207" s="82">
        <v>5.1821480000000003E-2</v>
      </c>
      <c r="X1207" s="82">
        <v>0</v>
      </c>
      <c r="Z1207" s="82">
        <v>1.95E-2</v>
      </c>
      <c r="AC1207" s="82">
        <v>2.5061780260224913E-2</v>
      </c>
    </row>
    <row r="1208" spans="1:29">
      <c r="A1208" s="82">
        <v>1900</v>
      </c>
      <c r="B1208" s="82" t="s">
        <v>263</v>
      </c>
      <c r="C1208" s="82" t="s">
        <v>264</v>
      </c>
      <c r="D1208" s="82">
        <v>132</v>
      </c>
      <c r="E1208" s="82">
        <v>40598</v>
      </c>
      <c r="F1208" s="83">
        <v>2875.6862899650228</v>
      </c>
      <c r="G1208" s="82">
        <v>12.481274239239825</v>
      </c>
      <c r="H1208" s="82">
        <v>16.57</v>
      </c>
      <c r="I1208" s="82">
        <v>0.32805999999999996</v>
      </c>
      <c r="J1208" s="82">
        <v>0.1634728</v>
      </c>
      <c r="K1208" s="82">
        <v>6.1652732570951746E-2</v>
      </c>
      <c r="L1208" s="82">
        <v>1.015547E-2</v>
      </c>
      <c r="M1208" s="82">
        <v>4.6980000000000001E-2</v>
      </c>
      <c r="N1208" s="82">
        <v>4.1090000000000002E-2</v>
      </c>
      <c r="O1208" s="82">
        <v>0.16600000000000001</v>
      </c>
      <c r="P1208" s="82">
        <v>0.20799999999999999</v>
      </c>
      <c r="Q1208" s="82">
        <v>3.04</v>
      </c>
      <c r="R1208" s="82">
        <v>2.98</v>
      </c>
      <c r="S1208" s="82">
        <v>1.9979258084099831</v>
      </c>
      <c r="T1208" s="82">
        <v>0.91739999999999999</v>
      </c>
      <c r="U1208" s="82">
        <v>3.8199999999999998E-2</v>
      </c>
      <c r="V1208" s="82">
        <v>3.7499999999999999E-2</v>
      </c>
      <c r="W1208" s="82">
        <v>5.1694008E-2</v>
      </c>
      <c r="X1208" s="82">
        <v>0</v>
      </c>
      <c r="Y1208" s="82">
        <v>4.3999999999999997E-2</v>
      </c>
      <c r="Z1208" s="82">
        <v>2.1100000000000001E-2</v>
      </c>
      <c r="AC1208" s="82">
        <v>2.6436342187762765E-2</v>
      </c>
    </row>
    <row r="1209" spans="1:29">
      <c r="A1209" s="82">
        <v>1901</v>
      </c>
      <c r="B1209" s="82" t="s">
        <v>263</v>
      </c>
      <c r="C1209" s="82" t="s">
        <v>264</v>
      </c>
      <c r="D1209" s="82">
        <v>132</v>
      </c>
      <c r="E1209" s="82">
        <v>40640</v>
      </c>
      <c r="F1209" s="83">
        <v>2826.4949557086616</v>
      </c>
      <c r="G1209" s="82">
        <v>11.858961163376764</v>
      </c>
      <c r="H1209" s="82">
        <v>16.38</v>
      </c>
      <c r="I1209" s="82">
        <v>0.30937999999999999</v>
      </c>
      <c r="J1209" s="82">
        <v>0.13144130000000001</v>
      </c>
      <c r="K1209" s="82">
        <v>6.1652732570951746E-2</v>
      </c>
      <c r="L1209" s="82">
        <v>1.101243E-2</v>
      </c>
      <c r="M1209" s="82">
        <v>4.369E-2</v>
      </c>
      <c r="N1209" s="82">
        <v>4.0129999999999999E-2</v>
      </c>
      <c r="O1209" s="82">
        <v>0.17399999999999999</v>
      </c>
      <c r="P1209" s="82">
        <v>0.217</v>
      </c>
      <c r="Q1209" s="82">
        <v>2.41</v>
      </c>
      <c r="R1209" s="82">
        <v>2.96</v>
      </c>
      <c r="S1209" s="82">
        <v>2.0027616572613205</v>
      </c>
      <c r="T1209" s="82">
        <v>0.98080000000000001</v>
      </c>
      <c r="U1209" s="82">
        <v>3.5799999999999998E-2</v>
      </c>
      <c r="V1209" s="82">
        <v>3.7600000000000001E-2</v>
      </c>
      <c r="W1209" s="82">
        <v>5.1607800000000002E-2</v>
      </c>
      <c r="X1209" s="82">
        <v>0</v>
      </c>
      <c r="Y1209" s="82">
        <v>4.5999999999999999E-2</v>
      </c>
      <c r="Z1209" s="82">
        <v>2.1600000000000001E-2</v>
      </c>
      <c r="AC1209" s="82">
        <v>2.6436342187762765E-2</v>
      </c>
    </row>
    <row r="1210" spans="1:29">
      <c r="A1210" s="82">
        <v>1902</v>
      </c>
      <c r="B1210" s="82" t="s">
        <v>263</v>
      </c>
      <c r="C1210" s="82" t="s">
        <v>264</v>
      </c>
      <c r="D1210" s="82">
        <v>132</v>
      </c>
      <c r="E1210" s="82">
        <v>40713</v>
      </c>
      <c r="F1210" s="83">
        <v>2775.2903986441679</v>
      </c>
      <c r="G1210" s="82">
        <v>11.707340854286841</v>
      </c>
      <c r="H1210" s="82">
        <v>15.76</v>
      </c>
      <c r="I1210" s="82">
        <v>0.31879999999999997</v>
      </c>
      <c r="J1210" s="82">
        <v>0.17959169999999999</v>
      </c>
      <c r="K1210" s="82">
        <v>6.1652732570951746E-2</v>
      </c>
      <c r="L1210" s="82">
        <v>1.3778889999999999E-2</v>
      </c>
      <c r="M1210" s="82">
        <v>4.394E-2</v>
      </c>
      <c r="N1210" s="82">
        <v>4.2519999999999995E-2</v>
      </c>
      <c r="O1210" s="82">
        <v>0.17100000000000001</v>
      </c>
      <c r="P1210" s="82">
        <v>0.214</v>
      </c>
      <c r="Q1210" s="82">
        <v>2.39</v>
      </c>
      <c r="R1210" s="82">
        <v>2.99</v>
      </c>
      <c r="S1210" s="82">
        <v>1.8216745513388999</v>
      </c>
      <c r="T1210" s="82">
        <v>0.95189999999999997</v>
      </c>
      <c r="U1210" s="82">
        <v>3.5799999999999998E-2</v>
      </c>
      <c r="V1210" s="82">
        <v>3.6999999999999998E-2</v>
      </c>
      <c r="W1210" s="82">
        <v>5.1608314000000002E-2</v>
      </c>
      <c r="X1210" s="82">
        <v>0</v>
      </c>
      <c r="Y1210" s="82">
        <v>0.05</v>
      </c>
      <c r="Z1210" s="82">
        <v>2.1700000000000001E-2</v>
      </c>
      <c r="AC1210" s="82">
        <v>2.6596174970034605E-2</v>
      </c>
    </row>
    <row r="1211" spans="1:29">
      <c r="A1211" s="82">
        <v>1903</v>
      </c>
      <c r="B1211" s="82" t="s">
        <v>263</v>
      </c>
      <c r="C1211" s="82" t="s">
        <v>264</v>
      </c>
      <c r="D1211" s="82">
        <v>132</v>
      </c>
      <c r="E1211" s="82">
        <v>40786</v>
      </c>
      <c r="F1211" s="83">
        <v>2830.5475163046149</v>
      </c>
      <c r="G1211" s="82">
        <v>12.089233239230206</v>
      </c>
      <c r="H1211" s="82">
        <v>16.02</v>
      </c>
      <c r="I1211" s="82">
        <v>0.33890999999999999</v>
      </c>
      <c r="J1211" s="82">
        <v>0.17856079999999999</v>
      </c>
      <c r="K1211" s="82">
        <v>6.0975230015227005E-2</v>
      </c>
      <c r="L1211" s="82">
        <v>1.09655E-2</v>
      </c>
      <c r="M1211" s="82">
        <v>4.8019999999999993E-2</v>
      </c>
      <c r="N1211" s="82">
        <v>4.2519999999999995E-2</v>
      </c>
      <c r="O1211" s="82">
        <v>0.18</v>
      </c>
      <c r="P1211" s="82">
        <v>0.222</v>
      </c>
      <c r="Q1211" s="82">
        <v>2.7</v>
      </c>
      <c r="R1211" s="82">
        <v>3.06</v>
      </c>
      <c r="S1211" s="82">
        <v>1.7735218436277107</v>
      </c>
      <c r="T1211" s="82">
        <v>0.89629999999999999</v>
      </c>
      <c r="U1211" s="82">
        <v>3.6700000000000003E-2</v>
      </c>
      <c r="V1211" s="82">
        <v>3.5999999999999997E-2</v>
      </c>
      <c r="W1211" s="82">
        <v>5.1694008E-2</v>
      </c>
      <c r="X1211" s="82">
        <v>0</v>
      </c>
      <c r="Y1211" s="82">
        <v>5.3999999999999999E-2</v>
      </c>
      <c r="Z1211" s="82">
        <v>2.1999999999999999E-2</v>
      </c>
      <c r="AC1211" s="82">
        <v>2.7043706760395764E-2</v>
      </c>
    </row>
    <row r="1212" spans="1:29">
      <c r="A1212" s="82">
        <v>1904</v>
      </c>
      <c r="B1212" s="82" t="s">
        <v>263</v>
      </c>
      <c r="C1212" s="82" t="s">
        <v>264</v>
      </c>
      <c r="D1212" s="82">
        <v>132</v>
      </c>
      <c r="E1212" s="82">
        <v>40859</v>
      </c>
      <c r="F1212" s="83">
        <v>2846.7080692136369</v>
      </c>
      <c r="G1212" s="82">
        <v>12.320012745836957</v>
      </c>
      <c r="H1212" s="82">
        <v>16.61</v>
      </c>
      <c r="I1212" s="82">
        <v>0.33071</v>
      </c>
      <c r="J1212" s="82">
        <v>0.14548159999999999</v>
      </c>
      <c r="K1212" s="82">
        <v>6.0975230015227005E-2</v>
      </c>
      <c r="L1212" s="82">
        <v>1.6457390000000002E-2</v>
      </c>
      <c r="M1212" s="82">
        <v>4.5019999999999998E-2</v>
      </c>
      <c r="N1212" s="82">
        <v>4.4509999999999994E-2</v>
      </c>
      <c r="O1212" s="82">
        <v>0.193</v>
      </c>
      <c r="P1212" s="82">
        <v>0.23599999999999999</v>
      </c>
      <c r="Q1212" s="82">
        <v>2.14</v>
      </c>
      <c r="R1212" s="82">
        <v>3.11</v>
      </c>
      <c r="S1212" s="82">
        <v>1.7539726674201763</v>
      </c>
      <c r="T1212" s="82">
        <v>0.92110000000000003</v>
      </c>
      <c r="U1212" s="82">
        <v>3.7400000000000003E-2</v>
      </c>
      <c r="V1212" s="82">
        <v>3.6400000000000002E-2</v>
      </c>
      <c r="W1212" s="82">
        <v>5.1662208000000008E-2</v>
      </c>
      <c r="X1212" s="82">
        <v>0</v>
      </c>
      <c r="Y1212" s="82">
        <v>6.4000000000000001E-2</v>
      </c>
      <c r="Z1212" s="82">
        <v>2.23E-2</v>
      </c>
      <c r="AC1212" s="82">
        <v>2.6915840534578284E-2</v>
      </c>
    </row>
    <row r="1213" spans="1:29">
      <c r="A1213" s="82">
        <v>1905</v>
      </c>
      <c r="B1213" s="82" t="s">
        <v>263</v>
      </c>
      <c r="C1213" s="82" t="s">
        <v>264</v>
      </c>
      <c r="D1213" s="82">
        <v>132</v>
      </c>
      <c r="E1213" s="82">
        <v>40890</v>
      </c>
      <c r="F1213" s="83">
        <v>2894.020322817315</v>
      </c>
      <c r="G1213" s="82">
        <v>12.624065253222104</v>
      </c>
      <c r="H1213" s="82">
        <v>16.38</v>
      </c>
      <c r="I1213" s="82">
        <v>0.33215000000000006</v>
      </c>
      <c r="J1213" s="82">
        <v>0.1916525</v>
      </c>
      <c r="K1213" s="82">
        <v>6.0975230015227005E-2</v>
      </c>
      <c r="L1213" s="82">
        <v>1.938231E-2</v>
      </c>
      <c r="M1213" s="82">
        <v>4.7789999999999999E-2</v>
      </c>
      <c r="N1213" s="82">
        <v>4.8669999999999998E-2</v>
      </c>
      <c r="O1213" s="82">
        <v>0.19900000000000001</v>
      </c>
      <c r="P1213" s="82">
        <v>0.24399999999999999</v>
      </c>
      <c r="Q1213" s="82">
        <v>2.11</v>
      </c>
      <c r="R1213" s="82">
        <v>3.03</v>
      </c>
      <c r="S1213" s="82">
        <v>1.7961577318680131</v>
      </c>
      <c r="T1213" s="82">
        <v>0.9244</v>
      </c>
      <c r="U1213" s="82">
        <v>3.7699999999999997E-2</v>
      </c>
      <c r="V1213" s="82">
        <v>3.7100000000000001E-2</v>
      </c>
      <c r="W1213" s="82">
        <v>5.1679616000000012E-2</v>
      </c>
      <c r="X1213" s="82">
        <v>0</v>
      </c>
      <c r="Y1213" s="82">
        <v>0.06</v>
      </c>
      <c r="Z1213" s="82">
        <v>2.2499999999999999E-2</v>
      </c>
      <c r="AC1213" s="82">
        <v>2.6596174970034605E-2</v>
      </c>
    </row>
    <row r="1214" spans="1:29">
      <c r="A1214" s="82">
        <v>1906</v>
      </c>
      <c r="B1214" s="82" t="s">
        <v>263</v>
      </c>
      <c r="C1214" s="82" t="s">
        <v>264</v>
      </c>
      <c r="D1214" s="82">
        <v>132</v>
      </c>
      <c r="E1214" s="82">
        <v>40942</v>
      </c>
      <c r="F1214" s="83">
        <v>2943.2813736505304</v>
      </c>
      <c r="G1214" s="82">
        <v>12.439360459016171</v>
      </c>
      <c r="H1214" s="82">
        <v>16.489999999999998</v>
      </c>
      <c r="I1214" s="82">
        <v>0.35615000000000002</v>
      </c>
      <c r="J1214" s="82">
        <v>0.1967998</v>
      </c>
      <c r="K1214" s="82">
        <v>6.1652732570951753E-2</v>
      </c>
      <c r="L1214" s="82">
        <v>1.6985170000000001E-2</v>
      </c>
      <c r="M1214" s="82">
        <v>5.6270000000000001E-2</v>
      </c>
      <c r="N1214" s="82">
        <v>5.2649999999999995E-2</v>
      </c>
      <c r="O1214" s="82">
        <v>0.20799999999999999</v>
      </c>
      <c r="P1214" s="82">
        <v>0.255</v>
      </c>
      <c r="Q1214" s="82">
        <v>2.68</v>
      </c>
      <c r="R1214" s="82">
        <v>3.08</v>
      </c>
      <c r="S1214" s="82">
        <v>1.8221890033443613</v>
      </c>
      <c r="T1214" s="82">
        <v>0.85209999999999997</v>
      </c>
      <c r="U1214" s="82">
        <v>3.8399999999999997E-2</v>
      </c>
      <c r="V1214" s="82">
        <v>3.85E-2</v>
      </c>
      <c r="W1214" s="82">
        <v>5.1830028E-2</v>
      </c>
      <c r="X1214" s="82">
        <v>0</v>
      </c>
      <c r="Y1214" s="82">
        <v>7.1999999999999995E-2</v>
      </c>
      <c r="Z1214" s="82">
        <v>2.2800000000000001E-2</v>
      </c>
      <c r="AC1214" s="82">
        <v>2.6915840534578284E-2</v>
      </c>
    </row>
    <row r="1215" spans="1:29">
      <c r="A1215" s="82">
        <v>1907</v>
      </c>
      <c r="B1215" s="82" t="s">
        <v>263</v>
      </c>
      <c r="C1215" s="82" t="s">
        <v>264</v>
      </c>
      <c r="D1215" s="82">
        <v>132</v>
      </c>
      <c r="E1215" s="82">
        <v>40942</v>
      </c>
      <c r="F1215" s="83">
        <v>3070.3294904987542</v>
      </c>
      <c r="G1215" s="82">
        <v>13.433112846304347</v>
      </c>
      <c r="H1215" s="82">
        <v>17.489999999999998</v>
      </c>
      <c r="I1215" s="82">
        <v>0.38740999999999998</v>
      </c>
      <c r="J1215" s="82">
        <v>0.20620930000000001</v>
      </c>
      <c r="K1215" s="82">
        <v>6.2330235126676493E-2</v>
      </c>
      <c r="L1215" s="82">
        <v>1.6353489999999998E-2</v>
      </c>
      <c r="M1215" s="82">
        <v>6.2230000000000001E-2</v>
      </c>
      <c r="N1215" s="82">
        <v>5.5960000000000003E-2</v>
      </c>
      <c r="O1215" s="82">
        <v>0.21</v>
      </c>
      <c r="P1215" s="82">
        <v>0.25900000000000001</v>
      </c>
      <c r="Q1215" s="82">
        <v>3.35</v>
      </c>
      <c r="R1215" s="82">
        <v>3.16</v>
      </c>
      <c r="S1215" s="82">
        <v>1.8022282655324582</v>
      </c>
      <c r="T1215" s="82">
        <v>0.77849999999999997</v>
      </c>
      <c r="U1215" s="82">
        <v>3.9699999999999999E-2</v>
      </c>
      <c r="V1215" s="82">
        <v>3.8800000000000001E-2</v>
      </c>
      <c r="W1215" s="82">
        <v>5.1849252000000005E-2</v>
      </c>
      <c r="X1215" s="82">
        <v>0</v>
      </c>
      <c r="Y1215" s="82">
        <v>6.4000000000000001E-2</v>
      </c>
      <c r="Z1215" s="82">
        <v>2.3199999999999998E-2</v>
      </c>
      <c r="AC1215" s="82">
        <v>2.7203539542667604E-2</v>
      </c>
    </row>
    <row r="1216" spans="1:29">
      <c r="A1216" s="82">
        <v>1908</v>
      </c>
      <c r="B1216" s="82" t="s">
        <v>263</v>
      </c>
      <c r="C1216" s="82" t="s">
        <v>264</v>
      </c>
      <c r="D1216" s="82">
        <v>132</v>
      </c>
      <c r="E1216" s="82">
        <v>41046</v>
      </c>
      <c r="F1216" s="83">
        <v>3044.9492033328461</v>
      </c>
      <c r="G1216" s="82">
        <v>13.376382088083956</v>
      </c>
      <c r="H1216" s="82">
        <v>17.2</v>
      </c>
      <c r="I1216" s="82">
        <v>0.37325999999999998</v>
      </c>
      <c r="J1216" s="82">
        <v>0.1920019</v>
      </c>
      <c r="K1216" s="82">
        <v>6.3007737682401241E-2</v>
      </c>
      <c r="L1216" s="82">
        <v>1.6286109999999999E-2</v>
      </c>
      <c r="M1216" s="82">
        <v>5.6399999999999999E-2</v>
      </c>
      <c r="N1216" s="82">
        <v>5.0509999999999999E-2</v>
      </c>
      <c r="O1216" s="82">
        <v>0.22800000000000001</v>
      </c>
      <c r="P1216" s="82">
        <v>0.27800000000000002</v>
      </c>
      <c r="Q1216" s="82">
        <v>2.14</v>
      </c>
      <c r="R1216" s="82">
        <v>3.13</v>
      </c>
      <c r="S1216" s="82">
        <v>1.7628212419141134</v>
      </c>
      <c r="T1216" s="82">
        <v>0.81379999999999997</v>
      </c>
      <c r="U1216" s="82">
        <v>3.9699999999999999E-2</v>
      </c>
      <c r="V1216" s="82">
        <v>4.02E-2</v>
      </c>
      <c r="W1216" s="82">
        <v>5.1681194999999992E-2</v>
      </c>
      <c r="X1216" s="82">
        <v>0</v>
      </c>
      <c r="Y1216" s="82">
        <v>7.3999999999999996E-2</v>
      </c>
      <c r="Z1216" s="82">
        <v>2.3400000000000001E-2</v>
      </c>
      <c r="AC1216" s="82">
        <v>2.7523205107211287E-2</v>
      </c>
    </row>
    <row r="1217" spans="1:29">
      <c r="A1217" s="82">
        <v>1909</v>
      </c>
      <c r="B1217" s="82" t="s">
        <v>263</v>
      </c>
      <c r="C1217" s="82" t="s">
        <v>264</v>
      </c>
      <c r="D1217" s="82">
        <v>132</v>
      </c>
      <c r="E1217" s="82">
        <v>41109</v>
      </c>
      <c r="F1217" s="83">
        <v>3166.8147850835576</v>
      </c>
      <c r="G1217" s="82">
        <v>13.793084222704589</v>
      </c>
      <c r="H1217" s="82">
        <v>17.809999999999999</v>
      </c>
      <c r="I1217" s="82">
        <v>0.40100999999999998</v>
      </c>
      <c r="J1217" s="82">
        <v>0.1744057</v>
      </c>
      <c r="K1217" s="82">
        <v>6.3007737682401241E-2</v>
      </c>
      <c r="L1217" s="82">
        <v>1.8997090000000001E-2</v>
      </c>
      <c r="M1217" s="82">
        <v>6.2460000000000002E-2</v>
      </c>
      <c r="N1217" s="82">
        <v>5.7180000000000002E-2</v>
      </c>
      <c r="O1217" s="82">
        <v>0.23699999999999999</v>
      </c>
      <c r="P1217" s="82">
        <v>0.29099999999999998</v>
      </c>
      <c r="Q1217" s="82">
        <v>1.75</v>
      </c>
      <c r="R1217" s="82">
        <v>3.07</v>
      </c>
      <c r="S1217" s="82">
        <v>1.80274271753792</v>
      </c>
      <c r="T1217" s="82">
        <v>0.81950000000000001</v>
      </c>
      <c r="U1217" s="82">
        <v>4.1399999999999999E-2</v>
      </c>
      <c r="V1217" s="82">
        <v>4.19E-2</v>
      </c>
      <c r="W1217" s="82">
        <v>5.1706295999999999E-2</v>
      </c>
      <c r="X1217" s="82">
        <v>0</v>
      </c>
      <c r="Y1217" s="82">
        <v>8.4000000000000005E-2</v>
      </c>
      <c r="Z1217" s="82">
        <v>2.3599999999999999E-2</v>
      </c>
      <c r="AC1217" s="82">
        <v>2.81305696798443E-2</v>
      </c>
    </row>
    <row r="1218" spans="1:29">
      <c r="A1218" s="82">
        <v>1910</v>
      </c>
      <c r="B1218" s="82" t="s">
        <v>263</v>
      </c>
      <c r="C1218" s="82" t="s">
        <v>264</v>
      </c>
      <c r="D1218" s="82">
        <v>132</v>
      </c>
      <c r="E1218" s="82">
        <v>41224</v>
      </c>
      <c r="F1218" s="83">
        <v>2965.207015330875</v>
      </c>
      <c r="G1218" s="82">
        <v>13.119723613058239</v>
      </c>
      <c r="H1218" s="82">
        <v>16.27</v>
      </c>
      <c r="I1218" s="82">
        <v>0.40914</v>
      </c>
      <c r="J1218" s="82">
        <v>0.19008920000000001</v>
      </c>
      <c r="K1218" s="82">
        <v>6.3685240238125981E-2</v>
      </c>
      <c r="L1218" s="82">
        <v>1.6157669999999999E-2</v>
      </c>
      <c r="M1218" s="82">
        <v>7.1739999999999998E-2</v>
      </c>
      <c r="N1218" s="82">
        <v>6.234E-2</v>
      </c>
      <c r="O1218" s="82">
        <v>0.24299999999999999</v>
      </c>
      <c r="P1218" s="82">
        <v>0.29899999999999999</v>
      </c>
      <c r="Q1218" s="82">
        <v>2.39</v>
      </c>
      <c r="R1218" s="82">
        <v>3.06</v>
      </c>
      <c r="S1218" s="82">
        <v>1.8984307905537445</v>
      </c>
      <c r="T1218" s="82">
        <v>0.79579999999999995</v>
      </c>
      <c r="U1218" s="82">
        <v>4.2700000000000002E-2</v>
      </c>
      <c r="V1218" s="82">
        <v>4.3200000000000002E-2</v>
      </c>
      <c r="W1218" s="82">
        <v>5.1872880000000003E-2</v>
      </c>
      <c r="X1218" s="82">
        <v>0</v>
      </c>
      <c r="Y1218" s="82">
        <v>0.104</v>
      </c>
      <c r="Z1218" s="82">
        <v>2.3800000000000002E-2</v>
      </c>
      <c r="AC1218" s="82">
        <v>2.9505131607382138E-2</v>
      </c>
    </row>
    <row r="1219" spans="1:29">
      <c r="A1219" s="82">
        <v>1911</v>
      </c>
      <c r="B1219" s="82" t="s">
        <v>263</v>
      </c>
      <c r="C1219" s="82" t="s">
        <v>264</v>
      </c>
      <c r="D1219" s="82">
        <v>132</v>
      </c>
      <c r="E1219" s="82">
        <v>41307</v>
      </c>
      <c r="F1219" s="83">
        <v>3249.5770934708407</v>
      </c>
      <c r="G1219" s="82">
        <v>14.450511506696909</v>
      </c>
      <c r="H1219" s="82">
        <v>18.079999999999998</v>
      </c>
      <c r="I1219" s="82">
        <v>0.45089000000000001</v>
      </c>
      <c r="J1219" s="82">
        <v>0.16172790000000001</v>
      </c>
      <c r="K1219" s="82">
        <v>6.6395250461024957E-2</v>
      </c>
      <c r="L1219" s="82">
        <v>7.1356099999999997E-3</v>
      </c>
      <c r="M1219" s="82">
        <v>8.0660000000000009E-2</v>
      </c>
      <c r="N1219" s="82">
        <v>6.0769999999999998E-2</v>
      </c>
      <c r="O1219" s="82">
        <v>0.25</v>
      </c>
      <c r="P1219" s="82">
        <v>0.30599999999999999</v>
      </c>
      <c r="Q1219" s="82">
        <v>2.61</v>
      </c>
      <c r="R1219" s="82">
        <v>3.14</v>
      </c>
      <c r="S1219" s="82">
        <v>1.8924631472903921</v>
      </c>
      <c r="T1219" s="82">
        <v>0.72570000000000001</v>
      </c>
      <c r="U1219" s="82">
        <v>4.6899999999999997E-2</v>
      </c>
      <c r="V1219" s="82">
        <v>4.5499999999999999E-2</v>
      </c>
      <c r="W1219" s="82">
        <v>5.1957763000000004E-2</v>
      </c>
      <c r="X1219" s="82">
        <v>0</v>
      </c>
      <c r="Y1219" s="82">
        <v>0.11360000000000001</v>
      </c>
      <c r="Z1219" s="82">
        <v>2.4299999999999999E-2</v>
      </c>
      <c r="AC1219" s="82">
        <v>3.043216174455882E-2</v>
      </c>
    </row>
    <row r="1220" spans="1:29">
      <c r="A1220" s="82">
        <v>1912</v>
      </c>
      <c r="B1220" s="82" t="s">
        <v>263</v>
      </c>
      <c r="C1220" s="82" t="s">
        <v>264</v>
      </c>
      <c r="D1220" s="82">
        <v>132</v>
      </c>
      <c r="E1220" s="82">
        <v>41359</v>
      </c>
      <c r="F1220" s="83">
        <v>3514.4934355279374</v>
      </c>
      <c r="G1220" s="82">
        <v>15.643481207735769</v>
      </c>
      <c r="H1220" s="82">
        <v>18.3</v>
      </c>
      <c r="I1220" s="82">
        <v>0.49359999999999998</v>
      </c>
      <c r="J1220" s="82">
        <v>0.2285151</v>
      </c>
      <c r="K1220" s="82">
        <v>6.6395250461024957E-2</v>
      </c>
      <c r="L1220" s="82">
        <v>1.4162070000000001E-2</v>
      </c>
      <c r="M1220" s="82">
        <v>8.2309999999999994E-2</v>
      </c>
      <c r="N1220" s="82">
        <v>6.7129999999999995E-2</v>
      </c>
      <c r="O1220" s="82">
        <v>0.253</v>
      </c>
      <c r="P1220" s="82">
        <v>0.309</v>
      </c>
      <c r="Q1220" s="82">
        <v>3.12</v>
      </c>
      <c r="R1220" s="82">
        <v>3.27</v>
      </c>
      <c r="S1220" s="82">
        <v>1.9633546336429761</v>
      </c>
      <c r="T1220" s="82">
        <v>0.66620000000000001</v>
      </c>
      <c r="U1220" s="82">
        <v>4.8599999999999997E-2</v>
      </c>
      <c r="V1220" s="82">
        <v>4.7399999999999998E-2</v>
      </c>
      <c r="W1220" s="82">
        <v>5.1870254999999997E-2</v>
      </c>
      <c r="X1220" s="82">
        <v>0</v>
      </c>
      <c r="Y1220" s="82">
        <v>0.122</v>
      </c>
      <c r="Z1220" s="82">
        <v>2.4899999999999999E-2</v>
      </c>
      <c r="AC1220" s="82">
        <v>3.0751827309102506E-2</v>
      </c>
    </row>
    <row r="1221" spans="1:29">
      <c r="A1221" s="82">
        <v>1913</v>
      </c>
      <c r="B1221" s="82" t="s">
        <v>263</v>
      </c>
      <c r="C1221" s="82" t="s">
        <v>264</v>
      </c>
      <c r="D1221" s="82">
        <v>132</v>
      </c>
      <c r="E1221" s="82">
        <v>41463</v>
      </c>
      <c r="F1221" s="83">
        <v>3484.7695535778889</v>
      </c>
      <c r="G1221" s="82">
        <v>15.504445181328007</v>
      </c>
      <c r="H1221" s="82">
        <v>18.14</v>
      </c>
      <c r="I1221" s="82">
        <v>0.49570999999999998</v>
      </c>
      <c r="J1221" s="82">
        <v>0.2207674</v>
      </c>
      <c r="K1221" s="82">
        <v>6.6395250461024957E-2</v>
      </c>
      <c r="L1221" s="82">
        <v>1.49E-2</v>
      </c>
      <c r="M1221" s="82">
        <v>8.4209999999999993E-2</v>
      </c>
      <c r="N1221" s="82">
        <v>6.88E-2</v>
      </c>
      <c r="O1221" s="82">
        <v>0.27100000000000002</v>
      </c>
      <c r="P1221" s="82">
        <v>0.29899999999999999</v>
      </c>
      <c r="Q1221" s="82">
        <v>3.82</v>
      </c>
      <c r="R1221" s="82">
        <v>3.44</v>
      </c>
      <c r="S1221" s="82">
        <v>2.0150056149913032</v>
      </c>
      <c r="T1221" s="82">
        <v>0.66349999999999998</v>
      </c>
      <c r="U1221" s="82">
        <v>5.0900000000000001E-2</v>
      </c>
      <c r="V1221" s="82">
        <v>5.0700000000000002E-2</v>
      </c>
      <c r="W1221" s="82">
        <v>5.1840000000000004E-2</v>
      </c>
      <c r="X1221" s="82">
        <v>0</v>
      </c>
      <c r="Y1221" s="82">
        <v>0.124</v>
      </c>
      <c r="Z1221" s="82">
        <v>2.5600000000000001E-2</v>
      </c>
      <c r="AC1221" s="82">
        <v>3.1039526317191826E-2</v>
      </c>
    </row>
    <row r="1222" spans="1:29">
      <c r="A1222" s="82">
        <v>1914</v>
      </c>
      <c r="B1222" s="82" t="s">
        <v>263</v>
      </c>
      <c r="C1222" s="82" t="s">
        <v>264</v>
      </c>
      <c r="D1222" s="82">
        <v>132</v>
      </c>
      <c r="E1222" s="82">
        <v>41476</v>
      </c>
      <c r="F1222" s="83">
        <v>3236.3362185360215</v>
      </c>
      <c r="G1222" s="82">
        <v>12.997229829208482</v>
      </c>
      <c r="H1222" s="82">
        <v>16.489999999999998</v>
      </c>
      <c r="I1222" s="82">
        <v>0.46991240516887972</v>
      </c>
      <c r="J1222" s="82">
        <v>0.17440569</v>
      </c>
      <c r="K1222" s="82">
        <v>6.7750255572474438E-2</v>
      </c>
      <c r="M1222" s="82">
        <v>6.4020000000000007E-2</v>
      </c>
      <c r="N1222" s="82">
        <v>4.8689999999999997E-2</v>
      </c>
      <c r="Q1222" s="82">
        <v>2.87</v>
      </c>
      <c r="R1222" s="82">
        <v>3.78</v>
      </c>
      <c r="S1222" s="82">
        <v>1.9452459230507337</v>
      </c>
      <c r="U1222" s="82">
        <v>4.5499999999999999E-2</v>
      </c>
      <c r="V1222" s="82">
        <v>0.10059999999999999</v>
      </c>
      <c r="W1222" s="82">
        <v>5.0949999999999995E-2</v>
      </c>
      <c r="X1222" s="82">
        <v>0</v>
      </c>
      <c r="Y1222" s="82">
        <v>0.1108</v>
      </c>
      <c r="Z1222" s="82">
        <v>2.5999999999999999E-2</v>
      </c>
      <c r="AC1222" s="82">
        <v>3.1966556454368522E-2</v>
      </c>
    </row>
    <row r="1223" spans="1:29">
      <c r="A1223" s="82">
        <v>1915</v>
      </c>
      <c r="B1223" s="82" t="s">
        <v>263</v>
      </c>
      <c r="C1223" s="82" t="s">
        <v>264</v>
      </c>
      <c r="D1223" s="82">
        <v>132</v>
      </c>
      <c r="E1223" s="82">
        <v>40481</v>
      </c>
      <c r="F1223" s="83">
        <v>3248.0667473629601</v>
      </c>
      <c r="G1223" s="82">
        <v>11.440127819592215</v>
      </c>
      <c r="H1223" s="82">
        <v>14.37</v>
      </c>
      <c r="I1223" s="82">
        <v>0.54153297223168739</v>
      </c>
      <c r="J1223" s="82">
        <v>0.19008918999999999</v>
      </c>
      <c r="K1223" s="82">
        <v>7.9706183026440516E-2</v>
      </c>
      <c r="M1223" s="82">
        <v>0.11036</v>
      </c>
      <c r="N1223" s="82">
        <v>3.9369999999999995E-2</v>
      </c>
      <c r="R1223" s="82">
        <v>4.3600000000000003</v>
      </c>
      <c r="S1223" s="82">
        <v>1.6653840320797195</v>
      </c>
      <c r="U1223" s="82">
        <v>4.1300000000000003E-2</v>
      </c>
      <c r="V1223" s="82">
        <v>0.20930000000000001</v>
      </c>
      <c r="W1223" s="82">
        <v>5.5689999999999996E-2</v>
      </c>
      <c r="X1223" s="82">
        <v>0</v>
      </c>
      <c r="Y1223" s="82">
        <v>0.1043</v>
      </c>
      <c r="Z1223" s="82">
        <v>2.5999999999999999E-2</v>
      </c>
      <c r="AC1223" s="82">
        <v>3.3734292295163087E-2</v>
      </c>
    </row>
    <row r="1224" spans="1:29">
      <c r="A1224" s="82">
        <v>1916</v>
      </c>
      <c r="B1224" s="82" t="s">
        <v>263</v>
      </c>
      <c r="C1224" s="82" t="s">
        <v>264</v>
      </c>
      <c r="D1224" s="82">
        <v>132</v>
      </c>
      <c r="E1224" s="82">
        <v>39884</v>
      </c>
      <c r="F1224" s="83">
        <v>3463.3307592016845</v>
      </c>
      <c r="G1224" s="82">
        <v>13.10764676112939</v>
      </c>
      <c r="H1224" s="82">
        <v>14.99</v>
      </c>
      <c r="I1224" s="82">
        <v>0.65423959483950767</v>
      </c>
      <c r="J1224" s="82">
        <v>0.16172792999999999</v>
      </c>
      <c r="K1224" s="82">
        <v>9.1662110480406608E-2</v>
      </c>
      <c r="M1224" s="82">
        <v>0.2064</v>
      </c>
      <c r="N1224" s="82">
        <v>6.2140000000000001E-2</v>
      </c>
      <c r="R1224" s="82">
        <v>4.8</v>
      </c>
      <c r="S1224" s="82">
        <v>1.455590504252551</v>
      </c>
      <c r="U1224" s="82">
        <v>5.2600000000000001E-2</v>
      </c>
      <c r="V1224" s="82">
        <v>0.28110000000000002</v>
      </c>
      <c r="W1224" s="82">
        <v>5.8869999999999999E-2</v>
      </c>
      <c r="X1224" s="82">
        <v>0</v>
      </c>
      <c r="Y1224" s="82">
        <v>0.1105</v>
      </c>
      <c r="Z1224" s="82">
        <v>2.6100000000000002E-2</v>
      </c>
      <c r="AC1224" s="82">
        <v>3.756438661688466E-2</v>
      </c>
    </row>
    <row r="1225" spans="1:29">
      <c r="A1225" s="82">
        <v>1917</v>
      </c>
      <c r="B1225" s="82" t="s">
        <v>263</v>
      </c>
      <c r="C1225" s="82" t="s">
        <v>264</v>
      </c>
      <c r="D1225" s="82">
        <v>132</v>
      </c>
      <c r="E1225" s="82">
        <v>39288</v>
      </c>
      <c r="F1225" s="83">
        <v>2978.9271533292608</v>
      </c>
      <c r="G1225" s="82">
        <v>12.98109353125313</v>
      </c>
      <c r="H1225" s="82">
        <v>15.07</v>
      </c>
      <c r="I1225" s="82">
        <v>0.65072955111267206</v>
      </c>
      <c r="J1225" s="82">
        <v>0.2285151</v>
      </c>
      <c r="K1225" s="82">
        <v>0.1076033470856947</v>
      </c>
      <c r="M1225" s="82">
        <v>0.27554000000000001</v>
      </c>
      <c r="N1225" s="82">
        <v>6.0129999999999996E-2</v>
      </c>
      <c r="R1225" s="82">
        <v>4.95</v>
      </c>
      <c r="S1225" s="82">
        <v>1.6252567756537286</v>
      </c>
      <c r="U1225" s="82">
        <v>6.9400000000000003E-2</v>
      </c>
      <c r="V1225" s="82">
        <v>0.35320000000000001</v>
      </c>
      <c r="W1225" s="82">
        <v>5.7640000000000004E-2</v>
      </c>
      <c r="X1225" s="82">
        <v>0</v>
      </c>
      <c r="Y1225" s="82">
        <v>0.12970000000000001</v>
      </c>
      <c r="Z1225" s="82">
        <v>2.6100000000000002E-2</v>
      </c>
      <c r="AC1225" s="82">
        <v>3.5649339456023867E-2</v>
      </c>
    </row>
    <row r="1226" spans="1:29">
      <c r="A1226" s="82">
        <v>1918</v>
      </c>
      <c r="B1226" s="82" t="s">
        <v>263</v>
      </c>
      <c r="C1226" s="82" t="s">
        <v>264</v>
      </c>
      <c r="D1226" s="82">
        <v>132</v>
      </c>
      <c r="E1226" s="82">
        <v>38542</v>
      </c>
      <c r="F1226" s="83">
        <v>2395.5287997509208</v>
      </c>
      <c r="G1226" s="82">
        <v>11.120243472703701</v>
      </c>
      <c r="H1226" s="82">
        <v>14.42</v>
      </c>
      <c r="I1226" s="82">
        <v>0.66546034229936513</v>
      </c>
      <c r="J1226" s="82">
        <v>0.22076736</v>
      </c>
      <c r="K1226" s="82">
        <v>0.13948582029627091</v>
      </c>
      <c r="M1226" s="82">
        <v>0.22306000000000001</v>
      </c>
      <c r="N1226" s="82">
        <v>4.7230000000000001E-2</v>
      </c>
      <c r="R1226" s="82">
        <v>4.9400000000000004</v>
      </c>
      <c r="S1226" s="82">
        <v>1.6461435270754625</v>
      </c>
      <c r="U1226" s="82">
        <v>7.6200000000000004E-2</v>
      </c>
      <c r="V1226" s="82">
        <v>0.41899999999999998</v>
      </c>
      <c r="W1226" s="82">
        <v>5.6159999999999995E-2</v>
      </c>
      <c r="X1226" s="82">
        <v>0</v>
      </c>
      <c r="Y1226" s="82">
        <v>0.15079999999999999</v>
      </c>
      <c r="Z1226" s="82">
        <v>2.6100000000000002E-2</v>
      </c>
      <c r="AC1226" s="82">
        <v>3.4765471535626584E-2</v>
      </c>
    </row>
    <row r="1227" spans="1:29">
      <c r="A1227" s="82">
        <v>1919</v>
      </c>
      <c r="B1227" s="82" t="s">
        <v>263</v>
      </c>
      <c r="C1227" s="82" t="s">
        <v>264</v>
      </c>
      <c r="D1227" s="82">
        <v>132</v>
      </c>
      <c r="E1227" s="82">
        <v>38700</v>
      </c>
      <c r="F1227" s="83">
        <v>2811.3751162790695</v>
      </c>
      <c r="G1227" s="82">
        <v>12.259121055439394</v>
      </c>
      <c r="H1227" s="82">
        <v>17.16</v>
      </c>
      <c r="I1227" s="82">
        <v>0.98582501025702873</v>
      </c>
      <c r="K1227" s="82">
        <v>0.17535360265816913</v>
      </c>
      <c r="L1227" s="82">
        <v>-0.21621600000000002</v>
      </c>
      <c r="M1227" s="82">
        <v>0.35798999999999997</v>
      </c>
      <c r="N1227" s="82">
        <v>0.1188</v>
      </c>
      <c r="R1227" s="82">
        <v>4.82</v>
      </c>
      <c r="S1227" s="82">
        <v>1.7552073522332843</v>
      </c>
      <c r="U1227" s="82">
        <v>0.1328</v>
      </c>
      <c r="V1227" s="82">
        <v>0.3997</v>
      </c>
      <c r="W1227" s="82">
        <v>7.3090000000000002E-2</v>
      </c>
      <c r="X1227" s="82">
        <v>0</v>
      </c>
      <c r="Y1227" s="82">
        <v>0.26140000000000002</v>
      </c>
      <c r="Z1227" s="82">
        <v>2.7199999999999998E-2</v>
      </c>
      <c r="AC1227" s="82">
        <v>3.5060094175759011E-2</v>
      </c>
    </row>
    <row r="1228" spans="1:29">
      <c r="A1228" s="82">
        <v>1920</v>
      </c>
      <c r="B1228" s="82" t="s">
        <v>263</v>
      </c>
      <c r="C1228" s="82" t="s">
        <v>264</v>
      </c>
      <c r="D1228" s="82">
        <v>132</v>
      </c>
      <c r="E1228" s="82">
        <v>39000</v>
      </c>
      <c r="F1228" s="83">
        <v>3226.9209999999994</v>
      </c>
      <c r="G1228" s="82">
        <v>13.093844644639278</v>
      </c>
      <c r="H1228" s="82">
        <v>17.829999999999998</v>
      </c>
      <c r="I1228" s="82">
        <v>1.7537100000000001</v>
      </c>
      <c r="J1228" s="82">
        <v>0.21</v>
      </c>
      <c r="K1228" s="82">
        <v>0.24310385823064354</v>
      </c>
      <c r="L1228" s="82">
        <v>-0.19256000000000001</v>
      </c>
      <c r="M1228" s="82">
        <v>0.49904999999999999</v>
      </c>
      <c r="N1228" s="82">
        <v>0.26893999999999996</v>
      </c>
      <c r="O1228" s="82">
        <v>0.67</v>
      </c>
      <c r="P1228" s="82">
        <v>0.751</v>
      </c>
      <c r="R1228" s="82">
        <v>5.3</v>
      </c>
      <c r="S1228" s="82">
        <v>1.832169372250313</v>
      </c>
      <c r="T1228" s="82">
        <v>1.6956</v>
      </c>
      <c r="U1228" s="82">
        <v>0.22500000000000001</v>
      </c>
      <c r="V1228" s="82">
        <v>0.39639999999999997</v>
      </c>
      <c r="W1228" s="82">
        <v>0.14205000000000001</v>
      </c>
      <c r="X1228" s="82">
        <v>0</v>
      </c>
      <c r="Y1228" s="82">
        <v>0.2384</v>
      </c>
      <c r="Z1228" s="82">
        <v>2.93E-2</v>
      </c>
      <c r="AC1228" s="82">
        <v>3.4765471535626584E-2</v>
      </c>
    </row>
    <row r="1229" spans="1:29">
      <c r="A1229" s="82">
        <v>1921</v>
      </c>
      <c r="B1229" s="82" t="s">
        <v>263</v>
      </c>
      <c r="C1229" s="82" t="s">
        <v>264</v>
      </c>
      <c r="D1229" s="82">
        <v>132</v>
      </c>
      <c r="E1229" s="82">
        <v>39240</v>
      </c>
      <c r="F1229" s="83">
        <v>3074.6257645259939</v>
      </c>
      <c r="G1229" s="82">
        <v>12.436214388345631</v>
      </c>
      <c r="H1229" s="82">
        <v>17.36</v>
      </c>
      <c r="I1229" s="82">
        <v>1.3372900000000001</v>
      </c>
      <c r="J1229" s="82">
        <v>0.18099999999999999</v>
      </c>
      <c r="K1229" s="82">
        <v>0.21122138502006738</v>
      </c>
      <c r="L1229" s="82">
        <v>3.2890000000000003E-2</v>
      </c>
      <c r="M1229" s="82">
        <v>0.22754000000000002</v>
      </c>
      <c r="N1229" s="82">
        <v>0.19771999999999998</v>
      </c>
      <c r="O1229" s="82">
        <v>0.69399999999999995</v>
      </c>
      <c r="P1229" s="82">
        <v>0.78900000000000003</v>
      </c>
      <c r="R1229" s="82">
        <v>5.3</v>
      </c>
      <c r="S1229" s="82">
        <v>1.6411018974219407</v>
      </c>
      <c r="T1229" s="82">
        <v>2.3702999999999999</v>
      </c>
      <c r="U1229" s="82">
        <v>0.23119999999999999</v>
      </c>
      <c r="V1229" s="82">
        <v>0.32840000000000003</v>
      </c>
      <c r="W1229" s="82">
        <v>0.13413</v>
      </c>
      <c r="X1229" s="82">
        <v>0</v>
      </c>
      <c r="Y1229" s="82">
        <v>0.23530000000000001</v>
      </c>
      <c r="Z1229" s="82">
        <v>2.9600000000000001E-2</v>
      </c>
      <c r="AC1229" s="82">
        <v>3.6975141336619805E-2</v>
      </c>
    </row>
    <row r="1230" spans="1:29">
      <c r="A1230" s="82">
        <v>1922</v>
      </c>
      <c r="B1230" s="82" t="s">
        <v>263</v>
      </c>
      <c r="C1230" s="82" t="s">
        <v>264</v>
      </c>
      <c r="D1230" s="82">
        <v>132</v>
      </c>
      <c r="E1230" s="82">
        <v>39420</v>
      </c>
      <c r="F1230" s="83">
        <v>3610.3923135464233</v>
      </c>
      <c r="G1230" s="82">
        <v>14.901008529488191</v>
      </c>
      <c r="H1230" s="82">
        <v>20.23</v>
      </c>
      <c r="I1230" s="82">
        <v>1.55636</v>
      </c>
      <c r="J1230" s="82">
        <v>0.182</v>
      </c>
      <c r="K1230" s="82">
        <v>0.20325076671742331</v>
      </c>
      <c r="L1230" s="82">
        <v>2.8250000000000001E-2</v>
      </c>
      <c r="M1230" s="82">
        <v>0.24274999999999999</v>
      </c>
      <c r="N1230" s="82">
        <v>0.21379000000000001</v>
      </c>
      <c r="O1230" s="82">
        <v>0.68600000000000005</v>
      </c>
      <c r="P1230" s="82">
        <v>0.79300000000000004</v>
      </c>
      <c r="Q1230" s="82">
        <v>4.29</v>
      </c>
      <c r="R1230" s="82">
        <v>5.05</v>
      </c>
      <c r="S1230" s="82">
        <v>1.4897501174151899</v>
      </c>
      <c r="T1230" s="82">
        <v>2.3588</v>
      </c>
      <c r="U1230" s="82">
        <v>0.2389</v>
      </c>
      <c r="V1230" s="82">
        <v>0.45190000000000002</v>
      </c>
      <c r="W1230" s="82">
        <v>0.12193</v>
      </c>
      <c r="X1230" s="82">
        <v>0</v>
      </c>
      <c r="Y1230" s="82">
        <v>0.25390000000000001</v>
      </c>
      <c r="Z1230" s="82">
        <v>3.0300000000000001E-2</v>
      </c>
      <c r="AC1230" s="82">
        <v>4.0805235658341377E-2</v>
      </c>
    </row>
    <row r="1231" spans="1:29">
      <c r="A1231" s="82">
        <v>1923</v>
      </c>
      <c r="B1231" s="82" t="s">
        <v>263</v>
      </c>
      <c r="C1231" s="82" t="s">
        <v>264</v>
      </c>
      <c r="D1231" s="82">
        <v>132</v>
      </c>
      <c r="E1231" s="82">
        <v>39880</v>
      </c>
      <c r="F1231" s="83">
        <v>3753.525677031093</v>
      </c>
      <c r="G1231" s="82">
        <v>15.591012867843206</v>
      </c>
      <c r="H1231" s="82">
        <v>19.489999999999998</v>
      </c>
      <c r="I1231" s="82">
        <v>1.8896100000000002</v>
      </c>
      <c r="J1231" s="82">
        <v>0.17</v>
      </c>
      <c r="K1231" s="82">
        <v>0.22716262162535547</v>
      </c>
      <c r="L1231" s="82">
        <v>7.6179999999999998E-2</v>
      </c>
      <c r="M1231" s="82">
        <v>0.32858999999999999</v>
      </c>
      <c r="N1231" s="82">
        <v>0.30867</v>
      </c>
      <c r="O1231" s="82">
        <v>0.71799999999999997</v>
      </c>
      <c r="P1231" s="82">
        <v>0.83</v>
      </c>
      <c r="Q1231" s="82">
        <v>4.3899999999999997</v>
      </c>
      <c r="R1231" s="82">
        <v>5.42</v>
      </c>
      <c r="S1231" s="82">
        <v>1.7634385843206672</v>
      </c>
      <c r="T1231" s="82">
        <v>2.1682000000000001</v>
      </c>
      <c r="U1231" s="82">
        <v>0.26219999999999999</v>
      </c>
      <c r="V1231" s="82">
        <v>0.38290000000000002</v>
      </c>
      <c r="W1231" s="82">
        <v>0.16444</v>
      </c>
      <c r="X1231" s="82">
        <v>0</v>
      </c>
      <c r="Y1231" s="82">
        <v>0.29820000000000002</v>
      </c>
      <c r="Z1231" s="82">
        <v>2.9700000000000001E-2</v>
      </c>
      <c r="AC1231" s="82">
        <v>4.7286933741254804E-2</v>
      </c>
    </row>
    <row r="1232" spans="1:29">
      <c r="A1232" s="82">
        <v>1924</v>
      </c>
      <c r="B1232" s="82" t="s">
        <v>263</v>
      </c>
      <c r="C1232" s="82" t="s">
        <v>264</v>
      </c>
      <c r="D1232" s="82">
        <v>132</v>
      </c>
      <c r="E1232" s="82">
        <v>40310</v>
      </c>
      <c r="F1232" s="83">
        <v>4179.4635078144374</v>
      </c>
      <c r="G1232" s="82">
        <v>17.289992516085789</v>
      </c>
      <c r="H1232" s="82">
        <v>19.899999999999999</v>
      </c>
      <c r="I1232" s="82">
        <v>2.1728800000000001</v>
      </c>
      <c r="J1232" s="82">
        <v>0.30484879999999998</v>
      </c>
      <c r="K1232" s="82">
        <v>0.25904509483593169</v>
      </c>
      <c r="L1232" s="82">
        <v>0.11573</v>
      </c>
      <c r="M1232" s="82">
        <v>0.40162999999999999</v>
      </c>
      <c r="N1232" s="82">
        <v>0.42369000000000001</v>
      </c>
      <c r="O1232" s="82">
        <v>0.74</v>
      </c>
      <c r="P1232" s="82">
        <v>0.85499999999999998</v>
      </c>
      <c r="Q1232" s="82">
        <v>5.21</v>
      </c>
      <c r="R1232" s="82">
        <v>5.58</v>
      </c>
      <c r="S1232" s="82">
        <v>2.1479400132025352</v>
      </c>
      <c r="T1232" s="82">
        <v>1.9240999999999999</v>
      </c>
      <c r="U1232" s="82">
        <v>0.30570000000000003</v>
      </c>
      <c r="V1232" s="82">
        <v>0.42509999999999998</v>
      </c>
      <c r="W1232" s="82">
        <v>0.19095999999999999</v>
      </c>
      <c r="X1232" s="82">
        <v>0</v>
      </c>
      <c r="Y1232" s="82">
        <v>0.31709999999999999</v>
      </c>
      <c r="Z1232" s="82">
        <v>3.1E-2</v>
      </c>
      <c r="AC1232" s="82">
        <v>5.2000895983373659E-2</v>
      </c>
    </row>
    <row r="1233" spans="1:29">
      <c r="A1233" s="82">
        <v>1925</v>
      </c>
      <c r="B1233" s="82" t="s">
        <v>263</v>
      </c>
      <c r="C1233" s="82" t="s">
        <v>264</v>
      </c>
      <c r="D1233" s="82">
        <v>132</v>
      </c>
      <c r="E1233" s="82">
        <v>40610</v>
      </c>
      <c r="F1233" s="83">
        <v>4166.3782073380935</v>
      </c>
      <c r="G1233" s="82">
        <v>17.395639598925552</v>
      </c>
      <c r="H1233" s="82">
        <v>20.62</v>
      </c>
      <c r="I1233" s="82">
        <v>2.4794499999999999</v>
      </c>
      <c r="J1233" s="82">
        <v>0.29895290000000002</v>
      </c>
      <c r="K1233" s="82">
        <v>0.27498633144121981</v>
      </c>
      <c r="L1233" s="82">
        <v>0.12279</v>
      </c>
      <c r="M1233" s="82">
        <v>0.44095000000000001</v>
      </c>
      <c r="N1233" s="82">
        <v>0.45755000000000001</v>
      </c>
      <c r="O1233" s="82">
        <v>0.91</v>
      </c>
      <c r="P1233" s="82">
        <v>1.0469999999999999</v>
      </c>
      <c r="Q1233" s="82">
        <v>5.69</v>
      </c>
      <c r="R1233" s="82">
        <v>6.37</v>
      </c>
      <c r="S1233" s="82">
        <v>2.1385769867031375</v>
      </c>
      <c r="T1233" s="82">
        <v>1.9719</v>
      </c>
      <c r="U1233" s="82">
        <v>0.33450000000000002</v>
      </c>
      <c r="V1233" s="82">
        <v>0.36270000000000002</v>
      </c>
      <c r="W1233" s="82">
        <v>0.20977000000000001</v>
      </c>
      <c r="X1233" s="82">
        <v>0</v>
      </c>
      <c r="Y1233" s="82">
        <v>0.40050000000000002</v>
      </c>
      <c r="Z1233" s="82">
        <v>3.1800000000000002E-2</v>
      </c>
      <c r="AC1233" s="82">
        <v>5.8629905386353313E-2</v>
      </c>
    </row>
    <row r="1234" spans="1:29">
      <c r="A1234" s="82">
        <v>1926</v>
      </c>
      <c r="B1234" s="82" t="s">
        <v>263</v>
      </c>
      <c r="C1234" s="82" t="s">
        <v>264</v>
      </c>
      <c r="D1234" s="82">
        <v>132</v>
      </c>
      <c r="E1234" s="82">
        <v>40870</v>
      </c>
      <c r="F1234" s="83">
        <v>4249.4685099094695</v>
      </c>
      <c r="G1234" s="82">
        <v>17.978474562180864</v>
      </c>
      <c r="H1234" s="82">
        <v>19.73</v>
      </c>
      <c r="I1234" s="82">
        <v>3.23766</v>
      </c>
      <c r="J1234" s="82">
        <v>8.4364599999999998E-2</v>
      </c>
      <c r="K1234" s="82">
        <v>0.35867782361898232</v>
      </c>
      <c r="L1234" s="82">
        <v>0.10852000000000001</v>
      </c>
      <c r="M1234" s="82">
        <v>0.59597999999999995</v>
      </c>
      <c r="N1234" s="82">
        <v>0.59677999999999998</v>
      </c>
      <c r="O1234" s="82">
        <v>1.0900000000000001</v>
      </c>
      <c r="P1234" s="82">
        <v>1.244</v>
      </c>
      <c r="Q1234" s="82">
        <v>5.66</v>
      </c>
      <c r="R1234" s="82">
        <v>6.15</v>
      </c>
      <c r="S1234" s="82">
        <v>2.3618491570733955</v>
      </c>
      <c r="T1234" s="82">
        <v>1.4466000000000001</v>
      </c>
      <c r="U1234" s="82">
        <v>0.41899999999999998</v>
      </c>
      <c r="V1234" s="82">
        <v>0.41980000000000001</v>
      </c>
      <c r="W1234" s="82">
        <v>0.30837999999999999</v>
      </c>
      <c r="X1234" s="82">
        <v>0</v>
      </c>
      <c r="Y1234" s="82">
        <v>0.46279999999999999</v>
      </c>
      <c r="Z1234" s="82">
        <v>3.15E-2</v>
      </c>
      <c r="AC1234" s="82">
        <v>6.5111603469266754E-2</v>
      </c>
    </row>
    <row r="1235" spans="1:29">
      <c r="A1235" s="82">
        <v>1927</v>
      </c>
      <c r="B1235" s="82" t="s">
        <v>263</v>
      </c>
      <c r="C1235" s="82" t="s">
        <v>264</v>
      </c>
      <c r="D1235" s="82">
        <v>132</v>
      </c>
      <c r="E1235" s="82">
        <v>40940</v>
      </c>
      <c r="F1235" s="83">
        <v>4153.9705178309732</v>
      </c>
      <c r="G1235" s="82">
        <v>17.596785149538828</v>
      </c>
      <c r="H1235" s="82">
        <v>21.12</v>
      </c>
      <c r="I1235" s="82">
        <v>3.0450599999999999</v>
      </c>
      <c r="J1235" s="82">
        <v>0.13868810000000001</v>
      </c>
      <c r="K1235" s="82">
        <v>0.37461906022427044</v>
      </c>
      <c r="L1235" s="82">
        <v>0.11172</v>
      </c>
      <c r="M1235" s="82">
        <v>0.53049999999999997</v>
      </c>
      <c r="N1235" s="82">
        <v>0.54925000000000002</v>
      </c>
      <c r="O1235" s="82">
        <v>1.2210000000000001</v>
      </c>
      <c r="P1235" s="82">
        <v>1.427</v>
      </c>
      <c r="Q1235" s="82">
        <v>2.91</v>
      </c>
      <c r="R1235" s="82">
        <v>4.5999999999999996</v>
      </c>
      <c r="S1235" s="82">
        <v>2.8235183867744769</v>
      </c>
      <c r="T1235" s="82">
        <v>1.575</v>
      </c>
      <c r="U1235" s="82">
        <v>0.45750000000000002</v>
      </c>
      <c r="V1235" s="82">
        <v>0.4587</v>
      </c>
      <c r="W1235" s="82">
        <v>0.25484000000000001</v>
      </c>
      <c r="X1235" s="82">
        <v>0</v>
      </c>
      <c r="Y1235" s="82">
        <v>0.44950000000000001</v>
      </c>
      <c r="Z1235" s="82">
        <v>3.2500000000000001E-2</v>
      </c>
      <c r="AC1235" s="82">
        <v>6.8499763830789664E-2</v>
      </c>
    </row>
    <row r="1236" spans="1:29">
      <c r="A1236" s="82">
        <v>1928</v>
      </c>
      <c r="B1236" s="82" t="s">
        <v>263</v>
      </c>
      <c r="C1236" s="82" t="s">
        <v>264</v>
      </c>
      <c r="D1236" s="82">
        <v>132</v>
      </c>
      <c r="E1236" s="82">
        <v>41050</v>
      </c>
      <c r="F1236" s="83">
        <v>4431.4653105968337</v>
      </c>
      <c r="G1236" s="82">
        <v>18.622911618888377</v>
      </c>
      <c r="H1236" s="82">
        <v>20.9</v>
      </c>
      <c r="I1236" s="82">
        <v>3.3036900000000005</v>
      </c>
      <c r="J1236" s="82">
        <v>0.24971760000000001</v>
      </c>
      <c r="K1236" s="82">
        <v>0.37461906022427044</v>
      </c>
      <c r="L1236" s="82">
        <v>0.1116</v>
      </c>
      <c r="M1236" s="82">
        <v>0.53435999999999995</v>
      </c>
      <c r="N1236" s="82">
        <v>0.51375000000000004</v>
      </c>
      <c r="O1236" s="82">
        <v>1.4570000000000001</v>
      </c>
      <c r="P1236" s="82">
        <v>1.7170000000000001</v>
      </c>
      <c r="Q1236" s="82">
        <v>3.02</v>
      </c>
      <c r="R1236" s="82">
        <v>4.3499999999999996</v>
      </c>
      <c r="S1236" s="82">
        <v>3.4138006178409146</v>
      </c>
      <c r="T1236" s="82">
        <v>1.4229000000000001</v>
      </c>
      <c r="U1236" s="82">
        <v>0.48180000000000001</v>
      </c>
      <c r="V1236" s="82">
        <v>0.4425</v>
      </c>
      <c r="W1236" s="82">
        <v>0.25503999999999999</v>
      </c>
      <c r="X1236" s="82">
        <v>0</v>
      </c>
      <c r="Y1236" s="82">
        <v>0.82489999999999997</v>
      </c>
      <c r="Z1236" s="82">
        <v>3.3700000000000001E-2</v>
      </c>
      <c r="AC1236" s="82">
        <v>6.9530943071253168E-2</v>
      </c>
    </row>
    <row r="1237" spans="1:29">
      <c r="A1237" s="82">
        <v>1929</v>
      </c>
      <c r="B1237" s="82" t="s">
        <v>263</v>
      </c>
      <c r="C1237" s="82" t="s">
        <v>264</v>
      </c>
      <c r="D1237" s="82">
        <v>132</v>
      </c>
      <c r="E1237" s="82">
        <v>41230</v>
      </c>
      <c r="F1237" s="83">
        <v>4709.9979626485565</v>
      </c>
      <c r="G1237" s="82">
        <v>20.191075618926863</v>
      </c>
      <c r="H1237" s="82">
        <v>21.76</v>
      </c>
      <c r="I1237" s="82">
        <v>3.4642599999999999</v>
      </c>
      <c r="J1237" s="82">
        <v>0.29126350000000001</v>
      </c>
      <c r="K1237" s="82">
        <v>0.39853091513220262</v>
      </c>
      <c r="L1237" s="82">
        <v>0.13997000000000001</v>
      </c>
      <c r="M1237" s="82">
        <v>0.58221000000000001</v>
      </c>
      <c r="N1237" s="82">
        <v>0.50139</v>
      </c>
      <c r="O1237" s="82">
        <v>1.498</v>
      </c>
      <c r="P1237" s="82">
        <v>1.8080000000000001</v>
      </c>
      <c r="Q1237" s="82">
        <v>3.47</v>
      </c>
      <c r="R1237" s="82">
        <v>4.08</v>
      </c>
      <c r="S1237" s="82">
        <v>4.9354467595947131</v>
      </c>
      <c r="T1237" s="82">
        <v>1.3861000000000001</v>
      </c>
      <c r="U1237" s="82">
        <v>0.64270000000000005</v>
      </c>
      <c r="V1237" s="82">
        <v>0.47470000000000001</v>
      </c>
      <c r="W1237" s="82">
        <v>0.25536000000000003</v>
      </c>
      <c r="X1237" s="82">
        <v>0</v>
      </c>
      <c r="Y1237" s="82">
        <v>0.95720000000000005</v>
      </c>
      <c r="Z1237" s="82">
        <v>3.6400000000000002E-2</v>
      </c>
      <c r="AC1237" s="82">
        <v>7.2919103432776092E-2</v>
      </c>
    </row>
    <row r="1238" spans="1:29">
      <c r="A1238" s="82">
        <v>1930</v>
      </c>
      <c r="B1238" s="82" t="s">
        <v>263</v>
      </c>
      <c r="C1238" s="82" t="s">
        <v>264</v>
      </c>
      <c r="D1238" s="82">
        <v>132</v>
      </c>
      <c r="E1238" s="82">
        <v>41610</v>
      </c>
      <c r="F1238" s="83">
        <v>4531.5583994232147</v>
      </c>
      <c r="G1238" s="82">
        <v>19.479759188932704</v>
      </c>
      <c r="H1238" s="82">
        <v>21.07</v>
      </c>
      <c r="I1238" s="82">
        <v>3.3408300000000004</v>
      </c>
      <c r="J1238" s="82">
        <v>0.28907490000000002</v>
      </c>
      <c r="K1238" s="82">
        <v>0.40251622428352463</v>
      </c>
      <c r="L1238" s="82">
        <v>0.17321999999999999</v>
      </c>
      <c r="M1238" s="82">
        <v>0.52511000000000008</v>
      </c>
      <c r="N1238" s="82">
        <v>0.42835000000000001</v>
      </c>
      <c r="O1238" s="82">
        <v>1.65</v>
      </c>
      <c r="P1238" s="82">
        <v>2.0299999999999998</v>
      </c>
      <c r="Q1238" s="82">
        <v>2.35</v>
      </c>
      <c r="R1238" s="82">
        <v>3.44</v>
      </c>
      <c r="S1238" s="82">
        <v>4.8023065805812957</v>
      </c>
      <c r="T1238" s="82">
        <v>1.4383999999999999</v>
      </c>
      <c r="U1238" s="82">
        <v>0.50790000000000002</v>
      </c>
      <c r="V1238" s="82">
        <v>0.53649999999999998</v>
      </c>
      <c r="W1238" s="82">
        <v>0.25478000000000001</v>
      </c>
      <c r="X1238" s="82">
        <v>1</v>
      </c>
      <c r="Y1238" s="82">
        <v>0.90129999999999999</v>
      </c>
      <c r="Z1238" s="82">
        <v>4.24E-2</v>
      </c>
      <c r="AC1238" s="82">
        <v>8.4114763757808395E-2</v>
      </c>
    </row>
    <row r="1239" spans="1:29">
      <c r="A1239" s="82">
        <v>1931</v>
      </c>
      <c r="B1239" s="82" t="s">
        <v>263</v>
      </c>
      <c r="C1239" s="82" t="s">
        <v>264</v>
      </c>
      <c r="D1239" s="82">
        <v>132</v>
      </c>
      <c r="E1239" s="82">
        <v>41860</v>
      </c>
      <c r="F1239" s="83">
        <v>4235.2604634495938</v>
      </c>
      <c r="G1239" s="82">
        <v>18.605354514823741</v>
      </c>
      <c r="H1239" s="82">
        <v>21.09</v>
      </c>
      <c r="I1239" s="82">
        <v>2.9878500000000003</v>
      </c>
      <c r="J1239" s="82">
        <v>0.31911270000000003</v>
      </c>
      <c r="K1239" s="82">
        <v>0.38657498767823656</v>
      </c>
      <c r="L1239" s="82">
        <v>1.8489999999999999E-2</v>
      </c>
      <c r="M1239" s="82">
        <v>0.42206000000000005</v>
      </c>
      <c r="N1239" s="82">
        <v>0.30436000000000002</v>
      </c>
      <c r="O1239" s="82">
        <v>1.81</v>
      </c>
      <c r="P1239" s="82">
        <v>2.34</v>
      </c>
      <c r="Q1239" s="82">
        <v>1.56</v>
      </c>
      <c r="R1239" s="82">
        <v>3.48</v>
      </c>
      <c r="S1239" s="82">
        <v>3.3879751271667504</v>
      </c>
      <c r="T1239" s="82">
        <v>1.6102000000000001</v>
      </c>
      <c r="U1239" s="82">
        <v>0.47939999999999999</v>
      </c>
      <c r="V1239" s="82">
        <v>0.54</v>
      </c>
      <c r="W1239" s="82">
        <v>0.25509999999999999</v>
      </c>
      <c r="X1239" s="82">
        <v>0</v>
      </c>
      <c r="Y1239" s="82">
        <v>0.73560000000000003</v>
      </c>
      <c r="Z1239" s="82">
        <v>6.1899999999999997E-2</v>
      </c>
      <c r="AC1239" s="82">
        <v>8.9270659960125898E-2</v>
      </c>
    </row>
    <row r="1240" spans="1:29">
      <c r="A1240" s="82">
        <v>1932</v>
      </c>
      <c r="B1240" s="82" t="s">
        <v>263</v>
      </c>
      <c r="C1240" s="82" t="s">
        <v>264</v>
      </c>
      <c r="D1240" s="82">
        <v>132</v>
      </c>
      <c r="E1240" s="82">
        <v>41860</v>
      </c>
      <c r="F1240" s="83">
        <v>3959.1228619206881</v>
      </c>
      <c r="G1240" s="82">
        <v>16.962699680198906</v>
      </c>
      <c r="H1240" s="82">
        <v>20.97</v>
      </c>
      <c r="I1240" s="82">
        <v>2.6622399999999997</v>
      </c>
      <c r="J1240" s="82">
        <v>0.23608789999999999</v>
      </c>
      <c r="K1240" s="82">
        <v>0.35070720531633831</v>
      </c>
      <c r="L1240" s="82">
        <v>-5.2830009999999997E-2</v>
      </c>
      <c r="M1240" s="82">
        <v>0.29808000000000001</v>
      </c>
      <c r="N1240" s="82">
        <v>0.19704999999999998</v>
      </c>
      <c r="O1240" s="82">
        <v>1.8</v>
      </c>
      <c r="P1240" s="82">
        <v>2.36</v>
      </c>
      <c r="Q1240" s="82">
        <v>1.3</v>
      </c>
      <c r="R1240" s="82">
        <v>3.84</v>
      </c>
      <c r="S1240" s="82">
        <v>2.1800418183433283</v>
      </c>
      <c r="T1240" s="82">
        <v>1.0370999999999999</v>
      </c>
      <c r="U1240" s="82">
        <v>0.3604</v>
      </c>
      <c r="V1240" s="82">
        <v>0.54020000000000001</v>
      </c>
      <c r="W1240" s="82">
        <v>0.25461</v>
      </c>
      <c r="X1240" s="82">
        <v>0</v>
      </c>
      <c r="Y1240" s="82">
        <v>0.64400000000000002</v>
      </c>
      <c r="Z1240" s="82">
        <v>6.5500000000000003E-2</v>
      </c>
      <c r="AC1240" s="82">
        <v>9.3248065601913677E-2</v>
      </c>
    </row>
    <row r="1241" spans="1:29">
      <c r="A1241" s="82">
        <v>1933</v>
      </c>
      <c r="B1241" s="82" t="s">
        <v>263</v>
      </c>
      <c r="C1241" s="82" t="s">
        <v>264</v>
      </c>
      <c r="D1241" s="82">
        <v>132</v>
      </c>
      <c r="E1241" s="82">
        <v>41890</v>
      </c>
      <c r="F1241" s="83">
        <v>4239.1258295535936</v>
      </c>
      <c r="G1241" s="82">
        <v>17.453994135556549</v>
      </c>
      <c r="H1241" s="82">
        <v>21.75</v>
      </c>
      <c r="I1241" s="82">
        <v>2.4874000000000001</v>
      </c>
      <c r="J1241" s="82">
        <v>0.27622930000000001</v>
      </c>
      <c r="K1241" s="82">
        <v>0.33875127786237225</v>
      </c>
      <c r="L1241" s="82">
        <v>-8.8879990000000006E-2</v>
      </c>
      <c r="M1241" s="82">
        <v>0.28431000000000001</v>
      </c>
      <c r="N1241" s="82">
        <v>0.18474000000000002</v>
      </c>
      <c r="O1241" s="82">
        <v>1.66</v>
      </c>
      <c r="P1241" s="82">
        <v>2.2400000000000002</v>
      </c>
      <c r="Q1241" s="82">
        <v>1.63</v>
      </c>
      <c r="R1241" s="82">
        <v>4.38</v>
      </c>
      <c r="S1241" s="82">
        <v>2.5821375058119775</v>
      </c>
      <c r="T1241" s="82">
        <v>1.2201</v>
      </c>
      <c r="U1241" s="82">
        <v>0.43540000000000001</v>
      </c>
      <c r="V1241" s="82">
        <v>0.5494</v>
      </c>
      <c r="W1241" s="82">
        <v>0.19876000000000002</v>
      </c>
      <c r="X1241" s="82">
        <v>0</v>
      </c>
      <c r="Y1241" s="82">
        <v>0.56699999999999995</v>
      </c>
      <c r="Z1241" s="82">
        <v>6.9599999999999995E-2</v>
      </c>
      <c r="AC1241" s="82">
        <v>9.2658820321648835E-2</v>
      </c>
    </row>
    <row r="1242" spans="1:29">
      <c r="A1242" s="82">
        <v>1934</v>
      </c>
      <c r="B1242" s="82" t="s">
        <v>263</v>
      </c>
      <c r="C1242" s="82" t="s">
        <v>264</v>
      </c>
      <c r="D1242" s="82">
        <v>132</v>
      </c>
      <c r="E1242" s="82">
        <v>41950</v>
      </c>
      <c r="F1242" s="83">
        <v>4191.7309415971395</v>
      </c>
      <c r="G1242" s="82">
        <v>16.837059825678605</v>
      </c>
      <c r="H1242" s="82">
        <v>20.69</v>
      </c>
      <c r="I1242" s="82">
        <v>2.2999000000000001</v>
      </c>
      <c r="J1242" s="82">
        <v>0.31280809999999998</v>
      </c>
      <c r="K1242" s="82">
        <v>0.32679535040840624</v>
      </c>
      <c r="L1242" s="82">
        <v>-2.881001E-2</v>
      </c>
      <c r="M1242" s="82">
        <v>0.23097000000000001</v>
      </c>
      <c r="N1242" s="82">
        <v>0.17850000000000002</v>
      </c>
      <c r="O1242" s="82">
        <v>1.63</v>
      </c>
      <c r="P1242" s="82">
        <v>2.2200000000000002</v>
      </c>
      <c r="Q1242" s="82">
        <v>2.02</v>
      </c>
      <c r="R1242" s="82">
        <v>4.1399999999999997</v>
      </c>
      <c r="S1242" s="82">
        <v>2.5109373482561166</v>
      </c>
      <c r="T1242" s="82">
        <v>1.4088000000000001</v>
      </c>
      <c r="U1242" s="82">
        <v>0.41070000000000001</v>
      </c>
      <c r="V1242" s="82">
        <v>0.49880000000000002</v>
      </c>
      <c r="W1242" s="82">
        <v>0.15223</v>
      </c>
      <c r="X1242" s="82">
        <v>0</v>
      </c>
      <c r="Y1242" s="82">
        <v>0.52839999999999998</v>
      </c>
      <c r="AC1242" s="82">
        <v>9.0891084480854284E-2</v>
      </c>
    </row>
    <row r="1243" spans="1:29">
      <c r="A1243" s="82">
        <v>1935</v>
      </c>
      <c r="B1243" s="82" t="s">
        <v>263</v>
      </c>
      <c r="C1243" s="82" t="s">
        <v>264</v>
      </c>
      <c r="D1243" s="82">
        <v>132</v>
      </c>
      <c r="E1243" s="82">
        <v>41940</v>
      </c>
      <c r="F1243" s="83">
        <v>4085.9311874105861</v>
      </c>
      <c r="G1243" s="82">
        <v>16.414674466620863</v>
      </c>
      <c r="H1243" s="82">
        <v>20.85</v>
      </c>
      <c r="I1243" s="82">
        <v>2.0441199999999999</v>
      </c>
      <c r="J1243" s="82">
        <v>0.29158659999999997</v>
      </c>
      <c r="K1243" s="82">
        <v>0.29889818634915205</v>
      </c>
      <c r="L1243" s="82">
        <v>-1.7809999999999999E-2</v>
      </c>
      <c r="M1243" s="82">
        <v>0.20974000000000001</v>
      </c>
      <c r="N1243" s="82">
        <v>0.15496000000000001</v>
      </c>
      <c r="O1243" s="82">
        <v>1.5</v>
      </c>
      <c r="P1243" s="82">
        <v>2.11</v>
      </c>
      <c r="Q1243" s="82">
        <v>3.24</v>
      </c>
      <c r="R1243" s="82">
        <v>3.88</v>
      </c>
      <c r="S1243" s="82">
        <v>2.2234615676042733</v>
      </c>
      <c r="T1243" s="82">
        <v>1.6701999999999999</v>
      </c>
      <c r="U1243" s="82">
        <v>0.39479999999999998</v>
      </c>
      <c r="V1243" s="82">
        <v>0.49869999999999998</v>
      </c>
      <c r="W1243" s="82">
        <v>0.15148999999999999</v>
      </c>
      <c r="X1243" s="82">
        <v>0</v>
      </c>
      <c r="Y1243" s="82">
        <v>0.4446</v>
      </c>
      <c r="AC1243" s="82">
        <v>8.6177122238735387E-2</v>
      </c>
    </row>
    <row r="1244" spans="1:29">
      <c r="A1244" s="82">
        <v>1936</v>
      </c>
      <c r="B1244" s="82" t="s">
        <v>263</v>
      </c>
      <c r="C1244" s="82" t="s">
        <v>264</v>
      </c>
      <c r="D1244" s="82">
        <v>132</v>
      </c>
      <c r="E1244" s="82">
        <v>41910</v>
      </c>
      <c r="F1244" s="83">
        <v>4243.9980672870433</v>
      </c>
      <c r="G1244" s="82">
        <v>16.64027817954382</v>
      </c>
      <c r="H1244" s="82">
        <v>20.399999999999999</v>
      </c>
      <c r="I1244" s="82">
        <v>2.4631799999999999</v>
      </c>
      <c r="J1244" s="82">
        <v>0.25689060000000002</v>
      </c>
      <c r="K1244" s="82">
        <v>0.31882473210576223</v>
      </c>
      <c r="L1244" s="82">
        <v>-5.851E-2</v>
      </c>
      <c r="M1244" s="82">
        <v>0.25414000000000003</v>
      </c>
      <c r="N1244" s="82">
        <v>0.15492</v>
      </c>
      <c r="O1244" s="82">
        <v>1.6</v>
      </c>
      <c r="P1244" s="82">
        <v>2.17</v>
      </c>
      <c r="Q1244" s="82">
        <v>3.68</v>
      </c>
      <c r="R1244" s="82">
        <v>4.32</v>
      </c>
      <c r="S1244" s="82">
        <v>2.1428983835490145</v>
      </c>
      <c r="T1244" s="82">
        <v>1.4116</v>
      </c>
      <c r="U1244" s="82">
        <v>0.38679999999999998</v>
      </c>
      <c r="V1244" s="82">
        <v>0.55789999999999995</v>
      </c>
      <c r="W1244" s="82">
        <v>0.16356000000000001</v>
      </c>
      <c r="X1244" s="82">
        <v>0</v>
      </c>
      <c r="Y1244" s="82">
        <v>0.57220000000000004</v>
      </c>
      <c r="AC1244" s="82">
        <v>8.2347027917013829E-2</v>
      </c>
    </row>
    <row r="1245" spans="1:29">
      <c r="A1245" s="82">
        <v>1937</v>
      </c>
      <c r="B1245" s="82" t="s">
        <v>263</v>
      </c>
      <c r="C1245" s="82" t="s">
        <v>264</v>
      </c>
      <c r="D1245" s="82">
        <v>132</v>
      </c>
      <c r="E1245" s="82">
        <v>41930</v>
      </c>
      <c r="F1245" s="83">
        <v>4486.6367278797989</v>
      </c>
      <c r="G1245" s="82">
        <v>17.019024493816644</v>
      </c>
      <c r="H1245" s="82">
        <v>20.53</v>
      </c>
      <c r="I1245" s="82">
        <v>3.4676400000000003</v>
      </c>
      <c r="J1245" s="82">
        <v>0.1983182</v>
      </c>
      <c r="K1245" s="82">
        <v>0.40251622428352485</v>
      </c>
      <c r="L1245" s="82">
        <v>-0.11441000000000001</v>
      </c>
      <c r="M1245" s="82">
        <v>0.42391000000000001</v>
      </c>
      <c r="N1245" s="82">
        <v>0.23938999999999999</v>
      </c>
      <c r="O1245" s="82">
        <v>1.75</v>
      </c>
      <c r="P1245" s="82">
        <v>2.36</v>
      </c>
      <c r="Q1245" s="82">
        <v>3.83</v>
      </c>
      <c r="R1245" s="82">
        <v>4.2699999999999996</v>
      </c>
      <c r="S1245" s="82">
        <v>2.4389140674915177</v>
      </c>
      <c r="T1245" s="82">
        <v>1.0676000000000001</v>
      </c>
      <c r="U1245" s="82">
        <v>0.44219999999999998</v>
      </c>
      <c r="V1245" s="82">
        <v>0.72760000000000002</v>
      </c>
      <c r="W1245" s="82">
        <v>0.24716000000000002</v>
      </c>
      <c r="X1245" s="82">
        <v>0</v>
      </c>
      <c r="Y1245" s="82">
        <v>0.59630000000000005</v>
      </c>
      <c r="AC1245" s="82">
        <v>9.8659812334966471E-2</v>
      </c>
    </row>
    <row r="1246" spans="1:29">
      <c r="A1246" s="82">
        <v>1938</v>
      </c>
      <c r="B1246" s="82" t="s">
        <v>263</v>
      </c>
      <c r="C1246" s="82" t="s">
        <v>264</v>
      </c>
      <c r="D1246" s="82">
        <v>132</v>
      </c>
      <c r="E1246" s="82">
        <v>41960</v>
      </c>
      <c r="F1246" s="83">
        <v>4466.2114632983785</v>
      </c>
      <c r="G1246" s="82">
        <v>16.587505381199271</v>
      </c>
      <c r="H1246" s="82">
        <v>21.33</v>
      </c>
      <c r="I1246" s="82">
        <v>4.1395200000000001</v>
      </c>
      <c r="J1246" s="82">
        <v>0.18769449999999999</v>
      </c>
      <c r="K1246" s="82">
        <v>0.45831055240203328</v>
      </c>
      <c r="L1246" s="82">
        <v>-4.7649980000000002E-2</v>
      </c>
      <c r="M1246" s="82">
        <v>0.46065</v>
      </c>
      <c r="N1246" s="82">
        <v>0.30590000000000001</v>
      </c>
      <c r="O1246" s="82">
        <v>2.04</v>
      </c>
      <c r="P1246" s="82">
        <v>2.67</v>
      </c>
      <c r="Q1246" s="82">
        <v>2.76</v>
      </c>
      <c r="R1246" s="82">
        <v>4.04</v>
      </c>
      <c r="S1246" s="82">
        <v>2.230252334076364</v>
      </c>
      <c r="T1246" s="82">
        <v>1.0159</v>
      </c>
      <c r="U1246" s="82">
        <v>0.54610000000000003</v>
      </c>
      <c r="V1246" s="82">
        <v>0.72350000000000003</v>
      </c>
      <c r="W1246" s="82">
        <v>0.34744999999999998</v>
      </c>
      <c r="X1246" s="82">
        <v>0</v>
      </c>
      <c r="Y1246" s="82">
        <v>0.64759999999999995</v>
      </c>
      <c r="AC1246" s="82">
        <v>9.5782640675667607E-2</v>
      </c>
    </row>
    <row r="1247" spans="1:29">
      <c r="A1247" s="82">
        <v>1939</v>
      </c>
      <c r="B1247" s="82" t="s">
        <v>263</v>
      </c>
      <c r="C1247" s="82" t="s">
        <v>264</v>
      </c>
      <c r="D1247" s="82">
        <v>132</v>
      </c>
      <c r="E1247" s="82">
        <v>41900</v>
      </c>
      <c r="F1247" s="83">
        <v>4793.3105011933167</v>
      </c>
      <c r="G1247" s="82">
        <v>17.268172993693327</v>
      </c>
      <c r="H1247" s="82">
        <v>19.79</v>
      </c>
      <c r="I1247" s="82">
        <v>4.7063870230794329</v>
      </c>
      <c r="J1247" s="82">
        <v>0.20842459999999999</v>
      </c>
      <c r="K1247" s="82">
        <v>0.48620771646128746</v>
      </c>
      <c r="L1247" s="82">
        <v>-8.5883009999999996E-2</v>
      </c>
      <c r="M1247" s="82">
        <v>0.43784999999999996</v>
      </c>
      <c r="N1247" s="82">
        <v>0.31590000000000001</v>
      </c>
      <c r="O1247" s="82">
        <v>2.4300000000000002</v>
      </c>
      <c r="P1247" s="82">
        <v>3.09</v>
      </c>
      <c r="Q1247" s="82">
        <v>2.0499999999999998</v>
      </c>
      <c r="R1247" s="82">
        <v>3.97</v>
      </c>
      <c r="S1247" s="82">
        <v>2.2584443039756499</v>
      </c>
      <c r="U1247" s="82">
        <v>0.63009999999999999</v>
      </c>
      <c r="V1247" s="82">
        <v>1.5012000000000001</v>
      </c>
      <c r="W1247" s="82">
        <v>0.39835999999999999</v>
      </c>
      <c r="X1247" s="82">
        <v>0</v>
      </c>
      <c r="AC1247" s="82">
        <v>9.2117416646105094E-2</v>
      </c>
    </row>
    <row r="1248" spans="1:29">
      <c r="A1248" s="82">
        <v>1940</v>
      </c>
      <c r="B1248" s="82" t="s">
        <v>263</v>
      </c>
      <c r="C1248" s="82" t="s">
        <v>264</v>
      </c>
      <c r="D1248" s="82">
        <v>132</v>
      </c>
      <c r="E1248" s="82">
        <v>41000</v>
      </c>
      <c r="F1248" s="83">
        <v>4042.1678780487805</v>
      </c>
      <c r="G1248" s="82">
        <v>13.623906809550034</v>
      </c>
      <c r="H1248" s="82">
        <v>18.96</v>
      </c>
      <c r="I1248" s="82">
        <v>4.615756493146014</v>
      </c>
      <c r="J1248" s="82">
        <v>0.20457629999999999</v>
      </c>
      <c r="K1248" s="82">
        <v>0.57786982694169409</v>
      </c>
      <c r="M1248" s="82">
        <v>0.45770000000000005</v>
      </c>
      <c r="N1248" s="82">
        <v>0.17510999999999999</v>
      </c>
      <c r="O1248" s="82">
        <v>3.47</v>
      </c>
      <c r="P1248" s="82">
        <v>4.1399999999999997</v>
      </c>
      <c r="Q1248" s="82">
        <v>1.72</v>
      </c>
      <c r="R1248" s="82">
        <v>4.0599999999999996</v>
      </c>
      <c r="S1248" s="82">
        <v>2.517316553123838</v>
      </c>
      <c r="U1248" s="82">
        <v>0.71950000000000003</v>
      </c>
      <c r="V1248" s="82">
        <v>2.0356000000000001</v>
      </c>
      <c r="W1248" s="82">
        <v>0.48015000000000002</v>
      </c>
      <c r="X1248" s="82">
        <v>0</v>
      </c>
      <c r="AC1248" s="82">
        <v>9.657423479155551E-2</v>
      </c>
    </row>
    <row r="1249" spans="1:29">
      <c r="A1249" s="82">
        <v>1941</v>
      </c>
      <c r="B1249" s="82" t="s">
        <v>263</v>
      </c>
      <c r="C1249" s="82" t="s">
        <v>264</v>
      </c>
      <c r="D1249" s="82">
        <v>132</v>
      </c>
      <c r="E1249" s="82">
        <v>39600</v>
      </c>
      <c r="F1249" s="83">
        <v>3309.3818939393936</v>
      </c>
      <c r="G1249" s="82">
        <v>13.175743968223992</v>
      </c>
      <c r="H1249" s="82">
        <v>13.08</v>
      </c>
      <c r="I1249" s="82">
        <v>4.2792475933743992</v>
      </c>
      <c r="J1249" s="82">
        <v>0.20206489999999999</v>
      </c>
      <c r="K1249" s="82">
        <v>0.67750255572474471</v>
      </c>
      <c r="M1249" s="82">
        <v>0.24936</v>
      </c>
      <c r="N1249" s="82">
        <v>0.15776999999999999</v>
      </c>
      <c r="O1249" s="82">
        <v>5.03</v>
      </c>
      <c r="P1249" s="82">
        <v>5.78</v>
      </c>
      <c r="Q1249" s="82">
        <v>1.67</v>
      </c>
      <c r="R1249" s="82">
        <v>3.19</v>
      </c>
      <c r="S1249" s="82">
        <v>3.6172149408003618</v>
      </c>
      <c r="U1249" s="82">
        <v>0.80200000000000005</v>
      </c>
      <c r="V1249" s="82">
        <v>1.2081999999999999</v>
      </c>
      <c r="W1249" s="82">
        <v>0.46666666666666667</v>
      </c>
      <c r="X1249" s="82">
        <v>0</v>
      </c>
      <c r="AC1249" s="82">
        <v>0.10354804393586264</v>
      </c>
    </row>
    <row r="1250" spans="1:29">
      <c r="A1250" s="82">
        <v>1942</v>
      </c>
      <c r="B1250" s="82" t="s">
        <v>263</v>
      </c>
      <c r="C1250" s="82" t="s">
        <v>264</v>
      </c>
      <c r="D1250" s="82">
        <v>132</v>
      </c>
      <c r="E1250" s="82">
        <v>39400</v>
      </c>
      <c r="F1250" s="83">
        <v>2981.4608375634512</v>
      </c>
      <c r="G1250" s="82">
        <v>13.261296793232566</v>
      </c>
      <c r="H1250" s="82">
        <v>10.36</v>
      </c>
      <c r="I1250" s="82">
        <v>4.6254955501305881</v>
      </c>
      <c r="J1250" s="82">
        <v>0.2008286</v>
      </c>
      <c r="K1250" s="82">
        <v>0.81698837602101559</v>
      </c>
      <c r="M1250" s="82">
        <v>0.25952000000000003</v>
      </c>
      <c r="N1250" s="82">
        <v>0.29664000000000001</v>
      </c>
      <c r="O1250" s="82">
        <v>5.7</v>
      </c>
      <c r="P1250" s="82">
        <v>6.62</v>
      </c>
      <c r="Q1250" s="82">
        <v>1.62</v>
      </c>
      <c r="R1250" s="82">
        <v>3.14</v>
      </c>
      <c r="S1250" s="82">
        <v>5.4508247786659672</v>
      </c>
      <c r="U1250" s="82">
        <v>0.97299999999999998</v>
      </c>
      <c r="V1250" s="82">
        <v>1.3325</v>
      </c>
      <c r="W1250" s="82">
        <v>0.46666666666666667</v>
      </c>
      <c r="X1250" s="82">
        <v>0</v>
      </c>
      <c r="AC1250" s="82">
        <v>0.13876422755631138</v>
      </c>
    </row>
    <row r="1251" spans="1:29">
      <c r="A1251" s="82">
        <v>1943</v>
      </c>
      <c r="B1251" s="82" t="s">
        <v>263</v>
      </c>
      <c r="C1251" s="82" t="s">
        <v>264</v>
      </c>
      <c r="D1251" s="82">
        <v>132</v>
      </c>
      <c r="E1251" s="82">
        <v>39000</v>
      </c>
      <c r="F1251" s="83">
        <v>2860.1412307692308</v>
      </c>
      <c r="G1251" s="82">
        <v>13.224051375939393</v>
      </c>
      <c r="H1251" s="82">
        <v>8.9499999999999993</v>
      </c>
      <c r="I1251" s="82">
        <v>5.4420372846638267</v>
      </c>
      <c r="J1251" s="82">
        <v>0.15235019999999999</v>
      </c>
      <c r="K1251" s="82">
        <v>1.012268524435795</v>
      </c>
      <c r="M1251" s="82">
        <v>0.1396</v>
      </c>
      <c r="N1251" s="82">
        <v>0.35406999999999994</v>
      </c>
      <c r="O1251" s="82">
        <v>7.44</v>
      </c>
      <c r="P1251" s="82">
        <v>8.65</v>
      </c>
      <c r="Q1251" s="82">
        <v>1.65</v>
      </c>
      <c r="R1251" s="82">
        <v>3.11</v>
      </c>
      <c r="S1251" s="82">
        <v>8.2884391503900865</v>
      </c>
      <c r="U1251" s="82">
        <v>1.2430000000000001</v>
      </c>
      <c r="V1251" s="82">
        <v>1.6045</v>
      </c>
      <c r="W1251" s="82">
        <v>0.46666666666666667</v>
      </c>
      <c r="X1251" s="82">
        <v>0</v>
      </c>
      <c r="AC1251" s="82">
        <v>0.20710664247140775</v>
      </c>
    </row>
    <row r="1252" spans="1:29">
      <c r="A1252" s="82">
        <v>1944</v>
      </c>
      <c r="B1252" s="82" t="s">
        <v>263</v>
      </c>
      <c r="C1252" s="82" t="s">
        <v>264</v>
      </c>
      <c r="D1252" s="82">
        <v>132</v>
      </c>
      <c r="E1252" s="82">
        <v>38900</v>
      </c>
      <c r="F1252" s="83">
        <v>2421.7693573264783</v>
      </c>
      <c r="G1252" s="82">
        <v>10.123345014744984</v>
      </c>
      <c r="H1252" s="82">
        <v>10.29</v>
      </c>
      <c r="I1252" s="82">
        <v>5.627533889014769</v>
      </c>
      <c r="J1252" s="82">
        <v>0.18944430000000001</v>
      </c>
      <c r="K1252" s="82">
        <v>1.2394311460611507</v>
      </c>
      <c r="M1252" s="82">
        <v>9.7689999999999999E-2</v>
      </c>
      <c r="N1252" s="82">
        <v>0.25556999999999996</v>
      </c>
      <c r="O1252" s="82">
        <v>9.3800000000000008</v>
      </c>
      <c r="P1252" s="82">
        <v>11.15</v>
      </c>
      <c r="Q1252" s="82">
        <v>1.64</v>
      </c>
      <c r="R1252" s="82">
        <v>3.01</v>
      </c>
      <c r="S1252" s="82">
        <v>6.7632947349991515</v>
      </c>
      <c r="U1252" s="82">
        <v>1.2989999999999999</v>
      </c>
      <c r="V1252" s="82">
        <v>2.5855999999999999</v>
      </c>
      <c r="W1252" s="82">
        <v>0.46666666666666667</v>
      </c>
      <c r="X1252" s="82">
        <v>0</v>
      </c>
      <c r="AC1252" s="82">
        <v>0.24467021618328263</v>
      </c>
    </row>
    <row r="1253" spans="1:29">
      <c r="A1253" s="82">
        <v>1945</v>
      </c>
      <c r="B1253" s="82" t="s">
        <v>263</v>
      </c>
      <c r="C1253" s="82" t="s">
        <v>264</v>
      </c>
      <c r="D1253" s="82">
        <v>132</v>
      </c>
      <c r="E1253" s="82">
        <v>39700</v>
      </c>
      <c r="F1253" s="83">
        <v>2573.141637279597</v>
      </c>
      <c r="G1253" s="82">
        <v>12.450523935589059</v>
      </c>
      <c r="H1253" s="82">
        <v>13.58</v>
      </c>
      <c r="I1253" s="82">
        <v>9.0454711110950843</v>
      </c>
      <c r="K1253" s="82">
        <v>1.8372275187594549</v>
      </c>
      <c r="M1253" s="82">
        <v>0.57027000000000005</v>
      </c>
      <c r="N1253" s="82">
        <v>0.11398999999999999</v>
      </c>
      <c r="O1253" s="82">
        <v>9.77</v>
      </c>
      <c r="P1253" s="82">
        <v>12.45</v>
      </c>
      <c r="Q1253" s="82">
        <v>1.37</v>
      </c>
      <c r="R1253" s="82">
        <v>2.99</v>
      </c>
      <c r="S1253" s="82">
        <v>5.924223514091568</v>
      </c>
      <c r="U1253" s="82">
        <v>2.2229999999999999</v>
      </c>
      <c r="V1253" s="82">
        <v>4.6539000000000001</v>
      </c>
      <c r="W1253" s="82">
        <v>0.50179211469534057</v>
      </c>
      <c r="X1253" s="82">
        <v>0</v>
      </c>
      <c r="AC1253" s="82">
        <v>0.26545357608829268</v>
      </c>
    </row>
    <row r="1254" spans="1:29">
      <c r="A1254" s="82">
        <v>1946</v>
      </c>
      <c r="B1254" s="82" t="s">
        <v>263</v>
      </c>
      <c r="C1254" s="82" t="s">
        <v>264</v>
      </c>
      <c r="D1254" s="82">
        <v>132</v>
      </c>
      <c r="E1254" s="82">
        <v>40290</v>
      </c>
      <c r="F1254" s="83">
        <v>3855.1917349218165</v>
      </c>
      <c r="G1254" s="82">
        <v>16.620589866315282</v>
      </c>
      <c r="H1254" s="82">
        <v>17.260000000000002</v>
      </c>
      <c r="I1254" s="82">
        <v>20.973706773886491</v>
      </c>
      <c r="J1254" s="82">
        <v>0.14399999999999999</v>
      </c>
      <c r="K1254" s="82">
        <v>2.8016723333793858</v>
      </c>
      <c r="M1254" s="82">
        <v>2.64737</v>
      </c>
      <c r="N1254" s="82">
        <v>1.0138799999999999</v>
      </c>
      <c r="O1254" s="82">
        <v>12.55</v>
      </c>
      <c r="P1254" s="82">
        <v>15.46</v>
      </c>
      <c r="Q1254" s="82">
        <v>1.31</v>
      </c>
      <c r="R1254" s="82">
        <v>3.17</v>
      </c>
      <c r="S1254" s="82">
        <v>4.7138208356419309</v>
      </c>
      <c r="U1254" s="82">
        <v>4.3410000000000002</v>
      </c>
      <c r="V1254" s="82">
        <v>5.2119999999999997</v>
      </c>
      <c r="W1254" s="82">
        <v>3.45</v>
      </c>
      <c r="X1254" s="82">
        <v>0</v>
      </c>
      <c r="Y1254" s="82">
        <v>7.86198006644518</v>
      </c>
      <c r="Z1254" s="82">
        <v>2.3852488756876604</v>
      </c>
      <c r="AC1254" s="82">
        <v>0.33115818625241206</v>
      </c>
    </row>
    <row r="1255" spans="1:29">
      <c r="A1255" s="82">
        <v>1947</v>
      </c>
      <c r="B1255" s="82" t="s">
        <v>263</v>
      </c>
      <c r="C1255" s="82" t="s">
        <v>264</v>
      </c>
      <c r="D1255" s="82">
        <v>132</v>
      </c>
      <c r="E1255" s="82">
        <v>40680</v>
      </c>
      <c r="F1255" s="83">
        <v>4137.8978613569325</v>
      </c>
      <c r="G1255" s="82">
        <v>17.505041669339839</v>
      </c>
      <c r="H1255" s="82">
        <v>19.170000000000002</v>
      </c>
      <c r="I1255" s="82">
        <v>33.916595108544008</v>
      </c>
      <c r="J1255" s="82">
        <v>0.16600000000000001</v>
      </c>
      <c r="K1255" s="82">
        <v>4.1805892997368082</v>
      </c>
      <c r="M1255" s="82">
        <v>3.9713500000000002</v>
      </c>
      <c r="N1255" s="82">
        <v>2.2332100000000001</v>
      </c>
      <c r="O1255" s="82">
        <v>15.66</v>
      </c>
      <c r="P1255" s="82">
        <v>18.739999999999998</v>
      </c>
      <c r="Q1255" s="82">
        <v>1.57</v>
      </c>
      <c r="R1255" s="82">
        <v>3.91</v>
      </c>
      <c r="S1255" s="82">
        <v>5.9601322640727759</v>
      </c>
      <c r="U1255" s="82">
        <v>6.702</v>
      </c>
      <c r="V1255" s="82">
        <v>6.8951000000000002</v>
      </c>
      <c r="W1255" s="82">
        <v>3</v>
      </c>
      <c r="X1255" s="82">
        <v>0</v>
      </c>
      <c r="Y1255" s="82">
        <v>12.450684385382058</v>
      </c>
      <c r="Z1255" s="82">
        <v>4.0395435396490047</v>
      </c>
      <c r="AC1255" s="82">
        <v>0.40685598548895335</v>
      </c>
    </row>
    <row r="1256" spans="1:29">
      <c r="A1256" s="82">
        <v>1948</v>
      </c>
      <c r="B1256" s="82" t="s">
        <v>263</v>
      </c>
      <c r="C1256" s="82" t="s">
        <v>264</v>
      </c>
      <c r="D1256" s="82">
        <v>132</v>
      </c>
      <c r="E1256" s="82">
        <v>41110</v>
      </c>
      <c r="F1256" s="83">
        <v>4393.3653612259795</v>
      </c>
      <c r="G1256" s="82">
        <v>19.627117079694802</v>
      </c>
      <c r="H1256" s="82">
        <v>20.57</v>
      </c>
      <c r="I1256" s="82">
        <v>57.726495029565356</v>
      </c>
      <c r="J1256" s="82">
        <v>0.20100000000000001</v>
      </c>
      <c r="K1256" s="82">
        <v>6.6315544277998564</v>
      </c>
      <c r="L1256" s="82">
        <v>-8.5852000000000004</v>
      </c>
      <c r="M1256" s="82">
        <v>6.7270000000000003</v>
      </c>
      <c r="N1256" s="82">
        <v>4.34</v>
      </c>
      <c r="O1256" s="82">
        <v>20.27</v>
      </c>
      <c r="P1256" s="82">
        <v>24.24</v>
      </c>
      <c r="Q1256" s="82">
        <v>2.0899999990000002</v>
      </c>
      <c r="R1256" s="82">
        <v>6.8352767797941079</v>
      </c>
      <c r="S1256" s="82">
        <v>4.7966476085212202</v>
      </c>
      <c r="U1256" s="82">
        <v>10.210000000000001</v>
      </c>
      <c r="V1256" s="82">
        <v>9.9219000000000008</v>
      </c>
      <c r="W1256" s="82">
        <v>5.2</v>
      </c>
      <c r="X1256" s="82">
        <v>0</v>
      </c>
      <c r="Y1256" s="82">
        <v>20.404438538205977</v>
      </c>
      <c r="Z1256" s="82">
        <v>6.0540767460832097</v>
      </c>
      <c r="AC1256" s="82">
        <v>0.50581467364580679</v>
      </c>
    </row>
    <row r="1257" spans="1:29">
      <c r="A1257" s="82">
        <v>1949</v>
      </c>
      <c r="B1257" s="82" t="s">
        <v>263</v>
      </c>
      <c r="C1257" s="82" t="s">
        <v>264</v>
      </c>
      <c r="D1257" s="82">
        <v>132</v>
      </c>
      <c r="E1257" s="82">
        <v>41480</v>
      </c>
      <c r="F1257" s="83">
        <v>4946.3447444551593</v>
      </c>
      <c r="G1257" s="82">
        <v>20.675570502190123</v>
      </c>
      <c r="H1257" s="82">
        <v>21.44</v>
      </c>
      <c r="I1257" s="82">
        <v>88.1</v>
      </c>
      <c r="J1257" s="82">
        <v>0.27623596</v>
      </c>
      <c r="K1257" s="82">
        <v>7.4736565773617443</v>
      </c>
      <c r="L1257" s="82">
        <v>-2.7728999999999999</v>
      </c>
      <c r="M1257" s="82">
        <v>9.2629999999999999</v>
      </c>
      <c r="N1257" s="82">
        <v>7.8390000000000004</v>
      </c>
      <c r="O1257" s="82">
        <v>27.12</v>
      </c>
      <c r="P1257" s="82">
        <v>31.99</v>
      </c>
      <c r="Q1257" s="82">
        <v>2.52</v>
      </c>
      <c r="R1257" s="82">
        <v>7.0627203154137792</v>
      </c>
      <c r="S1257" s="82">
        <v>4.2827593179592816</v>
      </c>
      <c r="T1257" s="82">
        <v>0.44340000000000002</v>
      </c>
      <c r="U1257" s="82">
        <v>14.42</v>
      </c>
      <c r="V1257" s="82">
        <v>12.048500000000001</v>
      </c>
      <c r="W1257" s="82">
        <v>3.95</v>
      </c>
      <c r="X1257" s="82">
        <v>0</v>
      </c>
      <c r="Y1257" s="82">
        <v>26.247388704318933</v>
      </c>
      <c r="Z1257" s="82">
        <v>8.2579840190767033</v>
      </c>
      <c r="AC1257" s="82">
        <v>0.62992180809741627</v>
      </c>
    </row>
    <row r="1258" spans="1:29">
      <c r="A1258" s="82">
        <v>1950</v>
      </c>
      <c r="B1258" s="82" t="s">
        <v>263</v>
      </c>
      <c r="C1258" s="82" t="s">
        <v>264</v>
      </c>
      <c r="D1258" s="82">
        <v>132</v>
      </c>
      <c r="E1258" s="82">
        <v>42518</v>
      </c>
      <c r="F1258" s="83">
        <v>5185.8506985276827</v>
      </c>
      <c r="G1258" s="82">
        <v>22.197152359074479</v>
      </c>
      <c r="H1258" s="82">
        <v>22.39</v>
      </c>
      <c r="I1258" s="82">
        <v>100.9</v>
      </c>
      <c r="J1258" s="82">
        <v>0.30015312629538837</v>
      </c>
      <c r="K1258" s="82">
        <v>8.2104959582283943</v>
      </c>
      <c r="L1258" s="82">
        <v>1.23556</v>
      </c>
      <c r="M1258" s="82">
        <v>10.731999999999999</v>
      </c>
      <c r="N1258" s="82">
        <v>10.778</v>
      </c>
      <c r="O1258" s="82">
        <v>31.29</v>
      </c>
      <c r="P1258" s="82">
        <v>31.89</v>
      </c>
      <c r="Q1258" s="82">
        <v>2.4299999990000001</v>
      </c>
      <c r="R1258" s="82">
        <v>7.8049044842779702</v>
      </c>
      <c r="S1258" s="82">
        <v>4.1114489452409231</v>
      </c>
      <c r="T1258" s="82">
        <v>0.39979999999999999</v>
      </c>
      <c r="U1258" s="82">
        <v>20.77</v>
      </c>
      <c r="V1258" s="82">
        <v>23.567499999999999</v>
      </c>
      <c r="W1258" s="82">
        <v>3.91</v>
      </c>
      <c r="X1258" s="82">
        <v>0</v>
      </c>
      <c r="Y1258" s="82">
        <v>31.815016611295679</v>
      </c>
      <c r="Z1258" s="82">
        <v>10.141553140753446</v>
      </c>
      <c r="AC1258" s="82">
        <v>0.66966724434220259</v>
      </c>
    </row>
    <row r="1259" spans="1:29">
      <c r="A1259" s="82">
        <v>1951</v>
      </c>
      <c r="B1259" s="82" t="s">
        <v>263</v>
      </c>
      <c r="C1259" s="82" t="s">
        <v>264</v>
      </c>
      <c r="D1259" s="82">
        <v>132</v>
      </c>
      <c r="E1259" s="82">
        <v>42862</v>
      </c>
      <c r="F1259" s="83">
        <v>5461.1077411226725</v>
      </c>
      <c r="G1259" s="82">
        <v>23.266816387058281</v>
      </c>
      <c r="H1259" s="82">
        <v>23.9</v>
      </c>
      <c r="I1259" s="82">
        <v>123.6</v>
      </c>
      <c r="J1259" s="82">
        <v>0.29262638659423335</v>
      </c>
      <c r="K1259" s="82">
        <v>9.5789119512664591</v>
      </c>
      <c r="L1259" s="82">
        <v>-2.4409800000000001</v>
      </c>
      <c r="M1259" s="82">
        <v>16.152000000000001</v>
      </c>
      <c r="N1259" s="82">
        <v>14.843</v>
      </c>
      <c r="O1259" s="82">
        <v>36.950000000000003</v>
      </c>
      <c r="P1259" s="82">
        <v>37.75</v>
      </c>
      <c r="Q1259" s="82">
        <v>2.6999999990000001</v>
      </c>
      <c r="R1259" s="82">
        <v>7.8288459090800409</v>
      </c>
      <c r="S1259" s="82">
        <v>4.968000808832775</v>
      </c>
      <c r="T1259" s="82">
        <v>0.3387</v>
      </c>
      <c r="U1259" s="82">
        <v>25.15</v>
      </c>
      <c r="V1259" s="82">
        <v>29.137499999999999</v>
      </c>
      <c r="W1259" s="82">
        <v>4.26</v>
      </c>
      <c r="X1259" s="82">
        <v>0</v>
      </c>
      <c r="Y1259" s="82">
        <v>36.495495016611294</v>
      </c>
      <c r="Z1259" s="82">
        <v>12.715870500135965</v>
      </c>
      <c r="AC1259" s="82">
        <v>0.75586208627536366</v>
      </c>
    </row>
    <row r="1260" spans="1:29">
      <c r="A1260" s="82">
        <v>1952</v>
      </c>
      <c r="B1260" s="82" t="s">
        <v>263</v>
      </c>
      <c r="C1260" s="82" t="s">
        <v>264</v>
      </c>
      <c r="D1260" s="82">
        <v>132</v>
      </c>
      <c r="E1260" s="82">
        <v>43184</v>
      </c>
      <c r="F1260" s="83">
        <v>5564.2599110781775</v>
      </c>
      <c r="G1260" s="82">
        <v>23.657335094807966</v>
      </c>
      <c r="H1260" s="82">
        <v>24.65</v>
      </c>
      <c r="I1260" s="82">
        <v>145.6</v>
      </c>
      <c r="J1260" s="82">
        <v>0.28838001298469157</v>
      </c>
      <c r="K1260" s="82">
        <v>10.736802406914052</v>
      </c>
      <c r="L1260" s="82">
        <v>-1.41316</v>
      </c>
      <c r="M1260" s="82">
        <v>15.919</v>
      </c>
      <c r="N1260" s="82">
        <v>14.161</v>
      </c>
      <c r="O1260" s="82">
        <v>41.88</v>
      </c>
      <c r="P1260" s="82">
        <v>42.87</v>
      </c>
      <c r="Q1260" s="82">
        <v>3.7099999989999999</v>
      </c>
      <c r="R1260" s="82">
        <v>6.7035989433827181</v>
      </c>
      <c r="S1260" s="82">
        <v>6.4669665701185268</v>
      </c>
      <c r="T1260" s="82">
        <v>0.32869999999999999</v>
      </c>
      <c r="U1260" s="82">
        <v>28.88</v>
      </c>
      <c r="V1260" s="82">
        <v>36.564</v>
      </c>
      <c r="W1260" s="82">
        <v>4.12</v>
      </c>
      <c r="X1260" s="82">
        <v>0</v>
      </c>
      <c r="Y1260" s="82">
        <v>41.512478405315612</v>
      </c>
      <c r="Z1260" s="82">
        <v>14.805882674085387</v>
      </c>
      <c r="AC1260" s="82">
        <v>0.90009817538678383</v>
      </c>
    </row>
    <row r="1261" spans="1:29">
      <c r="A1261" s="82">
        <v>1953</v>
      </c>
      <c r="B1261" s="82" t="s">
        <v>263</v>
      </c>
      <c r="C1261" s="82" t="s">
        <v>264</v>
      </c>
      <c r="D1261" s="82">
        <v>132</v>
      </c>
      <c r="E1261" s="82">
        <v>43495</v>
      </c>
      <c r="F1261" s="83">
        <v>5683.9406828371075</v>
      </c>
      <c r="G1261" s="82">
        <v>24.133305141415562</v>
      </c>
      <c r="H1261" s="82">
        <v>25.46</v>
      </c>
      <c r="I1261" s="82">
        <v>151.80000000000001</v>
      </c>
      <c r="J1261" s="82">
        <v>0.26796038740281691</v>
      </c>
      <c r="K1261" s="82">
        <v>10.52627686952358</v>
      </c>
      <c r="L1261" s="82">
        <v>0.43991999999999998</v>
      </c>
      <c r="M1261" s="82">
        <v>14.579000000000001</v>
      </c>
      <c r="N1261" s="82">
        <v>14.064</v>
      </c>
      <c r="O1261" s="82">
        <v>46.58</v>
      </c>
      <c r="P1261" s="82">
        <v>47.94</v>
      </c>
      <c r="Q1261" s="82">
        <v>4.039999999</v>
      </c>
      <c r="R1261" s="82">
        <v>6.4761554077630477</v>
      </c>
      <c r="S1261" s="82">
        <v>6.9380700950940488</v>
      </c>
      <c r="T1261" s="82">
        <v>0.35</v>
      </c>
      <c r="U1261" s="82">
        <v>31.03</v>
      </c>
      <c r="V1261" s="82">
        <v>38.006999999999998</v>
      </c>
      <c r="W1261" s="82">
        <v>3.76</v>
      </c>
      <c r="X1261" s="82">
        <v>0</v>
      </c>
      <c r="Y1261" s="82">
        <v>49.221501661129565</v>
      </c>
      <c r="Z1261" s="82">
        <v>16.023717698245029</v>
      </c>
      <c r="AC1261" s="82">
        <v>1.0173626751779756</v>
      </c>
    </row>
    <row r="1262" spans="1:29">
      <c r="A1262" s="82">
        <v>1954</v>
      </c>
      <c r="B1262" s="82" t="s">
        <v>263</v>
      </c>
      <c r="C1262" s="82" t="s">
        <v>264</v>
      </c>
      <c r="D1262" s="82">
        <v>132</v>
      </c>
      <c r="E1262" s="82">
        <v>43822</v>
      </c>
      <c r="F1262" s="83">
        <v>5915.1795901601936</v>
      </c>
      <c r="G1262" s="82">
        <v>25.192008665127801</v>
      </c>
      <c r="H1262" s="82">
        <v>26.25</v>
      </c>
      <c r="I1262" s="82">
        <v>160.69999999999999</v>
      </c>
      <c r="J1262" s="82">
        <v>0.27801987613229484</v>
      </c>
      <c r="K1262" s="82">
        <v>10.52627686952358</v>
      </c>
      <c r="L1262" s="82">
        <v>2.5843400000000001</v>
      </c>
      <c r="M1262" s="82">
        <v>15.221</v>
      </c>
      <c r="N1262" s="82">
        <v>15.095000000000001</v>
      </c>
      <c r="O1262" s="82">
        <v>52.98</v>
      </c>
      <c r="P1262" s="82">
        <v>54.65</v>
      </c>
      <c r="Q1262" s="82">
        <v>3.5899999990000002</v>
      </c>
      <c r="R1262" s="82">
        <v>6.4402432705599413</v>
      </c>
      <c r="S1262" s="82">
        <v>9.7218636517675794</v>
      </c>
      <c r="T1262" s="82">
        <v>0.34370000000000001</v>
      </c>
      <c r="U1262" s="82">
        <v>33.56</v>
      </c>
      <c r="V1262" s="82">
        <v>37.024000000000001</v>
      </c>
      <c r="W1262" s="82">
        <v>3.74</v>
      </c>
      <c r="X1262" s="82">
        <v>0</v>
      </c>
      <c r="Y1262" s="82">
        <v>56.991707641196008</v>
      </c>
      <c r="Z1262" s="82">
        <v>16.622747421925663</v>
      </c>
      <c r="AC1262" s="82">
        <v>1.1563593189694699</v>
      </c>
    </row>
    <row r="1263" spans="1:29">
      <c r="A1263" s="82">
        <v>1955</v>
      </c>
      <c r="B1263" s="82" t="s">
        <v>263</v>
      </c>
      <c r="C1263" s="82" t="s">
        <v>264</v>
      </c>
      <c r="D1263" s="82">
        <v>132</v>
      </c>
      <c r="E1263" s="82">
        <v>44218</v>
      </c>
      <c r="F1263" s="83">
        <v>6198.7878239630918</v>
      </c>
      <c r="G1263" s="82">
        <v>26.423441617267788</v>
      </c>
      <c r="H1263" s="82">
        <v>27.44</v>
      </c>
      <c r="I1263" s="82">
        <v>171.9</v>
      </c>
      <c r="J1263" s="82">
        <v>0.28376375537203907</v>
      </c>
      <c r="K1263" s="82">
        <v>10.631539638218817</v>
      </c>
      <c r="L1263" s="82">
        <v>3.6932999999999998</v>
      </c>
      <c r="M1263" s="82">
        <v>16.742999999999999</v>
      </c>
      <c r="N1263" s="82">
        <v>17.356999999999999</v>
      </c>
      <c r="O1263" s="82">
        <v>59.69</v>
      </c>
      <c r="P1263" s="82">
        <v>61.69</v>
      </c>
      <c r="Q1263" s="82">
        <v>3.16</v>
      </c>
      <c r="R1263" s="82">
        <v>6.2367411597423406</v>
      </c>
      <c r="S1263" s="82">
        <v>14.261588528804428</v>
      </c>
      <c r="T1263" s="82">
        <v>0.3327</v>
      </c>
      <c r="U1263" s="82">
        <v>34.5</v>
      </c>
      <c r="V1263" s="82">
        <v>39.451000000000001</v>
      </c>
      <c r="W1263" s="82">
        <v>3.9</v>
      </c>
      <c r="X1263" s="82">
        <v>0</v>
      </c>
      <c r="Y1263" s="82">
        <v>67.821049833887045</v>
      </c>
      <c r="Z1263" s="82">
        <v>17.128181479699627</v>
      </c>
      <c r="AC1263" s="82">
        <v>1.4068999528714257</v>
      </c>
    </row>
    <row r="1264" spans="1:29">
      <c r="A1264" s="82">
        <v>1956</v>
      </c>
      <c r="B1264" s="82" t="s">
        <v>263</v>
      </c>
      <c r="C1264" s="82" t="s">
        <v>264</v>
      </c>
      <c r="D1264" s="82">
        <v>132</v>
      </c>
      <c r="E1264" s="82">
        <v>44657</v>
      </c>
      <c r="F1264" s="83">
        <v>6448.4627270080837</v>
      </c>
      <c r="G1264" s="82">
        <v>27.676897064101556</v>
      </c>
      <c r="H1264" s="82">
        <v>28.8</v>
      </c>
      <c r="I1264" s="82">
        <v>191</v>
      </c>
      <c r="J1264" s="82">
        <v>0.3107118622837392</v>
      </c>
      <c r="K1264" s="82">
        <v>10.947327944304522</v>
      </c>
      <c r="L1264" s="82">
        <v>-2.9620500000000001</v>
      </c>
      <c r="M1264" s="82">
        <v>19.780999999999999</v>
      </c>
      <c r="N1264" s="82">
        <v>16.234999999999999</v>
      </c>
      <c r="O1264" s="82">
        <v>65.849999999999994</v>
      </c>
      <c r="P1264" s="82">
        <v>68.17</v>
      </c>
      <c r="Q1264" s="82">
        <v>3.19</v>
      </c>
      <c r="R1264" s="82">
        <v>6.4402432705599413</v>
      </c>
      <c r="S1264" s="82">
        <v>15.118140392396301</v>
      </c>
      <c r="T1264" s="82">
        <v>0.32990000000000003</v>
      </c>
      <c r="U1264" s="82">
        <v>38.78</v>
      </c>
      <c r="V1264" s="82">
        <v>46.476999999999997</v>
      </c>
      <c r="W1264" s="82">
        <v>4.03</v>
      </c>
      <c r="X1264" s="82">
        <v>0</v>
      </c>
      <c r="Y1264" s="82">
        <v>71.736744186046508</v>
      </c>
      <c r="Z1264" s="82">
        <v>18.713021524044596</v>
      </c>
      <c r="AC1264" s="82">
        <v>1.8119185431056679</v>
      </c>
    </row>
    <row r="1265" spans="1:29">
      <c r="A1265" s="82">
        <v>1957</v>
      </c>
      <c r="B1265" s="82" t="s">
        <v>263</v>
      </c>
      <c r="C1265" s="82" t="s">
        <v>264</v>
      </c>
      <c r="D1265" s="82">
        <v>132</v>
      </c>
      <c r="E1265" s="82">
        <v>45152</v>
      </c>
      <c r="F1265" s="83">
        <v>6761.7824238128987</v>
      </c>
      <c r="G1265" s="82">
        <v>29.152911639338406</v>
      </c>
      <c r="H1265" s="82">
        <v>29.89</v>
      </c>
      <c r="I1265" s="82">
        <v>212.7</v>
      </c>
      <c r="J1265" s="82">
        <v>0.30861970624255275</v>
      </c>
      <c r="K1265" s="82">
        <v>11.4736417877807</v>
      </c>
      <c r="L1265" s="82">
        <v>-6.3467500000000001</v>
      </c>
      <c r="M1265" s="82">
        <v>22.675000000000001</v>
      </c>
      <c r="N1265" s="82">
        <v>18.893000000000001</v>
      </c>
      <c r="O1265" s="82">
        <v>71.37</v>
      </c>
      <c r="P1265" s="82">
        <v>75.349999999999994</v>
      </c>
      <c r="Q1265" s="82">
        <v>5.3499999989999996</v>
      </c>
      <c r="R1265" s="82">
        <v>7.0746910278148141</v>
      </c>
      <c r="S1265" s="82">
        <v>20.375227455191332</v>
      </c>
      <c r="T1265" s="82">
        <v>0.32600000000000001</v>
      </c>
      <c r="U1265" s="82">
        <v>49.85</v>
      </c>
      <c r="V1265" s="82">
        <v>56.402999999999999</v>
      </c>
      <c r="W1265" s="82">
        <v>4.79</v>
      </c>
      <c r="X1265" s="82">
        <v>0</v>
      </c>
      <c r="Y1265" s="82">
        <v>85.25812624584718</v>
      </c>
      <c r="Z1265" s="82">
        <v>19.012929278139186</v>
      </c>
      <c r="AC1265" s="82">
        <v>2.2675560922237628</v>
      </c>
    </row>
    <row r="1266" spans="1:29">
      <c r="A1266" s="82">
        <v>1958</v>
      </c>
      <c r="B1266" s="82" t="s">
        <v>263</v>
      </c>
      <c r="C1266" s="82" t="s">
        <v>264</v>
      </c>
      <c r="D1266" s="82">
        <v>132</v>
      </c>
      <c r="E1266" s="82">
        <v>45654</v>
      </c>
      <c r="F1266" s="83">
        <v>6855.171507425418</v>
      </c>
      <c r="G1266" s="82">
        <v>29.800494766716458</v>
      </c>
      <c r="H1266" s="82">
        <v>29.69</v>
      </c>
      <c r="I1266" s="82">
        <v>244.7</v>
      </c>
      <c r="J1266" s="82">
        <v>0.3185289046457736</v>
      </c>
      <c r="K1266" s="82">
        <v>13.157846086904474</v>
      </c>
      <c r="L1266" s="82">
        <v>-0.86130000000000007</v>
      </c>
      <c r="M1266" s="82">
        <v>23.571999999999999</v>
      </c>
      <c r="N1266" s="82">
        <v>21.527999999999999</v>
      </c>
      <c r="O1266" s="82">
        <v>74.58</v>
      </c>
      <c r="P1266" s="82">
        <v>79.959999999999994</v>
      </c>
      <c r="Q1266" s="82">
        <v>6.4899999990000001</v>
      </c>
      <c r="R1266" s="82">
        <v>6.8352767797941079</v>
      </c>
      <c r="S1266" s="82">
        <v>16.952588966922164</v>
      </c>
      <c r="T1266" s="82">
        <v>0.32019999999999998</v>
      </c>
      <c r="U1266" s="82">
        <v>52.28</v>
      </c>
      <c r="V1266" s="82">
        <v>54.904000000000003</v>
      </c>
      <c r="W1266" s="82">
        <v>4.95</v>
      </c>
      <c r="X1266" s="82">
        <v>0</v>
      </c>
      <c r="Y1266" s="82">
        <v>92.08</v>
      </c>
      <c r="Z1266" s="82">
        <v>20.87</v>
      </c>
      <c r="AA1266" s="82">
        <v>20.524891427023576</v>
      </c>
      <c r="AB1266" s="82">
        <v>71.555108572976422</v>
      </c>
      <c r="AC1266" s="82">
        <v>2.8138987419577601</v>
      </c>
    </row>
    <row r="1267" spans="1:29">
      <c r="A1267" s="82">
        <v>1959</v>
      </c>
      <c r="B1267" s="82" t="s">
        <v>263</v>
      </c>
      <c r="C1267" s="82" t="s">
        <v>264</v>
      </c>
      <c r="D1267" s="82">
        <v>132</v>
      </c>
      <c r="E1267" s="82">
        <v>46129</v>
      </c>
      <c r="F1267" s="83">
        <v>6978.7769082356008</v>
      </c>
      <c r="G1267" s="82">
        <v>30.424330134839458</v>
      </c>
      <c r="H1267" s="82">
        <v>30.01</v>
      </c>
      <c r="I1267" s="82">
        <v>267.2</v>
      </c>
      <c r="J1267" s="82">
        <v>0.22725809934235044</v>
      </c>
      <c r="K1267" s="82">
        <v>13.999948236466361</v>
      </c>
      <c r="L1267" s="82">
        <v>3.515186722803187</v>
      </c>
      <c r="M1267" s="82">
        <v>25.15</v>
      </c>
      <c r="N1267" s="82">
        <v>27.753</v>
      </c>
      <c r="O1267" s="82">
        <v>83.11</v>
      </c>
      <c r="P1267" s="82">
        <v>90.66</v>
      </c>
      <c r="Q1267" s="82">
        <v>4.0699999990000002</v>
      </c>
      <c r="R1267" s="82">
        <v>6.3205361465495882</v>
      </c>
      <c r="S1267" s="82">
        <v>22.175399084396535</v>
      </c>
      <c r="T1267" s="82">
        <v>0.31480000000000002</v>
      </c>
      <c r="U1267" s="82">
        <v>60.14</v>
      </c>
      <c r="V1267" s="82">
        <v>59.463999999999999</v>
      </c>
      <c r="W1267" s="82">
        <v>4.9370600039370602</v>
      </c>
      <c r="X1267" s="82">
        <v>0</v>
      </c>
      <c r="Y1267" s="82">
        <v>109.02</v>
      </c>
      <c r="Z1267" s="82">
        <v>26.54</v>
      </c>
      <c r="AA1267" s="82">
        <v>29.049504762764627</v>
      </c>
      <c r="AB1267" s="82">
        <v>79.970495237235369</v>
      </c>
      <c r="AC1267" s="82">
        <v>3.4580283097885371</v>
      </c>
    </row>
    <row r="1268" spans="1:29">
      <c r="A1268" s="82">
        <v>1960</v>
      </c>
      <c r="B1268" s="82" t="s">
        <v>263</v>
      </c>
      <c r="C1268" s="82" t="s">
        <v>264</v>
      </c>
      <c r="D1268" s="82">
        <v>132</v>
      </c>
      <c r="E1268" s="82">
        <v>46584</v>
      </c>
      <c r="F1268" s="83">
        <v>7397.5828610681774</v>
      </c>
      <c r="G1268" s="82">
        <v>32.444513449929168</v>
      </c>
      <c r="H1268" s="82">
        <v>31.27</v>
      </c>
      <c r="I1268" s="82">
        <v>296.5</v>
      </c>
      <c r="J1268" s="82">
        <v>0.22565986925141618</v>
      </c>
      <c r="K1268" s="82">
        <v>14.526262079942539</v>
      </c>
      <c r="L1268" s="82">
        <v>2.8338724422598727</v>
      </c>
      <c r="M1268" s="82">
        <v>31.015999999999998</v>
      </c>
      <c r="N1268" s="82">
        <v>33.9</v>
      </c>
      <c r="O1268" s="82">
        <v>94.87</v>
      </c>
      <c r="P1268" s="82">
        <v>106</v>
      </c>
      <c r="Q1268" s="82">
        <v>4.08</v>
      </c>
      <c r="R1268" s="82">
        <v>6.1649168853361287</v>
      </c>
      <c r="S1268" s="82">
        <v>26.833122903086778</v>
      </c>
      <c r="T1268" s="82">
        <v>0.28499999999999998</v>
      </c>
      <c r="U1268" s="82">
        <v>62</v>
      </c>
      <c r="V1268" s="82">
        <v>60.033999999999999</v>
      </c>
      <c r="W1268" s="82">
        <v>4.9370600039370602</v>
      </c>
      <c r="X1268" s="82">
        <v>0</v>
      </c>
      <c r="Y1268" s="82">
        <v>129.94999999999999</v>
      </c>
      <c r="Z1268" s="82">
        <v>31.62</v>
      </c>
      <c r="AA1268" s="82">
        <v>38.386052999864532</v>
      </c>
      <c r="AB1268" s="82">
        <v>91.563947000135457</v>
      </c>
      <c r="AC1268" s="82">
        <v>4.2378467160569544</v>
      </c>
    </row>
    <row r="1269" spans="1:29">
      <c r="A1269" s="82">
        <v>1961</v>
      </c>
      <c r="B1269" s="82" t="s">
        <v>263</v>
      </c>
      <c r="C1269" s="82" t="s">
        <v>264</v>
      </c>
      <c r="D1269" s="82">
        <v>132</v>
      </c>
      <c r="E1269" s="82">
        <v>47128</v>
      </c>
      <c r="F1269" s="83">
        <v>7718.4264131726368</v>
      </c>
      <c r="G1269" s="82">
        <v>33.890792583021877</v>
      </c>
      <c r="H1269" s="82">
        <v>32.78</v>
      </c>
      <c r="I1269" s="82">
        <v>323.5</v>
      </c>
      <c r="J1269" s="82">
        <v>0.23845799875764703</v>
      </c>
      <c r="K1269" s="82">
        <v>14.947313154723481</v>
      </c>
      <c r="L1269" s="82">
        <v>4.9518711839488718</v>
      </c>
      <c r="M1269" s="82">
        <v>32.991999999999997</v>
      </c>
      <c r="N1269" s="82">
        <v>35.667000000000002</v>
      </c>
      <c r="O1269" s="82">
        <v>110</v>
      </c>
      <c r="P1269" s="82">
        <v>124</v>
      </c>
      <c r="Q1269" s="82">
        <v>3.6499999989999998</v>
      </c>
      <c r="R1269" s="82">
        <v>6.0691511861278462</v>
      </c>
      <c r="S1269" s="82">
        <v>30.520441208596417</v>
      </c>
      <c r="T1269" s="82">
        <v>0.2631</v>
      </c>
      <c r="U1269" s="82">
        <v>67.8</v>
      </c>
      <c r="V1269" s="82">
        <v>66.549000000000007</v>
      </c>
      <c r="W1269" s="82">
        <v>4.9370600039370602</v>
      </c>
      <c r="X1269" s="82">
        <v>0</v>
      </c>
      <c r="Y1269" s="82">
        <v>153.26</v>
      </c>
      <c r="Z1269" s="82">
        <v>37.119999999999997</v>
      </c>
      <c r="AA1269" s="82">
        <v>47.637979323732523</v>
      </c>
      <c r="AB1269" s="82">
        <v>105.62202067626747</v>
      </c>
      <c r="AC1269" s="82">
        <v>4.8718333331375527</v>
      </c>
    </row>
    <row r="1270" spans="1:29">
      <c r="A1270" s="82">
        <v>1962</v>
      </c>
      <c r="B1270" s="82" t="s">
        <v>263</v>
      </c>
      <c r="C1270" s="82" t="s">
        <v>264</v>
      </c>
      <c r="D1270" s="82">
        <v>132</v>
      </c>
      <c r="E1270" s="82">
        <v>48089</v>
      </c>
      <c r="F1270" s="83">
        <v>8067.0631537357822</v>
      </c>
      <c r="G1270" s="82">
        <v>35.539029155933164</v>
      </c>
      <c r="H1270" s="82">
        <v>34.57</v>
      </c>
      <c r="I1270" s="82">
        <v>361.2</v>
      </c>
      <c r="J1270" s="82">
        <v>0.24003175503074539</v>
      </c>
      <c r="K1270" s="82">
        <v>15.68415253559013</v>
      </c>
      <c r="L1270" s="82">
        <v>3.924962703129963</v>
      </c>
      <c r="M1270" s="82">
        <v>36.427999999999997</v>
      </c>
      <c r="N1270" s="82">
        <v>36.588999999999999</v>
      </c>
      <c r="O1270" s="82">
        <v>130</v>
      </c>
      <c r="P1270" s="82">
        <v>147</v>
      </c>
      <c r="Q1270" s="82">
        <v>3.61</v>
      </c>
      <c r="R1270" s="82">
        <v>6.0092976241226692</v>
      </c>
      <c r="S1270" s="82">
        <v>31.036745338965616</v>
      </c>
      <c r="T1270" s="82">
        <v>0.2361</v>
      </c>
      <c r="U1270" s="82">
        <v>74.5</v>
      </c>
      <c r="V1270" s="82">
        <v>76.852000000000004</v>
      </c>
      <c r="W1270" s="82">
        <v>4.9370600039370602</v>
      </c>
      <c r="X1270" s="82">
        <v>0</v>
      </c>
      <c r="Y1270" s="82">
        <v>176.62</v>
      </c>
      <c r="Z1270" s="82">
        <v>42.76</v>
      </c>
      <c r="AA1270" s="82">
        <v>54.556356823619666</v>
      </c>
      <c r="AB1270" s="82">
        <v>122.06364317638034</v>
      </c>
      <c r="AC1270" s="82">
        <v>5.6949081655101281</v>
      </c>
    </row>
    <row r="1271" spans="1:29">
      <c r="A1271" s="82">
        <v>1963</v>
      </c>
      <c r="B1271" s="82" t="s">
        <v>263</v>
      </c>
      <c r="C1271" s="82" t="s">
        <v>264</v>
      </c>
      <c r="D1271" s="82">
        <v>132</v>
      </c>
      <c r="E1271" s="82">
        <v>48799</v>
      </c>
      <c r="F1271" s="83">
        <v>8362.6713662165203</v>
      </c>
      <c r="G1271" s="82">
        <v>36.820799238801797</v>
      </c>
      <c r="H1271" s="82">
        <v>36.5</v>
      </c>
      <c r="I1271" s="82">
        <v>404.9</v>
      </c>
      <c r="J1271" s="82">
        <v>0.2485634811939256</v>
      </c>
      <c r="K1271" s="82">
        <v>16.420991916456778</v>
      </c>
      <c r="L1271" s="82">
        <v>2.127872861696873</v>
      </c>
      <c r="M1271" s="82">
        <v>43.170999999999999</v>
      </c>
      <c r="N1271" s="82">
        <v>40.503</v>
      </c>
      <c r="O1271" s="82">
        <v>148</v>
      </c>
      <c r="P1271" s="82">
        <v>168</v>
      </c>
      <c r="Q1271" s="82">
        <v>3.9799999989999999</v>
      </c>
      <c r="R1271" s="82">
        <v>5.9494440633145631</v>
      </c>
      <c r="S1271" s="82">
        <v>26.863075003639082</v>
      </c>
      <c r="T1271" s="82">
        <v>0.22170000000000001</v>
      </c>
      <c r="U1271" s="82">
        <v>85.1</v>
      </c>
      <c r="V1271" s="82">
        <v>90.805000000000007</v>
      </c>
      <c r="W1271" s="82">
        <v>4.9370600039370602</v>
      </c>
      <c r="X1271" s="82">
        <v>0</v>
      </c>
      <c r="Y1271" s="82">
        <v>175.69</v>
      </c>
      <c r="Z1271" s="82">
        <v>49.75</v>
      </c>
      <c r="AA1271" s="82">
        <v>44.90289242020674</v>
      </c>
      <c r="AB1271" s="82">
        <v>130.78710757979326</v>
      </c>
      <c r="AC1271" s="82">
        <v>7.0151994005778402</v>
      </c>
    </row>
    <row r="1272" spans="1:29">
      <c r="A1272" s="82">
        <v>1964</v>
      </c>
      <c r="B1272" s="82" t="s">
        <v>263</v>
      </c>
      <c r="C1272" s="82" t="s">
        <v>264</v>
      </c>
      <c r="D1272" s="82">
        <v>132</v>
      </c>
      <c r="E1272" s="82">
        <v>49357</v>
      </c>
      <c r="F1272" s="83">
        <v>8819.3366695706791</v>
      </c>
      <c r="G1272" s="82">
        <v>38.84057660928886</v>
      </c>
      <c r="H1272" s="82">
        <v>38.159999999999997</v>
      </c>
      <c r="I1272" s="82">
        <v>449.2</v>
      </c>
      <c r="J1272" s="82">
        <v>0.25759515560362473</v>
      </c>
      <c r="K1272" s="82">
        <v>16.947305759932959</v>
      </c>
      <c r="L1272" s="82">
        <v>-0.50358012040158018</v>
      </c>
      <c r="M1272" s="82">
        <v>49.869</v>
      </c>
      <c r="N1272" s="82">
        <v>44.954999999999998</v>
      </c>
      <c r="O1272" s="82">
        <v>161</v>
      </c>
      <c r="P1272" s="82">
        <v>184</v>
      </c>
      <c r="Q1272" s="82">
        <v>4.7399999990000001</v>
      </c>
      <c r="R1272" s="82">
        <v>6.0811218997259529</v>
      </c>
      <c r="S1272" s="82">
        <v>23.543977022153474</v>
      </c>
      <c r="T1272" s="82">
        <v>0.19589999999999999</v>
      </c>
      <c r="U1272" s="82">
        <v>94.7</v>
      </c>
      <c r="V1272" s="82">
        <v>90.641000000000005</v>
      </c>
      <c r="W1272" s="82">
        <v>4.9370600039370602</v>
      </c>
      <c r="X1272" s="82">
        <v>0</v>
      </c>
      <c r="Y1272" s="82">
        <v>203.24</v>
      </c>
      <c r="Z1272" s="82">
        <v>58.38</v>
      </c>
      <c r="AA1272" s="82">
        <v>54.211447338720575</v>
      </c>
      <c r="AB1272" s="82">
        <v>149.02855266127943</v>
      </c>
      <c r="AC1272" s="82">
        <v>8.616068053879312</v>
      </c>
    </row>
    <row r="1273" spans="1:29">
      <c r="A1273" s="82">
        <v>1965</v>
      </c>
      <c r="B1273" s="82" t="s">
        <v>263</v>
      </c>
      <c r="C1273" s="82" t="s">
        <v>264</v>
      </c>
      <c r="D1273" s="82">
        <v>132</v>
      </c>
      <c r="E1273" s="82">
        <v>49802</v>
      </c>
      <c r="F1273" s="83">
        <v>9165.4150435725478</v>
      </c>
      <c r="G1273" s="82">
        <v>40.336178011603593</v>
      </c>
      <c r="H1273" s="82">
        <v>39.340000000000003</v>
      </c>
      <c r="I1273" s="82">
        <v>483.5</v>
      </c>
      <c r="J1273" s="82">
        <v>0.2618809913304026</v>
      </c>
      <c r="K1273" s="82">
        <v>17.473619603409141</v>
      </c>
      <c r="L1273" s="82">
        <v>3.7571026629961031</v>
      </c>
      <c r="M1273" s="82">
        <v>51.267000000000003</v>
      </c>
      <c r="N1273" s="82">
        <v>50.24</v>
      </c>
      <c r="O1273" s="82">
        <v>176</v>
      </c>
      <c r="P1273" s="82">
        <v>204</v>
      </c>
      <c r="Q1273" s="82">
        <v>4.2099999989999999</v>
      </c>
      <c r="R1273" s="82">
        <v>6.3085654341485533</v>
      </c>
      <c r="S1273" s="82">
        <v>21.913676787619739</v>
      </c>
      <c r="T1273" s="82">
        <v>0.1759</v>
      </c>
      <c r="U1273" s="82">
        <v>101.8</v>
      </c>
      <c r="V1273" s="82">
        <v>99.111000000000004</v>
      </c>
      <c r="W1273" s="82">
        <v>4.9370600039370602</v>
      </c>
      <c r="X1273" s="82">
        <v>0</v>
      </c>
      <c r="Y1273" s="82">
        <v>230.78</v>
      </c>
      <c r="Z1273" s="82">
        <v>68.19</v>
      </c>
      <c r="AA1273" s="82">
        <v>62.374979007719702</v>
      </c>
      <c r="AB1273" s="82">
        <v>168.4050209922803</v>
      </c>
      <c r="AC1273" s="82">
        <v>10.430184854683057</v>
      </c>
    </row>
    <row r="1274" spans="1:29">
      <c r="A1274" s="82">
        <v>1966</v>
      </c>
      <c r="B1274" s="82" t="s">
        <v>263</v>
      </c>
      <c r="C1274" s="82" t="s">
        <v>264</v>
      </c>
      <c r="D1274" s="82">
        <v>132</v>
      </c>
      <c r="E1274" s="82">
        <v>50254</v>
      </c>
      <c r="F1274" s="83">
        <v>9544.1357901858555</v>
      </c>
      <c r="G1274" s="82">
        <v>42.103457839242104</v>
      </c>
      <c r="H1274" s="82">
        <v>40.909999999999997</v>
      </c>
      <c r="I1274" s="82">
        <v>523.4</v>
      </c>
      <c r="J1274" s="82">
        <v>0.26640969847755519</v>
      </c>
      <c r="K1274" s="82">
        <v>17.922817546963902</v>
      </c>
      <c r="L1274" s="82">
        <v>0.84423726067323734</v>
      </c>
      <c r="M1274" s="82">
        <v>58.548999999999999</v>
      </c>
      <c r="N1274" s="82">
        <v>54.220999999999997</v>
      </c>
      <c r="O1274" s="82">
        <v>189</v>
      </c>
      <c r="P1274" s="82">
        <v>226</v>
      </c>
      <c r="Q1274" s="82">
        <v>4.7799999990000002</v>
      </c>
      <c r="R1274" s="82">
        <v>6.4641846953620128</v>
      </c>
      <c r="S1274" s="82">
        <v>20.481759420916369</v>
      </c>
      <c r="T1274" s="82">
        <v>0.15310000000000001</v>
      </c>
      <c r="U1274" s="82">
        <v>108.4</v>
      </c>
      <c r="V1274" s="82">
        <v>107.274</v>
      </c>
      <c r="W1274" s="82">
        <v>4.9370600039370602</v>
      </c>
      <c r="X1274" s="82">
        <v>0</v>
      </c>
      <c r="Y1274" s="82">
        <v>265.55</v>
      </c>
      <c r="Z1274" s="82">
        <v>79.58</v>
      </c>
      <c r="AA1274" s="82">
        <v>75.239030292086085</v>
      </c>
      <c r="AB1274" s="82">
        <v>190.31096970791393</v>
      </c>
      <c r="AC1274" s="82">
        <v>11.504408755639504</v>
      </c>
    </row>
    <row r="1275" spans="1:29">
      <c r="A1275" s="82">
        <v>1967</v>
      </c>
      <c r="B1275" s="82" t="s">
        <v>263</v>
      </c>
      <c r="C1275" s="82" t="s">
        <v>264</v>
      </c>
      <c r="D1275" s="82">
        <v>132</v>
      </c>
      <c r="E1275" s="82">
        <v>50650</v>
      </c>
      <c r="F1275" s="83">
        <v>9907.1865745310952</v>
      </c>
      <c r="G1275" s="82">
        <v>43.748446855332183</v>
      </c>
      <c r="H1275" s="82">
        <v>42.63</v>
      </c>
      <c r="I1275" s="82">
        <v>565.4</v>
      </c>
      <c r="J1275" s="82">
        <v>0.26790070452364051</v>
      </c>
      <c r="K1275" s="82">
        <v>18.427939732541503</v>
      </c>
      <c r="L1275" s="82">
        <v>0.88867080070867088</v>
      </c>
      <c r="M1275" s="82">
        <v>61.433</v>
      </c>
      <c r="N1275" s="82">
        <v>57.006999999999998</v>
      </c>
      <c r="O1275" s="82">
        <v>198</v>
      </c>
      <c r="P1275" s="82">
        <v>256</v>
      </c>
      <c r="Q1275" s="82">
        <v>4.8</v>
      </c>
      <c r="R1275" s="82">
        <v>6.7754232177889309</v>
      </c>
      <c r="S1275" s="82">
        <v>18.675966649356837</v>
      </c>
      <c r="T1275" s="82">
        <v>0.1605</v>
      </c>
      <c r="U1275" s="82">
        <v>117.1</v>
      </c>
      <c r="V1275" s="82">
        <v>122.901</v>
      </c>
      <c r="W1275" s="82">
        <v>4.9370600039370602</v>
      </c>
      <c r="X1275" s="82">
        <v>0</v>
      </c>
      <c r="Y1275" s="82">
        <v>308.64</v>
      </c>
      <c r="Z1275" s="82">
        <v>92.85</v>
      </c>
      <c r="AA1275" s="82">
        <v>81.619135479210797</v>
      </c>
      <c r="AB1275" s="82">
        <v>227.02086452078919</v>
      </c>
      <c r="AC1275" s="82">
        <v>12.166186753713751</v>
      </c>
    </row>
    <row r="1276" spans="1:29">
      <c r="A1276" s="82">
        <v>1968</v>
      </c>
      <c r="B1276" s="82" t="s">
        <v>263</v>
      </c>
      <c r="C1276" s="82" t="s">
        <v>264</v>
      </c>
      <c r="D1276" s="82">
        <v>132</v>
      </c>
      <c r="E1276" s="82">
        <v>51034</v>
      </c>
      <c r="F1276" s="83">
        <v>10267.018066387114</v>
      </c>
      <c r="G1276" s="82">
        <v>45.287687302431834</v>
      </c>
      <c r="H1276" s="82">
        <v>44.13</v>
      </c>
      <c r="I1276" s="82">
        <v>614.5</v>
      </c>
      <c r="J1276" s="82">
        <v>0.26241540602987024</v>
      </c>
      <c r="K1276" s="82">
        <v>19.266803362071382</v>
      </c>
      <c r="L1276" s="82">
        <v>-5.2875912642165916</v>
      </c>
      <c r="M1276" s="82">
        <v>69.209999999999994</v>
      </c>
      <c r="N1276" s="82">
        <v>63.701000000000001</v>
      </c>
      <c r="O1276" s="82">
        <v>214</v>
      </c>
      <c r="P1276" s="82">
        <v>285</v>
      </c>
      <c r="Q1276" s="82">
        <v>6.1499999990000003</v>
      </c>
      <c r="R1276" s="82">
        <v>7.0148374670067088</v>
      </c>
      <c r="S1276" s="82">
        <v>19.848460265863391</v>
      </c>
      <c r="T1276" s="82">
        <v>0.1583</v>
      </c>
      <c r="U1276" s="82">
        <v>125.7</v>
      </c>
      <c r="V1276" s="82">
        <v>134.75299999999999</v>
      </c>
      <c r="W1276" s="82">
        <v>4.9370600039370602</v>
      </c>
      <c r="X1276" s="82">
        <v>0</v>
      </c>
      <c r="Y1276" s="82">
        <v>354.14</v>
      </c>
      <c r="Z1276" s="82">
        <v>108.57</v>
      </c>
      <c r="AA1276" s="82">
        <v>86.679878560787245</v>
      </c>
      <c r="AB1276" s="82">
        <v>267.46012143921274</v>
      </c>
      <c r="AC1276" s="82">
        <v>13.083986149850935</v>
      </c>
    </row>
    <row r="1277" spans="1:29">
      <c r="A1277" s="82">
        <v>1969</v>
      </c>
      <c r="B1277" s="82" t="s">
        <v>263</v>
      </c>
      <c r="C1277" s="82" t="s">
        <v>264</v>
      </c>
      <c r="D1277" s="82">
        <v>132</v>
      </c>
      <c r="E1277" s="82">
        <v>51470</v>
      </c>
      <c r="F1277" s="83">
        <v>10885.564406450359</v>
      </c>
      <c r="G1277" s="82">
        <v>48.087893171514288</v>
      </c>
      <c r="H1277" s="82">
        <v>46.68</v>
      </c>
      <c r="I1277" s="82">
        <v>700.7</v>
      </c>
      <c r="J1277" s="82">
        <v>0.263674122938029</v>
      </c>
      <c r="K1277" s="82">
        <v>20.430388396490443</v>
      </c>
      <c r="L1277" s="82">
        <v>-9.2699431176009437</v>
      </c>
      <c r="M1277" s="82">
        <v>90.063000000000002</v>
      </c>
      <c r="N1277" s="82">
        <v>78.808000000000007</v>
      </c>
      <c r="O1277" s="82">
        <v>210</v>
      </c>
      <c r="P1277" s="82">
        <v>300</v>
      </c>
      <c r="Q1277" s="82">
        <v>8.9599999990000008</v>
      </c>
      <c r="R1277" s="82">
        <v>7.6971680726686511</v>
      </c>
      <c r="S1277" s="82">
        <v>23.625364865503567</v>
      </c>
      <c r="T1277" s="82">
        <v>0.1439</v>
      </c>
      <c r="U1277" s="82">
        <v>157.19999999999999</v>
      </c>
      <c r="V1277" s="82">
        <v>148.67500000000001</v>
      </c>
      <c r="W1277" s="82">
        <v>5.5541900045541901</v>
      </c>
      <c r="X1277" s="82">
        <v>0</v>
      </c>
      <c r="Y1277" s="82">
        <v>400.24</v>
      </c>
      <c r="Z1277" s="82">
        <v>132.41999999999999</v>
      </c>
      <c r="AA1277" s="82">
        <v>94.124229605886796</v>
      </c>
      <c r="AB1277" s="82">
        <v>306.11577039411321</v>
      </c>
      <c r="AC1277" s="82">
        <v>14.452217597445976</v>
      </c>
    </row>
    <row r="1278" spans="1:29">
      <c r="A1278" s="82">
        <v>1970</v>
      </c>
      <c r="B1278" s="82" t="s">
        <v>263</v>
      </c>
      <c r="C1278" s="82" t="s">
        <v>264</v>
      </c>
      <c r="D1278" s="82">
        <v>132</v>
      </c>
      <c r="E1278" s="82">
        <v>51918</v>
      </c>
      <c r="F1278" s="83">
        <v>11410.088986478679</v>
      </c>
      <c r="G1278" s="82">
        <v>50.409896298674575</v>
      </c>
      <c r="H1278" s="82">
        <v>48.32</v>
      </c>
      <c r="I1278" s="82">
        <v>793.5</v>
      </c>
      <c r="J1278" s="82">
        <v>0.27336780189574666</v>
      </c>
      <c r="K1278" s="82">
        <v>21.624641563764449</v>
      </c>
      <c r="L1278" s="82">
        <v>-1.1330547609290547</v>
      </c>
      <c r="M1278" s="82">
        <v>106.258</v>
      </c>
      <c r="N1278" s="82">
        <v>100.523</v>
      </c>
      <c r="O1278" s="82">
        <v>232</v>
      </c>
      <c r="P1278" s="82">
        <v>344</v>
      </c>
      <c r="Q1278" s="82">
        <v>8.6799999989999996</v>
      </c>
      <c r="R1278" s="82">
        <v>8.1219899590688112</v>
      </c>
      <c r="S1278" s="82">
        <v>26.005959279723061</v>
      </c>
      <c r="T1278" s="82">
        <v>0.2102</v>
      </c>
      <c r="U1278" s="82">
        <v>174.6</v>
      </c>
      <c r="V1278" s="82">
        <v>162.40199999999999</v>
      </c>
      <c r="W1278" s="82">
        <v>5.5541900045541901</v>
      </c>
      <c r="X1278" s="82">
        <v>0</v>
      </c>
      <c r="Y1278" s="82">
        <v>464.83</v>
      </c>
      <c r="Z1278" s="82">
        <v>153.63999999999999</v>
      </c>
      <c r="AA1278" s="82">
        <v>113.94566972145719</v>
      </c>
      <c r="AB1278" s="82">
        <v>350.88433027854279</v>
      </c>
      <c r="AC1278" s="82">
        <v>15.043347281002811</v>
      </c>
    </row>
    <row r="1279" spans="1:29">
      <c r="A1279" s="82">
        <v>1971</v>
      </c>
      <c r="B1279" s="82" t="s">
        <v>263</v>
      </c>
      <c r="C1279" s="82" t="s">
        <v>264</v>
      </c>
      <c r="D1279" s="82">
        <v>132</v>
      </c>
      <c r="E1279" s="82">
        <v>52432</v>
      </c>
      <c r="F1279" s="83">
        <v>11844.961092462618</v>
      </c>
      <c r="G1279" s="82">
        <v>52.345541650262334</v>
      </c>
      <c r="H1279" s="82">
        <v>50.48</v>
      </c>
      <c r="I1279" s="82">
        <v>884.2</v>
      </c>
      <c r="J1279" s="82">
        <v>0.2776292943756537</v>
      </c>
      <c r="K1279" s="82">
        <v>22.791834613866591</v>
      </c>
      <c r="L1279" s="82">
        <v>0.84409404968094193</v>
      </c>
      <c r="M1279" s="82">
        <v>118.154</v>
      </c>
      <c r="N1279" s="82">
        <v>115.251</v>
      </c>
      <c r="O1279" s="82">
        <v>260</v>
      </c>
      <c r="P1279" s="82">
        <v>407</v>
      </c>
      <c r="Q1279" s="82">
        <v>5.8399999989999998</v>
      </c>
      <c r="R1279" s="82">
        <v>7.7895206574571461</v>
      </c>
      <c r="S1279" s="82">
        <v>24.897049915836227</v>
      </c>
      <c r="T1279" s="82">
        <v>0.2006</v>
      </c>
      <c r="U1279" s="82">
        <v>187.8</v>
      </c>
      <c r="V1279" s="82">
        <v>175.33799999999999</v>
      </c>
      <c r="W1279" s="82">
        <v>5.1157215132178298</v>
      </c>
      <c r="X1279" s="82">
        <v>0</v>
      </c>
      <c r="Y1279" s="82">
        <v>554.9</v>
      </c>
      <c r="Z1279" s="82">
        <v>190.3</v>
      </c>
      <c r="AA1279" s="82">
        <v>155.80961085278307</v>
      </c>
      <c r="AB1279" s="82">
        <v>399.09038914721691</v>
      </c>
      <c r="AC1279" s="82">
        <v>15.939484810980197</v>
      </c>
    </row>
    <row r="1280" spans="1:29">
      <c r="A1280" s="82">
        <v>1972</v>
      </c>
      <c r="B1280" s="82" t="s">
        <v>263</v>
      </c>
      <c r="C1280" s="82" t="s">
        <v>264</v>
      </c>
      <c r="D1280" s="82">
        <v>132</v>
      </c>
      <c r="E1280" s="82">
        <v>52894</v>
      </c>
      <c r="F1280" s="83">
        <v>12263.545959844218</v>
      </c>
      <c r="G1280" s="82">
        <v>54.20527536115447</v>
      </c>
      <c r="H1280" s="82">
        <v>52.6</v>
      </c>
      <c r="I1280" s="82">
        <v>987.9</v>
      </c>
      <c r="J1280" s="82">
        <v>0.27819561503190582</v>
      </c>
      <c r="K1280" s="82">
        <v>24.173704592779981</v>
      </c>
      <c r="L1280" s="82">
        <v>-0.50645642980856509</v>
      </c>
      <c r="M1280" s="82">
        <v>136.18899999999999</v>
      </c>
      <c r="N1280" s="82">
        <v>133.387</v>
      </c>
      <c r="O1280" s="82">
        <v>299</v>
      </c>
      <c r="P1280" s="82">
        <v>484</v>
      </c>
      <c r="Q1280" s="82">
        <v>4.9499999990000001</v>
      </c>
      <c r="R1280" s="82">
        <v>7.4150729086722968</v>
      </c>
      <c r="S1280" s="82">
        <v>27.918573595360069</v>
      </c>
      <c r="T1280" s="82">
        <v>0.17710000000000001</v>
      </c>
      <c r="U1280" s="82">
        <v>212.6</v>
      </c>
      <c r="V1280" s="82">
        <v>193.673</v>
      </c>
      <c r="W1280" s="82">
        <v>5.1157215132178298</v>
      </c>
      <c r="X1280" s="82">
        <v>0</v>
      </c>
      <c r="Y1280" s="82">
        <v>663.17</v>
      </c>
      <c r="Z1280" s="82">
        <v>229.52</v>
      </c>
      <c r="AA1280" s="82">
        <v>212.17661911426109</v>
      </c>
      <c r="AB1280" s="82">
        <v>450.99338088573887</v>
      </c>
      <c r="AC1280" s="82">
        <v>17.385289832578046</v>
      </c>
    </row>
    <row r="1281" spans="1:29">
      <c r="A1281" s="82">
        <v>1973</v>
      </c>
      <c r="B1281" s="82" t="s">
        <v>263</v>
      </c>
      <c r="C1281" s="82" t="s">
        <v>264</v>
      </c>
      <c r="D1281" s="82">
        <v>132</v>
      </c>
      <c r="E1281" s="82">
        <v>53333</v>
      </c>
      <c r="F1281" s="83">
        <v>12824.423902649391</v>
      </c>
      <c r="G1281" s="82">
        <v>56.716854617752496</v>
      </c>
      <c r="H1281" s="82">
        <v>55.29</v>
      </c>
      <c r="I1281" s="82">
        <v>1129.8</v>
      </c>
      <c r="J1281" s="82">
        <v>0.28386380175362941</v>
      </c>
      <c r="K1281" s="82">
        <v>25.957868312378988</v>
      </c>
      <c r="L1281" s="82">
        <v>6.7661144999999996</v>
      </c>
      <c r="M1281" s="82">
        <v>167.25299999999999</v>
      </c>
      <c r="N1281" s="82">
        <v>162.46199999999999</v>
      </c>
      <c r="O1281" s="82">
        <v>328</v>
      </c>
      <c r="P1281" s="82">
        <v>555</v>
      </c>
      <c r="Q1281" s="82">
        <v>8.91</v>
      </c>
      <c r="R1281" s="82">
        <v>8.3310426259913086</v>
      </c>
      <c r="S1281" s="82">
        <v>30.852350370486498</v>
      </c>
      <c r="T1281" s="82">
        <v>0.1583</v>
      </c>
      <c r="U1281" s="82">
        <v>241.8</v>
      </c>
      <c r="V1281" s="82">
        <v>219.858</v>
      </c>
      <c r="W1281" s="82">
        <v>4.7084999999999999</v>
      </c>
      <c r="X1281" s="82">
        <v>0</v>
      </c>
      <c r="Y1281" s="82">
        <v>770.89</v>
      </c>
      <c r="Z1281" s="82">
        <v>271.39</v>
      </c>
      <c r="AA1281" s="82">
        <v>297.48801724527101</v>
      </c>
      <c r="AB1281" s="82">
        <v>473.40198275472898</v>
      </c>
      <c r="AC1281" s="82">
        <v>19.227017214758469</v>
      </c>
    </row>
    <row r="1282" spans="1:29">
      <c r="A1282" s="82">
        <v>1974</v>
      </c>
      <c r="B1282" s="82" t="s">
        <v>263</v>
      </c>
      <c r="C1282" s="82" t="s">
        <v>264</v>
      </c>
      <c r="D1282" s="82">
        <v>132</v>
      </c>
      <c r="E1282" s="82">
        <v>53690</v>
      </c>
      <c r="F1282" s="83">
        <v>13112.534922704413</v>
      </c>
      <c r="G1282" s="82">
        <v>58.108331229487398</v>
      </c>
      <c r="H1282" s="82">
        <v>56.85</v>
      </c>
      <c r="I1282" s="82">
        <v>1303</v>
      </c>
      <c r="J1282" s="82">
        <v>0.29005887679274583</v>
      </c>
      <c r="K1282" s="82">
        <v>29.500939642192659</v>
      </c>
      <c r="L1282" s="82">
        <v>-17.142436496142999</v>
      </c>
      <c r="M1282" s="82">
        <v>254.2</v>
      </c>
      <c r="N1282" s="82">
        <v>222.07400000000001</v>
      </c>
      <c r="O1282" s="82">
        <v>378</v>
      </c>
      <c r="P1282" s="82">
        <v>654</v>
      </c>
      <c r="Q1282" s="82">
        <v>12.91</v>
      </c>
      <c r="R1282" s="82">
        <v>10.557579464057339</v>
      </c>
      <c r="S1282" s="82">
        <v>23.058415241921416</v>
      </c>
      <c r="T1282" s="82">
        <v>0.1542</v>
      </c>
      <c r="U1282" s="82">
        <v>293.3</v>
      </c>
      <c r="V1282" s="82">
        <v>254.15799999999999</v>
      </c>
      <c r="W1282" s="82">
        <v>4.4444999989999996</v>
      </c>
      <c r="X1282" s="82">
        <v>0</v>
      </c>
      <c r="Y1282" s="82">
        <v>891.18</v>
      </c>
      <c r="Z1282" s="82">
        <v>305.8</v>
      </c>
      <c r="AA1282" s="82">
        <v>329.1327014581733</v>
      </c>
      <c r="AB1282" s="82">
        <v>562.04729854182665</v>
      </c>
      <c r="AC1282" s="82">
        <v>22.073156756626904</v>
      </c>
    </row>
    <row r="1283" spans="1:29">
      <c r="A1283" s="82">
        <v>1975</v>
      </c>
      <c r="B1283" s="82" t="s">
        <v>263</v>
      </c>
      <c r="C1283" s="82" t="s">
        <v>264</v>
      </c>
      <c r="D1283" s="82">
        <v>132</v>
      </c>
      <c r="E1283" s="82">
        <v>53955</v>
      </c>
      <c r="F1283" s="83">
        <v>12957.205078305997</v>
      </c>
      <c r="G1283" s="82">
        <v>57.681784938252491</v>
      </c>
      <c r="H1283" s="82">
        <v>57.57</v>
      </c>
      <c r="I1283" s="82">
        <v>1467.9</v>
      </c>
      <c r="J1283" s="82">
        <v>0.27141681258332012</v>
      </c>
      <c r="K1283" s="82">
        <v>32.948398558444126</v>
      </c>
      <c r="L1283" s="82">
        <v>12.291881109882231</v>
      </c>
      <c r="M1283" s="82">
        <v>231.17599999999999</v>
      </c>
      <c r="N1283" s="82">
        <v>227.2</v>
      </c>
      <c r="O1283" s="82">
        <v>425</v>
      </c>
      <c r="P1283" s="82">
        <v>757</v>
      </c>
      <c r="Q1283" s="82">
        <v>7.9199999989999998</v>
      </c>
      <c r="R1283" s="82">
        <v>9.6382514709644358</v>
      </c>
      <c r="S1283" s="82">
        <v>25.452432927700098</v>
      </c>
      <c r="T1283" s="82">
        <v>0.16089999999999999</v>
      </c>
      <c r="U1283" s="82">
        <v>316.2</v>
      </c>
      <c r="V1283" s="82">
        <v>320.47300000000001</v>
      </c>
      <c r="W1283" s="82">
        <v>4.485499999</v>
      </c>
      <c r="X1283" s="82">
        <v>0</v>
      </c>
      <c r="Y1283" s="82">
        <v>1125.55</v>
      </c>
      <c r="Z1283" s="82">
        <v>351.96</v>
      </c>
      <c r="AA1283" s="82">
        <v>493.89334702722215</v>
      </c>
      <c r="AB1283" s="82">
        <v>631.65665297277781</v>
      </c>
      <c r="AC1283" s="82">
        <v>24.706310835538375</v>
      </c>
    </row>
    <row r="1284" spans="1:29">
      <c r="A1284" s="82">
        <v>1976</v>
      </c>
      <c r="B1284" s="82" t="s">
        <v>263</v>
      </c>
      <c r="C1284" s="82" t="s">
        <v>264</v>
      </c>
      <c r="D1284" s="82">
        <v>132</v>
      </c>
      <c r="E1284" s="82">
        <v>54159</v>
      </c>
      <c r="F1284" s="83">
        <v>13466.386011558559</v>
      </c>
      <c r="G1284" s="82">
        <v>59.89986624713427</v>
      </c>
      <c r="H1284" s="82">
        <v>60.47</v>
      </c>
      <c r="I1284" s="82">
        <v>1700.6</v>
      </c>
      <c r="J1284" s="82">
        <v>0.26925740674913434</v>
      </c>
      <c r="K1284" s="82">
        <v>36.119844280390751</v>
      </c>
      <c r="L1284" s="82">
        <v>-15.054284073074188</v>
      </c>
      <c r="M1284" s="82">
        <v>308.11500000000001</v>
      </c>
      <c r="N1284" s="82">
        <v>273.24200000000002</v>
      </c>
      <c r="O1284" s="82">
        <v>457</v>
      </c>
      <c r="P1284" s="82">
        <v>850</v>
      </c>
      <c r="Q1284" s="82">
        <v>8.5599999990000004</v>
      </c>
      <c r="R1284" s="82">
        <v>9.3939369084164692</v>
      </c>
      <c r="S1284" s="82">
        <v>24.586957146220726</v>
      </c>
      <c r="T1284" s="82">
        <v>0.151</v>
      </c>
      <c r="U1284" s="82">
        <v>380.8</v>
      </c>
      <c r="V1284" s="82">
        <v>363.89269999999999</v>
      </c>
      <c r="W1284" s="82">
        <v>4.9697499990000003</v>
      </c>
      <c r="X1284" s="82">
        <v>0</v>
      </c>
      <c r="Y1284" s="82">
        <v>1303.25</v>
      </c>
      <c r="Z1284" s="82">
        <v>414.3</v>
      </c>
      <c r="AA1284" s="82">
        <v>584.91</v>
      </c>
      <c r="AB1284" s="82">
        <v>718.34</v>
      </c>
      <c r="AC1284" s="82">
        <v>28.629367949470168</v>
      </c>
    </row>
    <row r="1285" spans="1:29">
      <c r="A1285" s="82">
        <v>1977</v>
      </c>
      <c r="B1285" s="82" t="s">
        <v>263</v>
      </c>
      <c r="C1285" s="82" t="s">
        <v>264</v>
      </c>
      <c r="D1285" s="82">
        <v>132</v>
      </c>
      <c r="E1285" s="82">
        <v>54378</v>
      </c>
      <c r="F1285" s="83">
        <v>13912.703666924124</v>
      </c>
      <c r="G1285" s="82">
        <v>61.559976699673072</v>
      </c>
      <c r="H1285" s="82">
        <v>61.79</v>
      </c>
      <c r="I1285" s="82">
        <v>1917.8</v>
      </c>
      <c r="J1285" s="82">
        <v>0.25764326992150433</v>
      </c>
      <c r="K1285" s="82">
        <v>39.549263118533723</v>
      </c>
      <c r="L1285" s="82">
        <v>-1.817099336974799</v>
      </c>
      <c r="M1285" s="82">
        <v>346.363</v>
      </c>
      <c r="N1285" s="82">
        <v>319.21699999999998</v>
      </c>
      <c r="O1285" s="82">
        <v>506</v>
      </c>
      <c r="P1285" s="82">
        <v>974</v>
      </c>
      <c r="Q1285" s="82">
        <v>9.0699999990000002</v>
      </c>
      <c r="R1285" s="82">
        <v>9.938817152724484</v>
      </c>
      <c r="S1285" s="82">
        <v>19.729125340558287</v>
      </c>
      <c r="T1285" s="82">
        <v>0.14990000000000001</v>
      </c>
      <c r="U1285" s="82">
        <v>421.1</v>
      </c>
      <c r="V1285" s="82">
        <v>413.73610000000002</v>
      </c>
      <c r="W1285" s="82">
        <v>4.704999999</v>
      </c>
      <c r="X1285" s="82">
        <v>0</v>
      </c>
      <c r="Y1285" s="82">
        <v>1447.6</v>
      </c>
      <c r="Z1285" s="82">
        <v>471.70000000000005</v>
      </c>
      <c r="AA1285" s="82">
        <v>484.8</v>
      </c>
      <c r="AB1285" s="82">
        <v>733</v>
      </c>
      <c r="AC1285" s="82">
        <v>32.989321342941381</v>
      </c>
    </row>
    <row r="1286" spans="1:29">
      <c r="A1286" s="82">
        <v>1978</v>
      </c>
      <c r="B1286" s="82" t="s">
        <v>263</v>
      </c>
      <c r="C1286" s="82" t="s">
        <v>264</v>
      </c>
      <c r="D1286" s="82">
        <v>132</v>
      </c>
      <c r="E1286" s="82">
        <v>54602</v>
      </c>
      <c r="F1286" s="83">
        <v>14240.210981282737</v>
      </c>
      <c r="G1286" s="82">
        <v>63.354759274141159</v>
      </c>
      <c r="H1286" s="82">
        <v>63.86</v>
      </c>
      <c r="I1286" s="82">
        <v>2270.2218503712998</v>
      </c>
      <c r="J1286" s="82">
        <v>0.24693455689433141</v>
      </c>
      <c r="K1286" s="82">
        <v>43.207790947967716</v>
      </c>
      <c r="L1286" s="82">
        <v>31.684292348437758</v>
      </c>
      <c r="M1286" s="82">
        <v>368.59399999999999</v>
      </c>
      <c r="N1286" s="82">
        <v>357.59500000000003</v>
      </c>
      <c r="O1286" s="82">
        <v>567.50174518083327</v>
      </c>
      <c r="P1286" s="82">
        <v>1681</v>
      </c>
      <c r="Q1286" s="82">
        <v>7.9799999990000003</v>
      </c>
      <c r="R1286" s="82">
        <v>9.5719255244308012</v>
      </c>
      <c r="S1286" s="82">
        <v>25.789782358574236</v>
      </c>
      <c r="T1286" s="82">
        <v>0.1724</v>
      </c>
      <c r="U1286" s="82">
        <v>513.19451851999997</v>
      </c>
      <c r="V1286" s="82">
        <v>522.59438232999992</v>
      </c>
      <c r="W1286" s="82">
        <v>4.1799999989999996</v>
      </c>
      <c r="X1286" s="82">
        <v>0</v>
      </c>
      <c r="Y1286" s="82">
        <v>1623.3</v>
      </c>
      <c r="Z1286" s="82">
        <v>530.20000000000005</v>
      </c>
      <c r="AA1286" s="82">
        <v>504.1</v>
      </c>
      <c r="AB1286" s="82">
        <v>777.8</v>
      </c>
      <c r="AC1286" s="82">
        <v>36.837269089142616</v>
      </c>
    </row>
    <row r="1287" spans="1:29">
      <c r="A1287" s="82">
        <v>1979</v>
      </c>
      <c r="B1287" s="82" t="s">
        <v>263</v>
      </c>
      <c r="C1287" s="82" t="s">
        <v>264</v>
      </c>
      <c r="D1287" s="82">
        <v>132</v>
      </c>
      <c r="E1287" s="82">
        <v>54836</v>
      </c>
      <c r="F1287" s="83">
        <v>14634.38252243052</v>
      </c>
      <c r="G1287" s="82">
        <v>65.317095483353199</v>
      </c>
      <c r="H1287" s="82">
        <v>65.38</v>
      </c>
      <c r="I1287" s="82">
        <v>2580.3145020437</v>
      </c>
      <c r="J1287" s="82">
        <v>0.24829968404372665</v>
      </c>
      <c r="K1287" s="82">
        <v>47.80801085185967</v>
      </c>
      <c r="L1287" s="82">
        <v>23.062205225529652</v>
      </c>
      <c r="M1287" s="82">
        <v>454.69400000000002</v>
      </c>
      <c r="N1287" s="82">
        <v>427.95100000000002</v>
      </c>
      <c r="O1287" s="82">
        <v>634.59466703333328</v>
      </c>
      <c r="P1287" s="82">
        <v>1923</v>
      </c>
      <c r="Q1287" s="82">
        <v>9.0399999999999991</v>
      </c>
      <c r="R1287" s="82">
        <v>9.8783681887111268</v>
      </c>
      <c r="S1287" s="82">
        <v>32.687996584404573</v>
      </c>
      <c r="T1287" s="82">
        <v>0.19819999999999999</v>
      </c>
      <c r="U1287" s="82">
        <v>598.74574237399997</v>
      </c>
      <c r="V1287" s="82">
        <v>598.94908904400006</v>
      </c>
      <c r="W1287" s="82">
        <v>4.0199999990000004</v>
      </c>
      <c r="X1287" s="82">
        <v>0</v>
      </c>
      <c r="Y1287" s="82">
        <v>1849</v>
      </c>
      <c r="Z1287" s="82">
        <v>627</v>
      </c>
      <c r="AA1287" s="82">
        <v>605.20000000000005</v>
      </c>
      <c r="AB1287" s="82">
        <v>841</v>
      </c>
      <c r="AC1287" s="82">
        <v>41.673501249851455</v>
      </c>
    </row>
    <row r="1288" spans="1:29">
      <c r="A1288" s="82">
        <v>1980</v>
      </c>
      <c r="B1288" s="82" t="s">
        <v>263</v>
      </c>
      <c r="C1288" s="82" t="s">
        <v>264</v>
      </c>
      <c r="D1288" s="82">
        <v>132</v>
      </c>
      <c r="E1288" s="82">
        <v>55110</v>
      </c>
      <c r="F1288" s="83">
        <v>14766.158591907095</v>
      </c>
      <c r="G1288" s="82">
        <v>66.161561743016691</v>
      </c>
      <c r="H1288" s="82">
        <v>65.930000000000007</v>
      </c>
      <c r="I1288" s="82">
        <v>2911.5231310987997</v>
      </c>
      <c r="J1288" s="82">
        <v>0.25692723039742743</v>
      </c>
      <c r="K1288" s="82">
        <v>54.280790857745153</v>
      </c>
      <c r="L1288" s="82">
        <v>-17.265332170000001</v>
      </c>
      <c r="M1288" s="82">
        <v>569.98800000000006</v>
      </c>
      <c r="N1288" s="82">
        <v>490.548</v>
      </c>
      <c r="O1288" s="82">
        <v>844.01877863833329</v>
      </c>
      <c r="P1288" s="82">
        <v>1943.74490154</v>
      </c>
      <c r="Q1288" s="82">
        <v>11.849999999</v>
      </c>
      <c r="R1288" s="82">
        <v>13.127500000000001</v>
      </c>
      <c r="S1288" s="82">
        <v>37.864565438590837</v>
      </c>
      <c r="T1288" s="82">
        <v>0.21403201071764169</v>
      </c>
      <c r="U1288" s="82">
        <v>695.5295738960001</v>
      </c>
      <c r="V1288" s="82">
        <v>695.33278679600005</v>
      </c>
      <c r="W1288" s="82">
        <v>4.5159999989999999</v>
      </c>
      <c r="X1288" s="82">
        <v>0</v>
      </c>
      <c r="Y1288" s="82">
        <v>1860.7619679933332</v>
      </c>
      <c r="Z1288" s="82">
        <v>723.5</v>
      </c>
      <c r="AA1288" s="82">
        <v>721.5</v>
      </c>
      <c r="AB1288" s="82">
        <v>1139.2619679933332</v>
      </c>
      <c r="AC1288" s="82">
        <v>49.935205382566927</v>
      </c>
    </row>
    <row r="1289" spans="1:29">
      <c r="A1289" s="82">
        <v>1981</v>
      </c>
      <c r="B1289" s="82" t="s">
        <v>263</v>
      </c>
      <c r="C1289" s="82" t="s">
        <v>264</v>
      </c>
      <c r="D1289" s="82">
        <v>132</v>
      </c>
      <c r="E1289" s="82">
        <v>55399</v>
      </c>
      <c r="F1289" s="83">
        <v>14839.906857524504</v>
      </c>
      <c r="G1289" s="82">
        <v>66.753327487530314</v>
      </c>
      <c r="H1289" s="82">
        <v>66.94</v>
      </c>
      <c r="I1289" s="82">
        <v>3279.6439692449999</v>
      </c>
      <c r="J1289" s="82">
        <v>0.25046511754811124</v>
      </c>
      <c r="K1289" s="82">
        <v>61.518229638717578</v>
      </c>
      <c r="L1289" s="82">
        <v>-25.187665679999999</v>
      </c>
      <c r="M1289" s="82">
        <v>654.84900000000005</v>
      </c>
      <c r="N1289" s="82">
        <v>576.65899999999999</v>
      </c>
      <c r="O1289" s="82">
        <v>929.02479289916653</v>
      </c>
      <c r="P1289" s="82">
        <v>2166.0815266899999</v>
      </c>
      <c r="Q1289" s="82">
        <v>15.3</v>
      </c>
      <c r="R1289" s="82">
        <v>15.844999999999999</v>
      </c>
      <c r="S1289" s="82">
        <v>33.360368898516207</v>
      </c>
      <c r="T1289" s="82">
        <v>0.22680975281937124</v>
      </c>
      <c r="U1289" s="82">
        <v>796.58565335899993</v>
      </c>
      <c r="V1289" s="82">
        <v>829.80987540899991</v>
      </c>
      <c r="W1289" s="82">
        <v>5.7479999990000001</v>
      </c>
      <c r="X1289" s="82">
        <v>0</v>
      </c>
      <c r="Y1289" s="82">
        <v>2115.891523465833</v>
      </c>
      <c r="Z1289" s="82">
        <v>855.40000000000009</v>
      </c>
      <c r="AA1289" s="82">
        <v>831.7</v>
      </c>
      <c r="AB1289" s="82">
        <v>1284.1915234658329</v>
      </c>
      <c r="AC1289" s="82">
        <v>55.431764480755376</v>
      </c>
    </row>
    <row r="1290" spans="1:29">
      <c r="A1290" s="82">
        <v>1982</v>
      </c>
      <c r="B1290" s="82" t="s">
        <v>263</v>
      </c>
      <c r="C1290" s="82" t="s">
        <v>264</v>
      </c>
      <c r="D1290" s="82">
        <v>132</v>
      </c>
      <c r="E1290" s="82">
        <v>55697</v>
      </c>
      <c r="F1290" s="83">
        <v>15131.64084241521</v>
      </c>
      <c r="G1290" s="82">
        <v>68.294800629944547</v>
      </c>
      <c r="H1290" s="82">
        <v>68.72</v>
      </c>
      <c r="I1290" s="82">
        <v>3771.8371716658999</v>
      </c>
      <c r="J1290" s="82">
        <v>0.24052586566732284</v>
      </c>
      <c r="K1290" s="82">
        <v>68.887175766098295</v>
      </c>
      <c r="L1290" s="82">
        <v>-77.511253879999998</v>
      </c>
      <c r="M1290" s="82">
        <v>763.55200000000002</v>
      </c>
      <c r="N1290" s="82">
        <v>633.072</v>
      </c>
      <c r="O1290" s="82">
        <v>1028.5340164300001</v>
      </c>
      <c r="P1290" s="82">
        <v>2404.5874918900004</v>
      </c>
      <c r="Q1290" s="82">
        <v>14.869999998999999</v>
      </c>
      <c r="R1290" s="82">
        <v>15.649166666666668</v>
      </c>
      <c r="S1290" s="82">
        <v>32.387313828503075</v>
      </c>
      <c r="T1290" s="82">
        <v>0.26068981725574247</v>
      </c>
      <c r="U1290" s="82">
        <v>922.17780440700005</v>
      </c>
      <c r="V1290" s="82">
        <v>977.05516702699992</v>
      </c>
      <c r="W1290" s="82">
        <v>6.7249999989999996</v>
      </c>
      <c r="X1290" s="82">
        <v>0</v>
      </c>
      <c r="Y1290" s="82">
        <v>2428.2478608800002</v>
      </c>
      <c r="Z1290" s="82">
        <v>960.3</v>
      </c>
      <c r="AA1290" s="82">
        <v>949.2</v>
      </c>
      <c r="AB1290" s="82">
        <v>1479.0478608800001</v>
      </c>
      <c r="AC1290" s="82">
        <v>58.541477358015172</v>
      </c>
    </row>
    <row r="1291" spans="1:29">
      <c r="A1291" s="82">
        <v>1983</v>
      </c>
      <c r="B1291" s="82" t="s">
        <v>263</v>
      </c>
      <c r="C1291" s="82" t="s">
        <v>264</v>
      </c>
      <c r="D1291" s="82">
        <v>132</v>
      </c>
      <c r="E1291" s="82">
        <v>55929</v>
      </c>
      <c r="F1291" s="83">
        <v>15245.114341397128</v>
      </c>
      <c r="G1291" s="82">
        <v>69.470416199220111</v>
      </c>
      <c r="H1291" s="82">
        <v>68.95</v>
      </c>
      <c r="I1291" s="82">
        <v>4212.1523092535999</v>
      </c>
      <c r="J1291" s="82">
        <v>0.22507146632298858</v>
      </c>
      <c r="K1291" s="82">
        <v>75.403591510702029</v>
      </c>
      <c r="L1291" s="82">
        <v>-35.171471779999997</v>
      </c>
      <c r="M1291" s="82">
        <v>806.52300000000002</v>
      </c>
      <c r="N1291" s="82">
        <v>723.06600000000003</v>
      </c>
      <c r="O1291" s="82">
        <v>1115.8315071441666</v>
      </c>
      <c r="P1291" s="82">
        <v>2666.4586454300002</v>
      </c>
      <c r="Q1291" s="82">
        <v>12.533333333</v>
      </c>
      <c r="R1291" s="82">
        <v>13.586666666666668</v>
      </c>
      <c r="S1291" s="82">
        <v>43.718354013776207</v>
      </c>
      <c r="T1291" s="82">
        <v>0.27268261512688036</v>
      </c>
      <c r="U1291" s="82">
        <v>1022.8252226590001</v>
      </c>
      <c r="V1291" s="82">
        <v>1103.389861399</v>
      </c>
      <c r="W1291" s="82">
        <v>8.3474999990000001</v>
      </c>
      <c r="X1291" s="82">
        <v>0</v>
      </c>
      <c r="Y1291" s="82">
        <v>2750.0532588791666</v>
      </c>
      <c r="Z1291" s="82">
        <v>1077.0999999999999</v>
      </c>
      <c r="AA1291" s="82">
        <v>1074.3</v>
      </c>
      <c r="AB1291" s="82">
        <v>1675.7532588791667</v>
      </c>
      <c r="AC1291" s="82">
        <v>61.532939915747711</v>
      </c>
    </row>
    <row r="1292" spans="1:29">
      <c r="A1292" s="82">
        <v>1984</v>
      </c>
      <c r="B1292" s="82" t="s">
        <v>263</v>
      </c>
      <c r="C1292" s="82" t="s">
        <v>264</v>
      </c>
      <c r="D1292" s="82">
        <v>132</v>
      </c>
      <c r="E1292" s="82">
        <v>56246</v>
      </c>
      <c r="F1292" s="83">
        <v>15381.929381644917</v>
      </c>
      <c r="G1292" s="82">
        <v>70.295295631805715</v>
      </c>
      <c r="H1292" s="82">
        <v>69.150000000000006</v>
      </c>
      <c r="I1292" s="82">
        <v>4589.1574946034998</v>
      </c>
      <c r="J1292" s="82">
        <v>0.21746964329198185</v>
      </c>
      <c r="K1292" s="82">
        <v>81.189914746462591</v>
      </c>
      <c r="L1292" s="82">
        <v>-6.5166036419999998</v>
      </c>
      <c r="M1292" s="82">
        <v>909.6</v>
      </c>
      <c r="N1292" s="82">
        <v>850.94600000000003</v>
      </c>
      <c r="O1292" s="82">
        <v>1217.3938760849999</v>
      </c>
      <c r="P1292" s="82">
        <v>2892.0225790200002</v>
      </c>
      <c r="Q1292" s="82">
        <v>11.740833332999999</v>
      </c>
      <c r="R1292" s="82">
        <v>12.489166666666666</v>
      </c>
      <c r="S1292" s="82">
        <v>42.228286781139914</v>
      </c>
      <c r="T1292" s="82">
        <v>0.2965927355076749</v>
      </c>
      <c r="U1292" s="82">
        <v>1109.9179454629998</v>
      </c>
      <c r="V1292" s="82">
        <v>1217.6785614229998</v>
      </c>
      <c r="W1292" s="82">
        <v>9.5920000000000005</v>
      </c>
      <c r="X1292" s="82">
        <v>0</v>
      </c>
      <c r="Y1292" s="82">
        <v>3061.3999691441668</v>
      </c>
      <c r="Z1292" s="82">
        <v>1185.5</v>
      </c>
      <c r="AA1292" s="82">
        <v>1187.9000000000001</v>
      </c>
      <c r="AB1292" s="82">
        <v>1873.4999691441667</v>
      </c>
      <c r="AC1292" s="82">
        <v>63.933494897591544</v>
      </c>
    </row>
    <row r="1293" spans="1:29">
      <c r="A1293" s="82">
        <v>1985</v>
      </c>
      <c r="B1293" s="82" t="s">
        <v>263</v>
      </c>
      <c r="C1293" s="82" t="s">
        <v>264</v>
      </c>
      <c r="D1293" s="82">
        <v>132</v>
      </c>
      <c r="E1293" s="82">
        <v>56490</v>
      </c>
      <c r="F1293" s="83">
        <v>15530.270844397239</v>
      </c>
      <c r="G1293" s="82">
        <v>71.429606337761598</v>
      </c>
      <c r="H1293" s="82">
        <v>70.239999999999995</v>
      </c>
      <c r="I1293" s="82">
        <v>4932.8640067839005</v>
      </c>
      <c r="J1293" s="82">
        <v>0.21471846011089527</v>
      </c>
      <c r="K1293" s="82">
        <v>85.924179212316304</v>
      </c>
      <c r="L1293" s="82">
        <v>-3.1077043240000002</v>
      </c>
      <c r="M1293" s="82">
        <v>967.91499999999996</v>
      </c>
      <c r="N1293" s="82">
        <v>906.88900000000001</v>
      </c>
      <c r="O1293" s="82">
        <v>1313.9545729008332</v>
      </c>
      <c r="P1293" s="82">
        <v>2990.1865440699999</v>
      </c>
      <c r="Q1293" s="82">
        <v>9.9341666659999994</v>
      </c>
      <c r="R1293" s="82">
        <v>11.123333333333333</v>
      </c>
      <c r="S1293" s="82">
        <v>47.766724393829826</v>
      </c>
      <c r="T1293" s="82">
        <v>0.31196382464297989</v>
      </c>
      <c r="U1293" s="82">
        <v>1203.4810281150001</v>
      </c>
      <c r="V1293" s="82">
        <v>1318.975377105</v>
      </c>
      <c r="W1293" s="82">
        <v>7.5609999999999999</v>
      </c>
      <c r="X1293" s="82">
        <v>0</v>
      </c>
      <c r="Y1293" s="82">
        <v>3377.8352658366666</v>
      </c>
      <c r="Z1293" s="82">
        <v>1303.5262359423848</v>
      </c>
      <c r="AA1293" s="82">
        <v>1316.3</v>
      </c>
      <c r="AB1293" s="82">
        <v>2061.5352658366664</v>
      </c>
      <c r="AC1293" s="82">
        <v>66.042799146593794</v>
      </c>
    </row>
    <row r="1294" spans="1:29">
      <c r="A1294" s="82">
        <v>1986</v>
      </c>
      <c r="B1294" s="82" t="s">
        <v>263</v>
      </c>
      <c r="C1294" s="82" t="s">
        <v>264</v>
      </c>
      <c r="D1294" s="82">
        <v>132</v>
      </c>
      <c r="E1294" s="82">
        <v>56725</v>
      </c>
      <c r="F1294" s="83">
        <v>15833.036579991185</v>
      </c>
      <c r="G1294" s="82">
        <v>72.8794374861275</v>
      </c>
      <c r="H1294" s="82">
        <v>72.459999999999994</v>
      </c>
      <c r="I1294" s="82">
        <v>5292.9787585537006</v>
      </c>
      <c r="J1294" s="82">
        <v>0.21674531792703738</v>
      </c>
      <c r="K1294" s="82">
        <v>88.105387266279479</v>
      </c>
      <c r="L1294" s="82">
        <v>16.037725640000001</v>
      </c>
      <c r="M1294" s="82">
        <v>895.89200000000005</v>
      </c>
      <c r="N1294" s="82">
        <v>863.54</v>
      </c>
      <c r="O1294" s="82">
        <v>1411.6145443225</v>
      </c>
      <c r="P1294" s="82">
        <v>3095.0871875100001</v>
      </c>
      <c r="Q1294" s="82">
        <v>7.7424999998333304</v>
      </c>
      <c r="R1294" s="82">
        <v>8.5441666666666656</v>
      </c>
      <c r="S1294" s="82">
        <v>66.283926585687269</v>
      </c>
      <c r="T1294" s="82">
        <v>0.31825133877172157</v>
      </c>
      <c r="U1294" s="82">
        <v>1284.7626278559999</v>
      </c>
      <c r="V1294" s="82">
        <v>1389.7026287159999</v>
      </c>
      <c r="W1294" s="82">
        <v>6.4550000000000001</v>
      </c>
      <c r="X1294" s="82">
        <v>0</v>
      </c>
      <c r="Y1294" s="82">
        <v>3623.1506113275</v>
      </c>
      <c r="Z1294" s="82">
        <v>1433.3029504766948</v>
      </c>
      <c r="AA1294" s="82">
        <v>1530.5</v>
      </c>
      <c r="AB1294" s="82">
        <v>2092.6506113275</v>
      </c>
      <c r="AC1294" s="82">
        <v>69.110023171050557</v>
      </c>
    </row>
    <row r="1295" spans="1:29">
      <c r="A1295" s="82">
        <v>1987</v>
      </c>
      <c r="B1295" s="82" t="s">
        <v>263</v>
      </c>
      <c r="C1295" s="82" t="s">
        <v>264</v>
      </c>
      <c r="D1295" s="82">
        <v>132</v>
      </c>
      <c r="E1295" s="82">
        <v>56989</v>
      </c>
      <c r="F1295" s="83">
        <v>16157.890119145801</v>
      </c>
      <c r="G1295" s="82">
        <v>74.259953593590836</v>
      </c>
      <c r="H1295" s="82">
        <v>74.44</v>
      </c>
      <c r="I1295" s="82">
        <v>5564.3811640907998</v>
      </c>
      <c r="J1295" s="82">
        <v>0.22328917968874618</v>
      </c>
      <c r="K1295" s="82">
        <v>91.003083620532891</v>
      </c>
      <c r="L1295" s="82">
        <v>-26.375166719999999</v>
      </c>
      <c r="M1295" s="82">
        <v>949.81700000000001</v>
      </c>
      <c r="N1295" s="82">
        <v>888.91300000000001</v>
      </c>
      <c r="O1295" s="82">
        <v>1475.6889707133334</v>
      </c>
      <c r="P1295" s="82">
        <v>3231.8542220100003</v>
      </c>
      <c r="Q1295" s="82">
        <v>7.9758333333333304</v>
      </c>
      <c r="R1295" s="82">
        <v>9.4783333333333335</v>
      </c>
      <c r="S1295" s="82">
        <v>76.813268403085402</v>
      </c>
      <c r="T1295" s="82">
        <v>0.34151280671846346</v>
      </c>
      <c r="U1295" s="82">
        <v>1355.6361578779999</v>
      </c>
      <c r="V1295" s="82">
        <v>1435.6497927379999</v>
      </c>
      <c r="W1295" s="82">
        <v>5.34</v>
      </c>
      <c r="X1295" s="82">
        <v>0</v>
      </c>
      <c r="Y1295" s="82">
        <v>3935.2440193108332</v>
      </c>
      <c r="Z1295" s="82">
        <v>1576</v>
      </c>
      <c r="AA1295" s="82">
        <v>1749.7</v>
      </c>
      <c r="AB1295" s="82">
        <v>2185.5440193108334</v>
      </c>
      <c r="AC1295" s="82">
        <v>74.022669210946461</v>
      </c>
    </row>
    <row r="1296" spans="1:29">
      <c r="A1296" s="82">
        <v>1988</v>
      </c>
      <c r="B1296" s="82" t="s">
        <v>263</v>
      </c>
      <c r="C1296" s="82" t="s">
        <v>264</v>
      </c>
      <c r="D1296" s="82">
        <v>132</v>
      </c>
      <c r="E1296" s="82">
        <v>57255</v>
      </c>
      <c r="F1296" s="83">
        <v>16789.572963059996</v>
      </c>
      <c r="G1296" s="82">
        <v>77.368271416084937</v>
      </c>
      <c r="H1296" s="82">
        <v>76.38</v>
      </c>
      <c r="I1296" s="82">
        <v>5996.2016585285</v>
      </c>
      <c r="J1296" s="82">
        <v>0.23274433731750485</v>
      </c>
      <c r="K1296" s="82">
        <v>93.460910575004291</v>
      </c>
      <c r="L1296" s="82">
        <v>-27.282717550000001</v>
      </c>
      <c r="M1296" s="82">
        <v>1063.135</v>
      </c>
      <c r="N1296" s="82">
        <v>997.649</v>
      </c>
      <c r="O1296" s="82">
        <v>1512.11863597</v>
      </c>
      <c r="P1296" s="82">
        <v>3348.01764714</v>
      </c>
      <c r="Q1296" s="82">
        <v>7.5233333333333299</v>
      </c>
      <c r="R1296" s="82">
        <v>9.0841666666666683</v>
      </c>
      <c r="S1296" s="82">
        <v>70.088248401277241</v>
      </c>
      <c r="T1296" s="82">
        <v>0.34120431558368935</v>
      </c>
      <c r="U1296" s="82">
        <v>1408.304257322</v>
      </c>
      <c r="V1296" s="82">
        <v>1521.4568398220001</v>
      </c>
      <c r="W1296" s="82">
        <v>6.0590000000000002</v>
      </c>
      <c r="X1296" s="82">
        <v>0</v>
      </c>
      <c r="Y1296" s="82">
        <v>4385.3857644674999</v>
      </c>
      <c r="Z1296" s="82">
        <v>1713.5</v>
      </c>
      <c r="AA1296" s="82">
        <v>2013</v>
      </c>
      <c r="AB1296" s="82">
        <v>2372.3857644674999</v>
      </c>
      <c r="AC1296" s="82">
        <v>82.01303903726415</v>
      </c>
    </row>
    <row r="1297" spans="1:29">
      <c r="A1297" s="82">
        <v>1989</v>
      </c>
      <c r="B1297" s="82" t="s">
        <v>263</v>
      </c>
      <c r="C1297" s="82" t="s">
        <v>264</v>
      </c>
      <c r="D1297" s="82">
        <v>132</v>
      </c>
      <c r="E1297" s="82">
        <v>57821</v>
      </c>
      <c r="F1297" s="83">
        <v>17299.70080074713</v>
      </c>
      <c r="G1297" s="82">
        <v>79.654957362814642</v>
      </c>
      <c r="H1297" s="82">
        <v>77.92</v>
      </c>
      <c r="I1297" s="82">
        <v>6431.7221440204003</v>
      </c>
      <c r="J1297" s="82">
        <v>0.23923105353148702</v>
      </c>
      <c r="K1297" s="82">
        <v>96.730455287501812</v>
      </c>
      <c r="L1297" s="82">
        <v>-28.87843243</v>
      </c>
      <c r="M1297" s="82">
        <v>1229.7449999999999</v>
      </c>
      <c r="N1297" s="82">
        <v>1143.2349999999999</v>
      </c>
      <c r="O1297" s="82">
        <v>1598.0151118583335</v>
      </c>
      <c r="P1297" s="82">
        <v>3532.9319254399998</v>
      </c>
      <c r="Q1297" s="82">
        <v>9.0716666666666601</v>
      </c>
      <c r="R1297" s="82">
        <v>8.7966666666666669</v>
      </c>
      <c r="S1297" s="82">
        <v>97.770957619860667</v>
      </c>
      <c r="T1297" s="82">
        <v>0.35022600285900274</v>
      </c>
      <c r="U1297" s="82">
        <v>1493.5452135150001</v>
      </c>
      <c r="V1297" s="82">
        <v>1575.5660767950001</v>
      </c>
      <c r="W1297" s="82">
        <v>5.7880000000000003</v>
      </c>
      <c r="X1297" s="82">
        <v>0</v>
      </c>
      <c r="Y1297" s="82">
        <v>4912.4914910650004</v>
      </c>
      <c r="Z1297" s="82">
        <v>1870.9</v>
      </c>
      <c r="AA1297" s="82">
        <v>2224.9</v>
      </c>
      <c r="AB1297" s="82">
        <v>2687.5914910650004</v>
      </c>
      <c r="AC1297" s="82">
        <v>91.903909926021058</v>
      </c>
    </row>
    <row r="1298" spans="1:29">
      <c r="A1298" s="82">
        <v>1990</v>
      </c>
      <c r="B1298" s="82" t="s">
        <v>263</v>
      </c>
      <c r="C1298" s="82" t="s">
        <v>264</v>
      </c>
      <c r="D1298" s="82">
        <v>132</v>
      </c>
      <c r="E1298" s="82">
        <v>58168</v>
      </c>
      <c r="F1298" s="83">
        <v>17647.005226241236</v>
      </c>
      <c r="G1298" s="82">
        <v>81.380526382530832</v>
      </c>
      <c r="H1298" s="82">
        <v>79.41</v>
      </c>
      <c r="I1298" s="82">
        <v>6747.8731489490992</v>
      </c>
      <c r="J1298" s="82">
        <v>0.24252939936790727</v>
      </c>
      <c r="K1298" s="82">
        <v>100</v>
      </c>
      <c r="L1298" s="82">
        <v>-52.093580709999998</v>
      </c>
      <c r="M1298" s="82">
        <v>1273.617</v>
      </c>
      <c r="N1298" s="82">
        <v>1177.165</v>
      </c>
      <c r="O1298" s="82">
        <v>1658.4653758241664</v>
      </c>
      <c r="P1298" s="82">
        <v>3559.6884114700001</v>
      </c>
      <c r="Q1298" s="82">
        <v>9.8466666666666605</v>
      </c>
      <c r="R1298" s="82">
        <v>9.9324999999999992</v>
      </c>
      <c r="S1298" s="82">
        <v>100</v>
      </c>
      <c r="T1298" s="82">
        <v>0.36414657889392626</v>
      </c>
      <c r="U1298" s="82">
        <v>1543.30283175</v>
      </c>
      <c r="V1298" s="82">
        <v>1669.38432672</v>
      </c>
      <c r="W1298" s="82">
        <v>5.1289999999999996</v>
      </c>
      <c r="X1298" s="82">
        <v>0</v>
      </c>
      <c r="Y1298" s="82">
        <v>5313.9098435233336</v>
      </c>
      <c r="Z1298" s="82">
        <v>2045.929883</v>
      </c>
      <c r="AA1298" s="82">
        <v>2392.5</v>
      </c>
      <c r="AB1298" s="82">
        <v>2921.4098435233336</v>
      </c>
      <c r="AC1298" s="82">
        <v>100</v>
      </c>
    </row>
    <row r="1299" spans="1:29">
      <c r="A1299" s="82">
        <v>1991</v>
      </c>
      <c r="B1299" s="82" t="s">
        <v>263</v>
      </c>
      <c r="C1299" s="82" t="s">
        <v>264</v>
      </c>
      <c r="D1299" s="82">
        <v>132</v>
      </c>
      <c r="E1299" s="82">
        <v>58514</v>
      </c>
      <c r="F1299" s="83">
        <v>17724.135385347323</v>
      </c>
      <c r="G1299" s="82">
        <v>82.055713742889111</v>
      </c>
      <c r="H1299" s="82">
        <v>79.53</v>
      </c>
      <c r="I1299" s="82">
        <v>6986.4079762571</v>
      </c>
      <c r="J1299" s="82">
        <v>0.2371895442712828</v>
      </c>
      <c r="K1299" s="82">
        <v>103.21693474456173</v>
      </c>
      <c r="L1299" s="82">
        <v>-33.744350529999998</v>
      </c>
      <c r="M1299" s="82">
        <v>1302.8620000000001</v>
      </c>
      <c r="N1299" s="82">
        <v>1221.434</v>
      </c>
      <c r="O1299" s="82">
        <v>1652.9979742291666</v>
      </c>
      <c r="P1299" s="82">
        <v>3478.1660755099997</v>
      </c>
      <c r="Q1299" s="82">
        <v>9.4906666666666606</v>
      </c>
      <c r="R1299" s="82">
        <v>9.0366666666666671</v>
      </c>
      <c r="S1299" s="82">
        <v>98.147049492094808</v>
      </c>
      <c r="T1299" s="82">
        <v>0.3724634215241025</v>
      </c>
      <c r="U1299" s="82">
        <v>1618.9412334200001</v>
      </c>
      <c r="V1299" s="82">
        <v>1737.9055949400001</v>
      </c>
      <c r="W1299" s="82">
        <v>5.18</v>
      </c>
      <c r="X1299" s="82">
        <v>0</v>
      </c>
      <c r="Y1299" s="82">
        <v>5441.2874001991668</v>
      </c>
      <c r="Z1299" s="82">
        <v>2170.4</v>
      </c>
      <c r="AA1299" s="82">
        <v>2448.3000000000002</v>
      </c>
      <c r="AB1299" s="82">
        <v>2992.9874001991666</v>
      </c>
      <c r="AC1299" s="82">
        <v>105.20405809256073</v>
      </c>
    </row>
    <row r="1300" spans="1:29">
      <c r="A1300" s="82">
        <v>1992</v>
      </c>
      <c r="B1300" s="82" t="s">
        <v>263</v>
      </c>
      <c r="C1300" s="82" t="s">
        <v>264</v>
      </c>
      <c r="D1300" s="82">
        <v>132</v>
      </c>
      <c r="E1300" s="82">
        <v>58859</v>
      </c>
      <c r="F1300" s="83">
        <v>17879.522485037523</v>
      </c>
      <c r="G1300" s="82">
        <v>83.135323413637849</v>
      </c>
      <c r="H1300" s="82">
        <v>79.84</v>
      </c>
      <c r="I1300" s="82">
        <v>7261.2261466803002</v>
      </c>
      <c r="J1300" s="82">
        <v>0.22568146892677704</v>
      </c>
      <c r="K1300" s="82">
        <v>105.65880490040844</v>
      </c>
      <c r="L1300" s="82">
        <v>19.750535119999999</v>
      </c>
      <c r="M1300" s="82">
        <v>1268.3679999999999</v>
      </c>
      <c r="N1300" s="82">
        <v>1248.83</v>
      </c>
      <c r="O1300" s="82">
        <v>1635.6254997149999</v>
      </c>
      <c r="P1300" s="82">
        <v>3441.0257901699997</v>
      </c>
      <c r="Q1300" s="82">
        <v>10.3516666666667</v>
      </c>
      <c r="R1300" s="82">
        <v>8.5874999999999986</v>
      </c>
      <c r="S1300" s="82">
        <v>102.30519605559698</v>
      </c>
      <c r="T1300" s="82">
        <v>0.40958771671912569</v>
      </c>
      <c r="U1300" s="82">
        <v>1610.452493883</v>
      </c>
      <c r="V1300" s="82">
        <v>1844.3667600830004</v>
      </c>
      <c r="W1300" s="82">
        <v>5.5065</v>
      </c>
      <c r="X1300" s="82">
        <v>0</v>
      </c>
      <c r="Y1300" s="82">
        <v>5503.9312936991664</v>
      </c>
      <c r="Z1300" s="82">
        <v>2183.1999999999998</v>
      </c>
      <c r="AA1300" s="82">
        <v>2468.6</v>
      </c>
      <c r="AB1300" s="82">
        <v>3035.3312936991665</v>
      </c>
      <c r="AC1300" s="82">
        <v>102.71261990587557</v>
      </c>
    </row>
    <row r="1301" spans="1:29">
      <c r="A1301" s="82">
        <v>1993</v>
      </c>
      <c r="B1301" s="82" t="s">
        <v>263</v>
      </c>
      <c r="C1301" s="82" t="s">
        <v>264</v>
      </c>
      <c r="D1301" s="82">
        <v>132</v>
      </c>
      <c r="E1301" s="82">
        <v>59169</v>
      </c>
      <c r="F1301" s="83">
        <v>17666.018468576247</v>
      </c>
      <c r="G1301" s="82">
        <v>81.891001720363704</v>
      </c>
      <c r="H1301" s="82">
        <v>79.150000000000006</v>
      </c>
      <c r="I1301" s="82">
        <v>7316.4709108159996</v>
      </c>
      <c r="J1301" s="82">
        <v>0.21004407001753156</v>
      </c>
      <c r="K1301" s="82">
        <v>107.8839903325277</v>
      </c>
      <c r="L1301" s="82">
        <v>50.483649280000002</v>
      </c>
      <c r="M1301" s="82">
        <v>1149.1300000000001</v>
      </c>
      <c r="N1301" s="82">
        <v>1190.462</v>
      </c>
      <c r="O1301" s="82">
        <v>1626.5049642608333</v>
      </c>
      <c r="P1301" s="82">
        <v>3416.6963450399999</v>
      </c>
      <c r="Q1301" s="82">
        <v>8.7491666666666603</v>
      </c>
      <c r="R1301" s="82">
        <v>6.7749999999999995</v>
      </c>
      <c r="S1301" s="82">
        <v>112.62197884018983</v>
      </c>
      <c r="T1301" s="82">
        <v>0.47606717944451299</v>
      </c>
      <c r="U1301" s="82">
        <v>1618.180979257</v>
      </c>
      <c r="V1301" s="82">
        <v>1995.449400151</v>
      </c>
      <c r="W1301" s="82">
        <v>5.8955000000000002</v>
      </c>
      <c r="X1301" s="82">
        <v>0</v>
      </c>
      <c r="Y1301" s="82">
        <v>5524.7059985200003</v>
      </c>
      <c r="Z1301" s="82">
        <v>2168.9349396399998</v>
      </c>
      <c r="AA1301" s="82">
        <v>2526.8381979800001</v>
      </c>
      <c r="AB1301" s="82">
        <v>2997.8678005400002</v>
      </c>
      <c r="AC1301" s="82">
        <v>101.23233271800196</v>
      </c>
    </row>
    <row r="1302" spans="1:29">
      <c r="A1302" s="82">
        <v>1994</v>
      </c>
      <c r="B1302" s="82" t="s">
        <v>263</v>
      </c>
      <c r="C1302" s="82" t="s">
        <v>264</v>
      </c>
      <c r="D1302" s="82">
        <v>132</v>
      </c>
      <c r="E1302" s="82">
        <v>59445</v>
      </c>
      <c r="F1302" s="83">
        <v>17978.199665246746</v>
      </c>
      <c r="G1302" s="82">
        <v>83.283493193605239</v>
      </c>
      <c r="H1302" s="82">
        <v>79.95</v>
      </c>
      <c r="I1302" s="82">
        <v>7579.4260332985004</v>
      </c>
      <c r="J1302" s="82">
        <v>0.20721694335232327</v>
      </c>
      <c r="K1302" s="82">
        <v>109.67580631719343</v>
      </c>
      <c r="L1302" s="82">
        <v>44.112259510000001</v>
      </c>
      <c r="M1302" s="82">
        <v>1298.4280000000001</v>
      </c>
      <c r="N1302" s="82">
        <v>1294.808</v>
      </c>
      <c r="O1302" s="82">
        <v>1679.7834316933333</v>
      </c>
      <c r="P1302" s="82">
        <v>3560.17381965</v>
      </c>
      <c r="Q1302" s="82">
        <v>5.6924999999999999</v>
      </c>
      <c r="R1302" s="82">
        <v>7.2158333333333324</v>
      </c>
      <c r="S1302" s="82">
        <v>112.45765929001486</v>
      </c>
      <c r="T1302" s="82">
        <v>0.50818881100997293</v>
      </c>
      <c r="U1302" s="82">
        <v>1663.9346359639999</v>
      </c>
      <c r="V1302" s="82">
        <v>2014.7817648549999</v>
      </c>
      <c r="W1302" s="82">
        <v>5.3460000000000001</v>
      </c>
      <c r="X1302" s="82">
        <v>0</v>
      </c>
      <c r="Y1302" s="82">
        <v>5439.1866979066663</v>
      </c>
      <c r="Z1302" s="82">
        <v>2185.1239584</v>
      </c>
      <c r="AA1302" s="82">
        <v>2545.2837088199999</v>
      </c>
      <c r="AB1302" s="82">
        <v>2893.9029890866664</v>
      </c>
      <c r="AC1302" s="82">
        <v>101.0450747700465</v>
      </c>
    </row>
    <row r="1303" spans="1:29">
      <c r="A1303" s="82">
        <v>1995</v>
      </c>
      <c r="B1303" s="82" t="s">
        <v>263</v>
      </c>
      <c r="C1303" s="82" t="s">
        <v>264</v>
      </c>
      <c r="D1303" s="82">
        <v>132</v>
      </c>
      <c r="E1303" s="82">
        <v>59712</v>
      </c>
      <c r="F1303" s="83">
        <v>18261.961310969225</v>
      </c>
      <c r="G1303" s="82">
        <v>84.853483944355659</v>
      </c>
      <c r="H1303" s="82">
        <v>80.959999999999994</v>
      </c>
      <c r="I1303" s="82">
        <v>7836.0604853204004</v>
      </c>
      <c r="J1303" s="82">
        <v>0.20372264954319388</v>
      </c>
      <c r="K1303" s="82">
        <v>111.62596883073626</v>
      </c>
      <c r="L1303" s="82">
        <v>35.654075210000002</v>
      </c>
      <c r="M1303" s="82">
        <v>1403.8019999999999</v>
      </c>
      <c r="N1303" s="82">
        <v>1420.268</v>
      </c>
      <c r="O1303" s="82">
        <v>1696.2036752958334</v>
      </c>
      <c r="P1303" s="82">
        <v>3871.7796329299999</v>
      </c>
      <c r="Q1303" s="82">
        <v>6.3541666666666599</v>
      </c>
      <c r="R1303" s="82">
        <v>7.5350000000000001</v>
      </c>
      <c r="S1303" s="82">
        <v>102.08306206547432</v>
      </c>
      <c r="T1303" s="82">
        <v>0.57215817864079188</v>
      </c>
      <c r="U1303" s="82">
        <v>1726.8514075759999</v>
      </c>
      <c r="V1303" s="82">
        <v>2061.2327038530002</v>
      </c>
      <c r="W1303" s="82">
        <v>4.9000000000000004</v>
      </c>
      <c r="X1303" s="82">
        <v>0</v>
      </c>
      <c r="Y1303" s="82">
        <v>5476.0886522033334</v>
      </c>
      <c r="Z1303" s="82">
        <v>2189.1187365300002</v>
      </c>
      <c r="AA1303" s="82">
        <v>2559.0981632400003</v>
      </c>
      <c r="AB1303" s="82">
        <v>2916.9904889633331</v>
      </c>
      <c r="AC1303" s="82">
        <v>100.12414129513958</v>
      </c>
    </row>
    <row r="1304" spans="1:29">
      <c r="A1304" s="82">
        <v>1996</v>
      </c>
      <c r="B1304" s="82" t="s">
        <v>263</v>
      </c>
      <c r="C1304" s="82" t="s">
        <v>264</v>
      </c>
      <c r="D1304" s="82">
        <v>132</v>
      </c>
      <c r="E1304" s="82">
        <v>59981</v>
      </c>
      <c r="F1304" s="83">
        <v>18373.417686711593</v>
      </c>
      <c r="G1304" s="82">
        <v>85.50116855788437</v>
      </c>
      <c r="H1304" s="82">
        <v>81.97</v>
      </c>
      <c r="I1304" s="82">
        <v>8050.4736090802999</v>
      </c>
      <c r="J1304" s="82">
        <v>0.20121022237124267</v>
      </c>
      <c r="K1304" s="82">
        <v>113.86382195053805</v>
      </c>
      <c r="L1304" s="82">
        <v>96.525178569999994</v>
      </c>
      <c r="M1304" s="82">
        <v>1441.62</v>
      </c>
      <c r="N1304" s="82">
        <v>1471.644</v>
      </c>
      <c r="O1304" s="82">
        <v>1781.1369876558331</v>
      </c>
      <c r="P1304" s="82">
        <v>3864.0131020499998</v>
      </c>
      <c r="Q1304" s="82">
        <v>3.7283333333333299</v>
      </c>
      <c r="R1304" s="82">
        <v>6.310833333333334</v>
      </c>
      <c r="S1304" s="82">
        <v>116.03385606267602</v>
      </c>
      <c r="T1304" s="82">
        <v>0.61224483643305572</v>
      </c>
      <c r="U1304" s="82">
        <v>1822.4558284119998</v>
      </c>
      <c r="V1304" s="82">
        <v>2111.4009511699996</v>
      </c>
      <c r="W1304" s="82">
        <v>5.2370000000000001</v>
      </c>
      <c r="X1304" s="82">
        <v>0</v>
      </c>
      <c r="Y1304" s="82">
        <v>5505.5372950874998</v>
      </c>
      <c r="Z1304" s="82">
        <v>2228.9484455699999</v>
      </c>
      <c r="AA1304" s="82">
        <v>2637.3341546299998</v>
      </c>
      <c r="AB1304" s="82">
        <v>2868.2031404575</v>
      </c>
      <c r="AC1304" s="82">
        <v>101.00295755140887</v>
      </c>
    </row>
    <row r="1305" spans="1:29">
      <c r="A1305" s="82">
        <v>1997</v>
      </c>
      <c r="B1305" s="82" t="s">
        <v>263</v>
      </c>
      <c r="C1305" s="82" t="s">
        <v>264</v>
      </c>
      <c r="D1305" s="82">
        <v>132</v>
      </c>
      <c r="E1305" s="82">
        <v>60254</v>
      </c>
      <c r="F1305" s="83">
        <v>18690.444261468547</v>
      </c>
      <c r="G1305" s="82">
        <v>87.126570746896576</v>
      </c>
      <c r="H1305" s="82">
        <v>82.09</v>
      </c>
      <c r="I1305" s="82">
        <v>8313.6749122249003</v>
      </c>
      <c r="J1305" s="82">
        <v>0.19631451349697476</v>
      </c>
      <c r="K1305" s="82">
        <v>115.30533793643185</v>
      </c>
      <c r="L1305" s="82">
        <v>214.9916332</v>
      </c>
      <c r="M1305" s="82">
        <v>1585.3389999999999</v>
      </c>
      <c r="N1305" s="82">
        <v>1692.654</v>
      </c>
      <c r="O1305" s="82">
        <v>1868.00154675</v>
      </c>
      <c r="P1305" s="82">
        <v>4134.7265559500001</v>
      </c>
      <c r="Q1305" s="82">
        <v>3.2408333333333301</v>
      </c>
      <c r="R1305" s="82">
        <v>5.581666666666667</v>
      </c>
      <c r="S1305" s="82">
        <v>152.7395608486664</v>
      </c>
      <c r="T1305" s="82">
        <v>0.62655258859598384</v>
      </c>
      <c r="U1305" s="82">
        <v>1881.949160441</v>
      </c>
      <c r="V1305" s="82">
        <v>2181.8461412709999</v>
      </c>
      <c r="W1305" s="82">
        <v>5.9881000000000002</v>
      </c>
      <c r="X1305" s="82">
        <v>0</v>
      </c>
      <c r="Y1305" s="82">
        <v>5555.8524767725003</v>
      </c>
      <c r="Z1305" s="82">
        <v>2265.3474995000001</v>
      </c>
      <c r="AA1305" s="82">
        <v>2738.5286410200001</v>
      </c>
      <c r="AB1305" s="82">
        <v>2817.3238357525001</v>
      </c>
      <c r="AC1305" s="82">
        <v>100.530429095028</v>
      </c>
    </row>
    <row r="1306" spans="1:29">
      <c r="A1306" s="82">
        <v>1998</v>
      </c>
      <c r="B1306" s="82" t="s">
        <v>263</v>
      </c>
      <c r="C1306" s="82" t="s">
        <v>264</v>
      </c>
      <c r="D1306" s="82">
        <v>132</v>
      </c>
      <c r="E1306" s="82">
        <v>60535</v>
      </c>
      <c r="F1306" s="83">
        <v>19233.285870513369</v>
      </c>
      <c r="G1306" s="82">
        <v>89.868320593197367</v>
      </c>
      <c r="H1306" s="82">
        <v>84.97</v>
      </c>
      <c r="I1306" s="82">
        <v>8682.5833579409991</v>
      </c>
      <c r="J1306" s="82">
        <v>0.20144085545752261</v>
      </c>
      <c r="K1306" s="82">
        <v>116.08710812764086</v>
      </c>
      <c r="L1306" s="82">
        <v>221.31904979999999</v>
      </c>
      <c r="M1306" s="82">
        <v>1708.922</v>
      </c>
      <c r="N1306" s="82">
        <v>1801.9280000000001</v>
      </c>
      <c r="O1306" s="82">
        <v>2033.0135430391667</v>
      </c>
      <c r="P1306" s="82">
        <v>4289.7029567700001</v>
      </c>
      <c r="Q1306" s="82">
        <v>3.3925000000000001</v>
      </c>
      <c r="R1306" s="82">
        <v>4.6399999999999997</v>
      </c>
      <c r="S1306" s="82">
        <v>206.00224839027382</v>
      </c>
      <c r="T1306" s="82">
        <v>0.62652452349043897</v>
      </c>
      <c r="U1306" s="82">
        <v>1935.6726946980002</v>
      </c>
      <c r="V1306" s="82">
        <v>2165.8257034600001</v>
      </c>
      <c r="W1306" s="82">
        <v>5.6220999999999997</v>
      </c>
      <c r="X1306" s="82">
        <v>0</v>
      </c>
      <c r="Y1306" s="82">
        <v>5785.1209275200008</v>
      </c>
      <c r="Z1306" s="82">
        <v>2326.0825581300001</v>
      </c>
      <c r="AA1306" s="82">
        <v>2833.2488318199999</v>
      </c>
      <c r="AB1306" s="82">
        <v>2951.872095700001</v>
      </c>
      <c r="AC1306" s="82">
        <v>102.65680714874188</v>
      </c>
    </row>
    <row r="1307" spans="1:29">
      <c r="A1307" s="82">
        <v>1999</v>
      </c>
      <c r="B1307" s="82" t="s">
        <v>263</v>
      </c>
      <c r="C1307" s="82" t="s">
        <v>264</v>
      </c>
      <c r="D1307" s="82">
        <v>132</v>
      </c>
      <c r="E1307" s="82">
        <v>60824</v>
      </c>
      <c r="F1307" s="83">
        <v>19771.392169057272</v>
      </c>
      <c r="G1307" s="82">
        <v>92.431657786633323</v>
      </c>
      <c r="H1307" s="82">
        <v>87.59</v>
      </c>
      <c r="I1307" s="82">
        <v>9228.8276139490008</v>
      </c>
      <c r="J1307" s="82">
        <v>0.20501556346319411</v>
      </c>
      <c r="K1307" s="82">
        <v>116.75693074153736</v>
      </c>
      <c r="L1307" s="82">
        <v>273.7353756</v>
      </c>
      <c r="M1307" s="82">
        <v>1812.6125376699999</v>
      </c>
      <c r="N1307" s="82">
        <v>1846.34840618</v>
      </c>
      <c r="O1307" s="82">
        <v>2210.3345724333335</v>
      </c>
      <c r="P1307" s="82">
        <v>4510.0651513499997</v>
      </c>
      <c r="Q1307" s="82">
        <v>2.7305249999999996</v>
      </c>
      <c r="R1307" s="82">
        <v>4.6083333333333334</v>
      </c>
      <c r="S1307" s="82">
        <v>254.85636710748096</v>
      </c>
      <c r="T1307" s="82">
        <v>0.62072651136912682</v>
      </c>
      <c r="U1307" s="82">
        <v>2046.9741665440001</v>
      </c>
      <c r="V1307" s="82">
        <v>2251.2319608169996</v>
      </c>
      <c r="W1307" s="82">
        <v>6.5295341429424649</v>
      </c>
      <c r="X1307" s="82">
        <v>0</v>
      </c>
      <c r="Y1307" s="82">
        <v>6075.4852132475007</v>
      </c>
      <c r="Z1307" s="82">
        <v>2508.1434234799999</v>
      </c>
      <c r="AA1307" s="82">
        <v>3034.3586884499996</v>
      </c>
      <c r="AB1307" s="82">
        <v>3041.1265247975011</v>
      </c>
      <c r="AC1307" s="82">
        <v>109.62660188035957</v>
      </c>
    </row>
    <row r="1308" spans="1:29">
      <c r="A1308" s="82">
        <v>2000</v>
      </c>
      <c r="B1308" s="82" t="s">
        <v>263</v>
      </c>
      <c r="C1308" s="82" t="s">
        <v>264</v>
      </c>
      <c r="D1308" s="82">
        <v>132</v>
      </c>
      <c r="E1308" s="82">
        <v>61137</v>
      </c>
      <c r="F1308" s="83">
        <v>20391.877068945985</v>
      </c>
      <c r="G1308" s="82">
        <v>95.720925415758828</v>
      </c>
      <c r="H1308" s="82">
        <v>90.35</v>
      </c>
      <c r="I1308" s="82">
        <v>9750.5161196619993</v>
      </c>
      <c r="J1308" s="82">
        <v>0.21254375612106319</v>
      </c>
      <c r="K1308" s="82">
        <v>118.87373389588143</v>
      </c>
      <c r="L1308" s="82">
        <v>132.9957211</v>
      </c>
      <c r="M1308" s="82">
        <v>2213.7827197299998</v>
      </c>
      <c r="N1308" s="82">
        <v>2126.9799299199999</v>
      </c>
      <c r="O1308" s="82">
        <v>2364.1029191116668</v>
      </c>
      <c r="P1308" s="82">
        <v>4780.5949372899995</v>
      </c>
      <c r="Q1308" s="82">
        <v>4.2405249999999999</v>
      </c>
      <c r="R1308" s="82">
        <v>5.394166666666667</v>
      </c>
      <c r="S1308" s="82">
        <v>344.3926870464478</v>
      </c>
      <c r="T1308" s="82">
        <v>0.60457427894524263</v>
      </c>
      <c r="U1308" s="82">
        <v>2065.5600521819997</v>
      </c>
      <c r="V1308" s="82">
        <v>2278.2245913669999</v>
      </c>
      <c r="W1308" s="82">
        <v>7.0495110155830192</v>
      </c>
      <c r="X1308" s="82">
        <v>0</v>
      </c>
      <c r="Y1308" s="82">
        <v>6600.2251215983333</v>
      </c>
      <c r="Z1308" s="82">
        <v>2657.38676012</v>
      </c>
      <c r="AA1308" s="82">
        <v>3220.0863534300001</v>
      </c>
      <c r="AB1308" s="82">
        <v>3380.1387681683332</v>
      </c>
      <c r="AC1308" s="82">
        <v>119.31343523616721</v>
      </c>
    </row>
    <row r="1309" spans="1:29">
      <c r="A1309" s="82">
        <v>2001</v>
      </c>
      <c r="B1309" s="82" t="s">
        <v>263</v>
      </c>
      <c r="C1309" s="82" t="s">
        <v>264</v>
      </c>
      <c r="D1309" s="82">
        <v>132</v>
      </c>
      <c r="E1309" s="82">
        <v>61479</v>
      </c>
      <c r="F1309" s="83">
        <v>20648.034421101213</v>
      </c>
      <c r="G1309" s="82">
        <v>97.013554516748357</v>
      </c>
      <c r="H1309" s="82">
        <v>92.18</v>
      </c>
      <c r="I1309" s="82">
        <v>10139.327415885</v>
      </c>
      <c r="J1309" s="82">
        <v>0.21248654464974426</v>
      </c>
      <c r="K1309" s="82">
        <v>120.99206383390603</v>
      </c>
      <c r="L1309" s="82">
        <v>166.88387019999999</v>
      </c>
      <c r="M1309" s="82">
        <v>2243.1499146199999</v>
      </c>
      <c r="N1309" s="82">
        <v>2181.99504351</v>
      </c>
      <c r="O1309" s="82">
        <v>2476.5989979808332</v>
      </c>
      <c r="P1309" s="82">
        <v>5113.2372915599999</v>
      </c>
      <c r="Q1309" s="82">
        <v>4.2579000000000002</v>
      </c>
      <c r="R1309" s="82">
        <v>4.9391666666666669</v>
      </c>
      <c r="S1309" s="82">
        <v>275.83021719156591</v>
      </c>
      <c r="T1309" s="82">
        <v>0.60018201912938207</v>
      </c>
      <c r="U1309" s="82">
        <v>2171.0733594600001</v>
      </c>
      <c r="V1309" s="82">
        <v>2393.6585923130001</v>
      </c>
      <c r="W1309" s="82">
        <v>7.4430613865879947</v>
      </c>
      <c r="X1309" s="82">
        <v>0</v>
      </c>
      <c r="Y1309" s="82">
        <v>7168.6069424208326</v>
      </c>
      <c r="Z1309" s="82">
        <v>2804.2883302699997</v>
      </c>
      <c r="AA1309" s="82">
        <v>3394.3282113400001</v>
      </c>
      <c r="AB1309" s="82">
        <v>3774.2787310808326</v>
      </c>
      <c r="AC1309" s="82">
        <v>128.76400436378441</v>
      </c>
    </row>
    <row r="1310" spans="1:29">
      <c r="A1310" s="82">
        <v>2002</v>
      </c>
      <c r="B1310" s="82" t="s">
        <v>263</v>
      </c>
      <c r="C1310" s="82" t="s">
        <v>264</v>
      </c>
      <c r="D1310" s="82">
        <v>132</v>
      </c>
      <c r="E1310" s="82">
        <v>61829</v>
      </c>
      <c r="F1310" s="83">
        <v>20719.525661469477</v>
      </c>
      <c r="G1310" s="82">
        <v>97.344399367908423</v>
      </c>
      <c r="H1310" s="82">
        <v>93.59</v>
      </c>
      <c r="I1310" s="82">
        <v>10465.489570952001</v>
      </c>
      <c r="J1310" s="82">
        <v>0.20513061625155704</v>
      </c>
      <c r="K1310" s="82">
        <v>123.33809995164548</v>
      </c>
      <c r="L1310" s="82">
        <v>122.14908730000001</v>
      </c>
      <c r="M1310" s="82">
        <v>2196.6884803100002</v>
      </c>
      <c r="N1310" s="82">
        <v>2161.8965210299998</v>
      </c>
      <c r="O1310" s="82">
        <v>2742.2593964574999</v>
      </c>
      <c r="P1310" s="82">
        <v>5527.9595452399999</v>
      </c>
      <c r="Q1310" s="82">
        <v>3.2951333333333337</v>
      </c>
      <c r="R1310" s="82">
        <v>4.8600000000000003</v>
      </c>
      <c r="S1310" s="82">
        <v>207.91140865501779</v>
      </c>
      <c r="T1310" s="82">
        <v>0.62024309747213857</v>
      </c>
      <c r="U1310" s="82">
        <v>2166.8555559500001</v>
      </c>
      <c r="V1310" s="82">
        <v>2525.2966990299997</v>
      </c>
      <c r="W1310" s="82">
        <v>6.2549537522647087</v>
      </c>
      <c r="X1310" s="82">
        <v>0</v>
      </c>
      <c r="Y1310" s="82">
        <v>7449.6785039816668</v>
      </c>
      <c r="Z1310" s="82">
        <v>2985.1947113000001</v>
      </c>
      <c r="AA1310" s="82">
        <v>3613.16858568</v>
      </c>
      <c r="AB1310" s="82">
        <v>3836.5099183016669</v>
      </c>
      <c r="AC1310" s="82">
        <v>139.98655520282983</v>
      </c>
    </row>
    <row r="1311" spans="1:29">
      <c r="A1311" s="82">
        <v>2003</v>
      </c>
      <c r="B1311" s="82" t="s">
        <v>263</v>
      </c>
      <c r="C1311" s="82" t="s">
        <v>264</v>
      </c>
      <c r="D1311" s="82">
        <v>132</v>
      </c>
      <c r="E1311" s="82">
        <v>62171</v>
      </c>
      <c r="F1311" s="83">
        <v>20789.046927320785</v>
      </c>
      <c r="G1311" s="82">
        <v>97.49439589858774</v>
      </c>
      <c r="H1311" s="82">
        <v>94.74</v>
      </c>
      <c r="I1311" s="82">
        <v>10746.845927176999</v>
      </c>
      <c r="J1311" s="82">
        <v>0.20599543068619797</v>
      </c>
      <c r="K1311" s="82">
        <v>126.01700348259521</v>
      </c>
      <c r="L1311" s="82">
        <v>73.054097310000003</v>
      </c>
      <c r="M1311" s="82">
        <v>2182.46077298</v>
      </c>
      <c r="N1311" s="82">
        <v>2128.8690860799998</v>
      </c>
      <c r="O1311" s="82">
        <v>2837.2315840716669</v>
      </c>
      <c r="P1311" s="82">
        <v>5780.0175820599998</v>
      </c>
      <c r="Q1311" s="82">
        <v>2.2755416666666664</v>
      </c>
      <c r="R1311" s="82">
        <v>4.13</v>
      </c>
      <c r="S1311" s="82">
        <v>171.2540736026873</v>
      </c>
      <c r="T1311" s="82">
        <v>0.66172184896905339</v>
      </c>
      <c r="U1311" s="82">
        <v>2153.2155860919997</v>
      </c>
      <c r="V1311" s="82">
        <v>2546.1784341680004</v>
      </c>
      <c r="W1311" s="82">
        <v>5.1936421219319078</v>
      </c>
      <c r="X1311" s="82">
        <v>0</v>
      </c>
      <c r="Y1311" s="82">
        <v>7599.3405598400004</v>
      </c>
      <c r="Z1311" s="82">
        <v>3267.2234234500002</v>
      </c>
      <c r="AA1311" s="82">
        <v>3870.1069425800001</v>
      </c>
      <c r="AB1311" s="82">
        <v>3729.2336172600003</v>
      </c>
      <c r="AC1311" s="82">
        <v>156.52505117615996</v>
      </c>
    </row>
    <row r="1312" spans="1:29">
      <c r="A1312" s="82">
        <v>2004</v>
      </c>
      <c r="B1312" s="82" t="s">
        <v>263</v>
      </c>
      <c r="C1312" s="82" t="s">
        <v>264</v>
      </c>
      <c r="D1312" s="82">
        <v>132</v>
      </c>
      <c r="E1312" s="82">
        <v>62534</v>
      </c>
      <c r="F1312" s="83">
        <v>21193.399751471257</v>
      </c>
      <c r="G1312" s="82">
        <v>99.161914840124908</v>
      </c>
      <c r="H1312" s="82">
        <v>96.62</v>
      </c>
      <c r="I1312" s="82">
        <v>11204.873150083</v>
      </c>
      <c r="J1312" s="82">
        <v>0.20986275591786618</v>
      </c>
      <c r="K1312" s="82">
        <v>128.95572000380935</v>
      </c>
      <c r="L1312" s="82">
        <v>126.16687166993457</v>
      </c>
      <c r="M1312" s="82">
        <v>2360.5071814899998</v>
      </c>
      <c r="N1312" s="82">
        <v>2228.1940950200001</v>
      </c>
      <c r="O1312" s="82">
        <v>3060.5887689875003</v>
      </c>
      <c r="P1312" s="82">
        <v>6183.1753138300001</v>
      </c>
      <c r="Q1312" s="82">
        <v>2.0249083333333333</v>
      </c>
      <c r="R1312" s="82">
        <v>4.0983333333333336</v>
      </c>
      <c r="S1312" s="82">
        <v>202.78485876037723</v>
      </c>
      <c r="T1312" s="82">
        <v>0.68025976304335334</v>
      </c>
      <c r="U1312" s="82">
        <v>2362.238252013</v>
      </c>
      <c r="V1312" s="82">
        <v>2666.905352147</v>
      </c>
      <c r="W1312" s="82">
        <v>4.8157771088760004</v>
      </c>
      <c r="X1312" s="82">
        <v>0</v>
      </c>
      <c r="Y1312" s="82">
        <v>8028.5337715708329</v>
      </c>
      <c r="Z1312" s="82">
        <v>3663.5526428499998</v>
      </c>
      <c r="AA1312" s="82">
        <v>4261.6935928699995</v>
      </c>
      <c r="AB1312" s="82">
        <v>3766.8401787008333</v>
      </c>
      <c r="AC1312" s="82">
        <v>180.21054005225059</v>
      </c>
    </row>
    <row r="1313" spans="1:29">
      <c r="A1313" s="82">
        <v>2005</v>
      </c>
      <c r="B1313" s="82" t="s">
        <v>263</v>
      </c>
      <c r="C1313" s="82" t="s">
        <v>264</v>
      </c>
      <c r="D1313" s="82">
        <v>132</v>
      </c>
      <c r="E1313" s="82">
        <v>62912</v>
      </c>
      <c r="F1313" s="83">
        <v>21450.000682918431</v>
      </c>
      <c r="G1313" s="82">
        <v>100</v>
      </c>
      <c r="H1313" s="82">
        <v>98.22</v>
      </c>
      <c r="I1313" s="82">
        <v>11609.722594956</v>
      </c>
      <c r="J1313" s="82">
        <v>0.2172121896162528</v>
      </c>
      <c r="K1313" s="82">
        <v>131.39040399748126</v>
      </c>
      <c r="L1313" s="82">
        <v>55.378376777940119</v>
      </c>
      <c r="M1313" s="82">
        <v>2586.3531765899997</v>
      </c>
      <c r="N1313" s="82">
        <v>2338.7687665100002</v>
      </c>
      <c r="O1313" s="82">
        <v>3376.3210984283332</v>
      </c>
      <c r="P1313" s="82">
        <v>6702.6473408399997</v>
      </c>
      <c r="Q1313" s="82">
        <v>2.0710416666666664</v>
      </c>
      <c r="R1313" s="82">
        <v>3.41</v>
      </c>
      <c r="S1313" s="82">
        <v>235.84545709627497</v>
      </c>
      <c r="T1313" s="82">
        <v>0.69403848451556305</v>
      </c>
      <c r="U1313" s="82">
        <v>2422.2458543299999</v>
      </c>
      <c r="V1313" s="82">
        <v>2724.7404248799999</v>
      </c>
      <c r="W1313" s="82">
        <v>5.5603712808341106</v>
      </c>
      <c r="X1313" s="82">
        <v>0</v>
      </c>
      <c r="Y1313" s="82">
        <v>8662.2046324958337</v>
      </c>
      <c r="Z1313" s="82">
        <v>4162.72936028</v>
      </c>
      <c r="AA1313" s="82">
        <v>4749.1680374199996</v>
      </c>
      <c r="AB1313" s="82">
        <v>3913.0365950758342</v>
      </c>
      <c r="AC1313" s="82">
        <v>207.97158686462612</v>
      </c>
    </row>
    <row r="1314" spans="1:29">
      <c r="A1314" s="82">
        <v>2006</v>
      </c>
      <c r="B1314" s="82" t="s">
        <v>263</v>
      </c>
      <c r="C1314" s="82" t="s">
        <v>264</v>
      </c>
      <c r="D1314" s="82">
        <v>132</v>
      </c>
      <c r="E1314" s="82">
        <v>63293</v>
      </c>
      <c r="F1314" s="83">
        <v>21841.591885557165</v>
      </c>
      <c r="G1314" s="82">
        <v>101.66366404047862</v>
      </c>
      <c r="H1314" s="82">
        <v>100</v>
      </c>
      <c r="I1314" s="82">
        <v>12166.2968618</v>
      </c>
      <c r="J1314" s="82">
        <v>0.22387093293044838</v>
      </c>
      <c r="K1314" s="82">
        <v>133.88156605727352</v>
      </c>
      <c r="L1314" s="82">
        <v>54.748335878100008</v>
      </c>
      <c r="M1314" s="82">
        <v>2855.4267379899998</v>
      </c>
      <c r="N1314" s="82">
        <v>2564.2015087</v>
      </c>
      <c r="O1314" s="82">
        <v>3688.9414585349996</v>
      </c>
      <c r="P1314" s="82">
        <v>7248.9873665699997</v>
      </c>
      <c r="Q1314" s="82">
        <v>2.8891499999999999</v>
      </c>
      <c r="R1314" s="82">
        <v>3.7966666666666669</v>
      </c>
      <c r="S1314" s="82">
        <v>283.78330175928176</v>
      </c>
      <c r="T1314" s="82">
        <v>0.66361772240529471</v>
      </c>
      <c r="U1314" s="82">
        <v>2424.7384909299999</v>
      </c>
      <c r="V1314" s="82">
        <v>2705.1338701499999</v>
      </c>
      <c r="W1314" s="82">
        <v>4.9806909643128314</v>
      </c>
      <c r="X1314" s="82">
        <v>0</v>
      </c>
      <c r="Y1314" s="82">
        <v>9649.2608479233331</v>
      </c>
      <c r="Z1314" s="82">
        <v>4731.0898625</v>
      </c>
      <c r="AA1314" s="82">
        <v>5277.2921372600003</v>
      </c>
      <c r="AB1314" s="82">
        <v>4371.9687106633328</v>
      </c>
      <c r="AC1314" s="82">
        <v>233.01559505281168</v>
      </c>
    </row>
    <row r="1315" spans="1:29">
      <c r="A1315" s="82">
        <v>2007</v>
      </c>
      <c r="B1315" s="82" t="s">
        <v>263</v>
      </c>
      <c r="C1315" s="82" t="s">
        <v>264</v>
      </c>
      <c r="D1315" s="82">
        <v>132</v>
      </c>
      <c r="E1315" s="82">
        <v>63682</v>
      </c>
      <c r="F1315" s="83">
        <v>22202.17253075663</v>
      </c>
      <c r="G1315" s="82">
        <v>103.42259068854955</v>
      </c>
      <c r="H1315" s="82">
        <v>100.54</v>
      </c>
      <c r="I1315" s="82">
        <v>12765.972751200001</v>
      </c>
      <c r="J1315" s="82">
        <v>0.23133062650973943</v>
      </c>
      <c r="K1315" s="82">
        <v>136.02634874551103</v>
      </c>
      <c r="L1315" s="82">
        <v>11.872354658616</v>
      </c>
      <c r="M1315" s="82">
        <v>3019.1273669100001</v>
      </c>
      <c r="N1315" s="82">
        <v>2633.3918530599999</v>
      </c>
      <c r="O1315" s="82">
        <v>3918.6554134116664</v>
      </c>
      <c r="P1315" s="82">
        <v>8239.036385809999</v>
      </c>
      <c r="Q1315" s="82">
        <v>3.8640499999999998</v>
      </c>
      <c r="R1315" s="82">
        <v>4.3041666666666671</v>
      </c>
      <c r="S1315" s="82">
        <v>316.9929063837032</v>
      </c>
      <c r="T1315" s="82">
        <v>0.66385794181785818</v>
      </c>
      <c r="U1315" s="82">
        <v>2525.8083454899997</v>
      </c>
      <c r="V1315" s="82">
        <v>2832.9339724599999</v>
      </c>
      <c r="W1315" s="82">
        <v>4.4559269071394576</v>
      </c>
      <c r="X1315" s="82">
        <v>0</v>
      </c>
      <c r="Y1315" s="82">
        <v>10792.867760970832</v>
      </c>
      <c r="Z1315" s="82">
        <v>5313.1598660199998</v>
      </c>
      <c r="AA1315" s="82">
        <v>5837.2891877299999</v>
      </c>
      <c r="AB1315" s="82">
        <v>4955.5785732408322</v>
      </c>
      <c r="AC1315" s="82">
        <v>248.31370382814202</v>
      </c>
    </row>
    <row r="1316" spans="1:29">
      <c r="A1316" s="82">
        <v>2008</v>
      </c>
      <c r="B1316" s="82" t="s">
        <v>263</v>
      </c>
      <c r="C1316" s="82" t="s">
        <v>264</v>
      </c>
      <c r="D1316" s="82">
        <v>132</v>
      </c>
      <c r="E1316" s="82">
        <v>64058</v>
      </c>
      <c r="F1316" s="83">
        <v>22057.350451049238</v>
      </c>
      <c r="G1316" s="82">
        <v>103.04706956836309</v>
      </c>
      <c r="H1316" s="82">
        <v>100.44</v>
      </c>
      <c r="I1316" s="82">
        <v>13081.73733186</v>
      </c>
      <c r="J1316" s="82">
        <v>0.23553284232676988</v>
      </c>
      <c r="K1316" s="82">
        <v>140.32750189284408</v>
      </c>
      <c r="L1316" s="82">
        <v>-123.0991482928026</v>
      </c>
      <c r="M1316" s="82">
        <v>3185.41246641</v>
      </c>
      <c r="N1316" s="82">
        <v>2708.8925037599997</v>
      </c>
      <c r="O1316" s="82">
        <v>3972.9763058433336</v>
      </c>
      <c r="P1316" s="82">
        <v>8906.3545610500005</v>
      </c>
      <c r="Q1316" s="82">
        <v>3.6189333333333336</v>
      </c>
      <c r="R1316" s="82">
        <v>4.234166666666666</v>
      </c>
      <c r="S1316" s="82">
        <v>236.97946372407384</v>
      </c>
      <c r="T1316" s="82">
        <v>0.70309887386151515</v>
      </c>
      <c r="U1316" s="82">
        <v>2512.3874652700001</v>
      </c>
      <c r="V1316" s="82">
        <v>2958.9629908699999</v>
      </c>
      <c r="W1316" s="82">
        <v>4.7133505784292566</v>
      </c>
      <c r="X1316" s="82">
        <v>1</v>
      </c>
      <c r="Y1316" s="82">
        <v>11921.305668393332</v>
      </c>
      <c r="Z1316" s="82">
        <v>5741.3029999200007</v>
      </c>
      <c r="AA1316" s="82">
        <v>6253.4348681000001</v>
      </c>
      <c r="AB1316" s="82">
        <v>5667.8708002933317</v>
      </c>
      <c r="AC1316" s="82">
        <v>250.38101582480832</v>
      </c>
    </row>
    <row r="1317" spans="1:29">
      <c r="A1317" s="82">
        <v>2009</v>
      </c>
      <c r="B1317" s="82" t="s">
        <v>263</v>
      </c>
      <c r="C1317" s="82" t="s">
        <v>264</v>
      </c>
      <c r="D1317" s="82">
        <v>132</v>
      </c>
      <c r="E1317" s="82">
        <v>64399.244033153613</v>
      </c>
      <c r="F1317" s="83">
        <v>21244.207306860604</v>
      </c>
      <c r="G1317" s="82">
        <v>99.502854469843683</v>
      </c>
      <c r="H1317" s="82">
        <v>100.56</v>
      </c>
      <c r="I1317" s="82">
        <v>12720.91506487</v>
      </c>
      <c r="J1317" s="82">
        <v>0.22037132542547705</v>
      </c>
      <c r="K1317" s="82">
        <v>140.47063594477478</v>
      </c>
      <c r="L1317" s="82">
        <v>-105.83801333971839</v>
      </c>
      <c r="M1317" s="82">
        <v>2637.3800716199999</v>
      </c>
      <c r="N1317" s="82">
        <v>2240.6507184500001</v>
      </c>
      <c r="O1317" s="82">
        <v>4109.7580993758338</v>
      </c>
      <c r="P1317" s="82">
        <v>8879.3553709299995</v>
      </c>
      <c r="Q1317" s="82">
        <v>0.64722500000000005</v>
      </c>
      <c r="R1317" s="82">
        <v>3.6491916666666699</v>
      </c>
      <c r="S1317" s="82">
        <v>184.13083027220887</v>
      </c>
      <c r="T1317" s="82">
        <v>0.81211706660091687</v>
      </c>
      <c r="U1317" s="82">
        <v>2276.4594110799999</v>
      </c>
      <c r="V1317" s="82">
        <v>3052.2007188499997</v>
      </c>
      <c r="W1317" s="82">
        <v>4.5533597112314288</v>
      </c>
      <c r="X1317" s="82">
        <v>0</v>
      </c>
      <c r="Y1317" s="82">
        <v>12011.083223198331</v>
      </c>
      <c r="Z1317" s="82">
        <v>5984.3153897100001</v>
      </c>
      <c r="AA1317" s="82">
        <v>6489.45475627</v>
      </c>
      <c r="AB1317" s="82">
        <v>5521.6284669283314</v>
      </c>
      <c r="AC1317" s="82">
        <v>232.60213265347846</v>
      </c>
    </row>
    <row r="1318" spans="1:29">
      <c r="A1318" s="82">
        <v>2010</v>
      </c>
      <c r="B1318" s="82" t="s">
        <v>263</v>
      </c>
      <c r="C1318" s="82" t="s">
        <v>264</v>
      </c>
      <c r="D1318" s="82">
        <v>132</v>
      </c>
      <c r="E1318" s="82">
        <v>64707.497706606577</v>
      </c>
      <c r="F1318" s="83">
        <v>21477.477402452558</v>
      </c>
      <c r="G1318" s="82">
        <v>100.95873938097657</v>
      </c>
      <c r="H1318" s="82">
        <v>101.9067066003585</v>
      </c>
      <c r="I1318" s="82">
        <v>13109.176013169999</v>
      </c>
      <c r="J1318" s="82">
        <v>0.22071553665248939</v>
      </c>
      <c r="K1318" s="82">
        <v>142.90920618477608</v>
      </c>
      <c r="L1318" s="82">
        <v>-109.51780275499799</v>
      </c>
      <c r="M1318" s="82">
        <v>3012.1742227099999</v>
      </c>
      <c r="N1318" s="82">
        <v>2558.2454191399997</v>
      </c>
      <c r="O1318" s="82">
        <v>4472.155209796666</v>
      </c>
      <c r="P1318" s="82">
        <v>9552.6558740100008</v>
      </c>
      <c r="Q1318" s="82">
        <v>0.37625833333333403</v>
      </c>
      <c r="R1318" s="82">
        <v>3.1171000000000002</v>
      </c>
      <c r="S1318" s="82">
        <v>203.31972256404489</v>
      </c>
      <c r="T1318" s="82">
        <v>0.84340424300788175</v>
      </c>
      <c r="U1318" s="82">
        <v>2586.7926677799996</v>
      </c>
      <c r="V1318" s="82">
        <v>3313.4683919500003</v>
      </c>
      <c r="W1318" s="82">
        <v>4.90912288579554</v>
      </c>
      <c r="X1318" s="82">
        <v>0</v>
      </c>
      <c r="Y1318" s="82">
        <v>12394.070823849168</v>
      </c>
      <c r="Z1318" s="82">
        <v>6481.2421746300006</v>
      </c>
      <c r="AA1318" s="82">
        <v>6890.9135594099989</v>
      </c>
      <c r="AB1318" s="82">
        <v>5503.157264439169</v>
      </c>
      <c r="AC1318" s="82">
        <v>244.53347617709514</v>
      </c>
    </row>
    <row r="1319" spans="1:29">
      <c r="A1319" s="82">
        <v>2011</v>
      </c>
      <c r="B1319" s="82" t="s">
        <v>263</v>
      </c>
      <c r="C1319" s="82" t="s">
        <v>264</v>
      </c>
      <c r="D1319" s="82">
        <v>132</v>
      </c>
      <c r="E1319" s="82">
        <v>65021.93707250341</v>
      </c>
      <c r="F1319" s="83">
        <v>22268.37194588238</v>
      </c>
      <c r="G1319" s="82">
        <v>102.56066573734687</v>
      </c>
      <c r="H1319" s="82">
        <v>101.89678298093291</v>
      </c>
      <c r="I1319" s="82">
        <v>13508.017547879999</v>
      </c>
      <c r="J1319" s="82">
        <v>0.22415383868304764</v>
      </c>
      <c r="K1319" s="82">
        <v>145.93528976172348</v>
      </c>
      <c r="L1319" s="82">
        <v>-133.59429354853319</v>
      </c>
      <c r="M1319" s="82">
        <v>3360.7956895000002</v>
      </c>
      <c r="N1319" s="82">
        <v>2759.5455032999998</v>
      </c>
      <c r="O1319" s="82">
        <v>4695.7900831758334</v>
      </c>
      <c r="P1319" s="82">
        <v>9931.3529692499997</v>
      </c>
      <c r="Q1319" s="82">
        <v>0.69335833333333297</v>
      </c>
      <c r="R1319" s="82">
        <v>3.32121666666667</v>
      </c>
      <c r="S1319" s="82">
        <v>200.21796181404349</v>
      </c>
      <c r="T1319" s="82">
        <v>0.87707984006191164</v>
      </c>
      <c r="U1319" s="82">
        <v>2540.0229336799998</v>
      </c>
      <c r="V1319" s="82">
        <v>3145.2810171499996</v>
      </c>
      <c r="W1319" s="82">
        <v>5.0696112528016082</v>
      </c>
      <c r="X1319" s="82">
        <v>0</v>
      </c>
      <c r="Y1319" s="82">
        <v>13194.710619446667</v>
      </c>
      <c r="Z1319" s="82">
        <v>6849.8047342200007</v>
      </c>
      <c r="AA1319" s="82">
        <v>7221.4962087000004</v>
      </c>
      <c r="AB1319" s="82">
        <v>5973.2144107466665</v>
      </c>
      <c r="AC1319" s="82">
        <v>259.06372621080664</v>
      </c>
    </row>
    <row r="1320" spans="1:29">
      <c r="A1320" s="82">
        <v>2012</v>
      </c>
      <c r="B1320" s="82" t="s">
        <v>263</v>
      </c>
      <c r="C1320" s="82" t="s">
        <v>264</v>
      </c>
      <c r="D1320" s="82">
        <v>132</v>
      </c>
      <c r="E1320" s="82">
        <v>65337.407387140898</v>
      </c>
      <c r="F1320" s="83">
        <v>22610.445879616451</v>
      </c>
      <c r="G1320" s="82">
        <v>102.25195604467831</v>
      </c>
      <c r="H1320" s="82">
        <v>101.18371507186372</v>
      </c>
      <c r="I1320" s="82">
        <v>13689.356860530001</v>
      </c>
      <c r="J1320" s="82">
        <v>0.22478317121088695</v>
      </c>
      <c r="K1320" s="82">
        <v>148.78932508825426</v>
      </c>
      <c r="L1320" s="82">
        <v>-167.14704726707131</v>
      </c>
      <c r="M1320" s="82">
        <v>3410.1236558999999</v>
      </c>
      <c r="N1320" s="82">
        <v>2849.6739951</v>
      </c>
      <c r="O1320" s="82">
        <v>4993.4551703133329</v>
      </c>
      <c r="P1320" s="82">
        <v>10498.322842629999</v>
      </c>
      <c r="Q1320" s="82">
        <v>4.9333333333333299E-2</v>
      </c>
      <c r="R1320" s="82">
        <v>2.5361833333333301</v>
      </c>
      <c r="S1320" s="82">
        <v>184.74038061249351</v>
      </c>
      <c r="T1320" s="82">
        <v>0.9199959837538908</v>
      </c>
      <c r="U1320" s="82">
        <v>2638.8100578799999</v>
      </c>
      <c r="V1320" s="82">
        <v>3189.0136703399999</v>
      </c>
      <c r="W1320" s="82">
        <v>4.9716310444141278</v>
      </c>
      <c r="X1320" s="82">
        <v>0</v>
      </c>
      <c r="Y1320" s="82">
        <v>13386.3391642725</v>
      </c>
      <c r="Z1320" s="82">
        <v>7081.7773676999996</v>
      </c>
      <c r="AA1320" s="82">
        <v>7390.5100893199997</v>
      </c>
      <c r="AB1320" s="82">
        <v>5995.8290749525004</v>
      </c>
      <c r="AC1320" s="82">
        <v>257.88240506985449</v>
      </c>
    </row>
    <row r="1321" spans="1:29">
      <c r="A1321" s="82">
        <v>2013</v>
      </c>
      <c r="B1321" s="82" t="s">
        <v>263</v>
      </c>
      <c r="C1321" s="82" t="s">
        <v>264</v>
      </c>
      <c r="D1321" s="82">
        <v>132</v>
      </c>
      <c r="E1321" s="82">
        <v>65669.372881628704</v>
      </c>
      <c r="F1321" s="83">
        <v>22991.206547459009</v>
      </c>
      <c r="G1321" s="82">
        <v>102.31326978705472</v>
      </c>
      <c r="H1321" s="82">
        <v>101.16142571736421</v>
      </c>
      <c r="I1321" s="82">
        <v>13875.169799920001</v>
      </c>
      <c r="J1321" s="82">
        <v>0.22063064340755445</v>
      </c>
      <c r="K1321" s="82">
        <v>150.07428006801769</v>
      </c>
      <c r="L1321" s="82">
        <v>-121.26898405130079</v>
      </c>
      <c r="M1321" s="82">
        <v>3326.9483083</v>
      </c>
      <c r="N1321" s="82">
        <v>2808.6766825999998</v>
      </c>
      <c r="O1321" s="82">
        <v>5241.4528333033331</v>
      </c>
      <c r="P1321" s="82">
        <v>10792.840976059999</v>
      </c>
      <c r="Q1321" s="82">
        <v>4.30666666666666E-2</v>
      </c>
      <c r="R1321" s="82">
        <v>2.2046083333333302</v>
      </c>
      <c r="S1321" s="82">
        <v>218.65975949926448</v>
      </c>
      <c r="T1321" s="82">
        <v>0.94805959370399906</v>
      </c>
      <c r="U1321" s="82">
        <v>2747.9809813899997</v>
      </c>
      <c r="V1321" s="82">
        <v>3205.2551656599999</v>
      </c>
      <c r="W1321" s="82">
        <v>4.7564136030744697</v>
      </c>
      <c r="X1321" s="82">
        <v>0</v>
      </c>
      <c r="Y1321" s="82">
        <v>13603.759938338331</v>
      </c>
      <c r="Z1321" s="82">
        <v>7385.7675202099999</v>
      </c>
      <c r="AA1321" s="82">
        <v>7586.7986619999992</v>
      </c>
      <c r="AB1321" s="82">
        <v>6016.961276338332</v>
      </c>
      <c r="AC1321" s="82">
        <v>252.4445914624722</v>
      </c>
    </row>
    <row r="1322" spans="1:29">
      <c r="A1322" s="82">
        <v>2014</v>
      </c>
      <c r="B1322" s="82" t="s">
        <v>263</v>
      </c>
      <c r="C1322" s="82" t="s">
        <v>264</v>
      </c>
      <c r="D1322" s="82">
        <v>132</v>
      </c>
      <c r="E1322" s="82">
        <v>66009.58596604169</v>
      </c>
      <c r="F1322" s="83">
        <v>23503.816863299471</v>
      </c>
      <c r="G1322" s="82">
        <v>102.76367557894488</v>
      </c>
      <c r="H1322" s="82">
        <v>101.43136091978461</v>
      </c>
      <c r="I1322" s="82">
        <v>14087.39156813</v>
      </c>
      <c r="J1322" s="82">
        <v>0.21771028037383178</v>
      </c>
      <c r="K1322" s="82">
        <v>150.83620807497974</v>
      </c>
      <c r="L1322" s="82">
        <v>-178.48725116820708</v>
      </c>
      <c r="M1322" s="82">
        <v>3307.9255553000003</v>
      </c>
      <c r="N1322" s="82">
        <v>2808.0207255999999</v>
      </c>
      <c r="O1322" s="82">
        <v>5475.8667200849995</v>
      </c>
      <c r="P1322" s="82">
        <v>11201.941678249999</v>
      </c>
      <c r="Q1322" s="82">
        <v>5.7291666666666699E-2</v>
      </c>
      <c r="R1322" s="82">
        <v>1.6666666666666701</v>
      </c>
      <c r="S1322" s="82">
        <v>239.94386360010228</v>
      </c>
      <c r="T1322" s="82">
        <v>0.9553774429873918</v>
      </c>
      <c r="U1322" s="82">
        <v>2777.8007866099997</v>
      </c>
      <c r="V1322" s="82">
        <v>3252.2151272899996</v>
      </c>
      <c r="W1322" s="82">
        <v>5.4028251379622754</v>
      </c>
      <c r="X1322" s="82">
        <v>0</v>
      </c>
      <c r="Y1322" s="82">
        <v>14218.937184910001</v>
      </c>
      <c r="Z1322" s="82">
        <v>7502.6590576099989</v>
      </c>
      <c r="AA1322" s="82">
        <v>7729.7972880000007</v>
      </c>
      <c r="AB1322" s="82">
        <v>6489.1398969099992</v>
      </c>
      <c r="AC1322" s="82">
        <v>248.01159102960287</v>
      </c>
    </row>
    <row r="1323" spans="1:29">
      <c r="A1323" s="82">
        <v>2015</v>
      </c>
      <c r="B1323" s="82" t="s">
        <v>263</v>
      </c>
      <c r="C1323" s="82" t="s">
        <v>264</v>
      </c>
      <c r="D1323" s="82">
        <v>132</v>
      </c>
      <c r="E1323" s="82">
        <v>66335.365768085612</v>
      </c>
      <c r="F1323" s="83">
        <v>23894.297170574016</v>
      </c>
      <c r="G1323" s="82">
        <v>103.40526724395366</v>
      </c>
      <c r="H1323" s="82">
        <v>102.42876760085845</v>
      </c>
      <c r="I1323" s="82">
        <v>14393.290555509999</v>
      </c>
      <c r="J1323" s="82">
        <v>0.21565946586455201</v>
      </c>
      <c r="K1323" s="82">
        <v>150.89322984861192</v>
      </c>
      <c r="L1323" s="82">
        <v>-63.18654553868889</v>
      </c>
      <c r="M1323" s="82">
        <v>3338.6899386</v>
      </c>
      <c r="N1323" s="82">
        <v>2925.1090500999999</v>
      </c>
      <c r="O1323" s="82">
        <v>6242.4880608968988</v>
      </c>
      <c r="P1323" s="82">
        <v>11717.891216169999</v>
      </c>
      <c r="Q1323" s="82">
        <v>-0.199075</v>
      </c>
      <c r="R1323" s="82">
        <v>0.84440833333333298</v>
      </c>
      <c r="S1323" s="82">
        <v>266.4558877198632</v>
      </c>
      <c r="T1323" s="82">
        <v>0.96107015271467033</v>
      </c>
      <c r="U1323" s="82">
        <v>2812.6058650300001</v>
      </c>
      <c r="V1323" s="82">
        <v>3301.1036024999999</v>
      </c>
      <c r="W1323" s="82">
        <v>6.0251400753191877</v>
      </c>
      <c r="X1323" s="82">
        <v>0</v>
      </c>
      <c r="Y1323" s="82">
        <v>14620.96011107</v>
      </c>
      <c r="Z1323" s="82">
        <v>7799.2172173099998</v>
      </c>
      <c r="AA1323" s="82">
        <v>7987.5883890000005</v>
      </c>
      <c r="AB1323" s="82">
        <v>6633.37172207</v>
      </c>
      <c r="AC1323" s="82">
        <v>243.63769745881626</v>
      </c>
    </row>
    <row r="1324" spans="1:29">
      <c r="A1324" s="82">
        <v>2016</v>
      </c>
      <c r="B1324" s="82" t="s">
        <v>263</v>
      </c>
      <c r="C1324" s="82" t="s">
        <v>264</v>
      </c>
      <c r="D1324" s="82">
        <v>132</v>
      </c>
      <c r="E1324" s="82">
        <v>66604.443389394073</v>
      </c>
      <c r="F1324" s="83">
        <v>24387.769480081944</v>
      </c>
      <c r="G1324" s="82">
        <v>104.21393810167838</v>
      </c>
      <c r="H1324" s="82">
        <v>104.26496748234625</v>
      </c>
      <c r="I1324" s="82">
        <v>14620.34351149</v>
      </c>
      <c r="J1324" s="82">
        <v>0.21957019157431915</v>
      </c>
      <c r="K1324" s="82">
        <v>151.16986977430506</v>
      </c>
      <c r="L1324" s="82">
        <v>-146.2034351149</v>
      </c>
      <c r="M1324" s="82">
        <v>3324.6524587999997</v>
      </c>
      <c r="N1324" s="82">
        <v>2898.4771959</v>
      </c>
      <c r="O1324" s="82">
        <v>6897.9493072910727</v>
      </c>
      <c r="P1324" s="82">
        <v>12336.08477168</v>
      </c>
      <c r="Q1324" s="82">
        <v>-0.55626666667000002</v>
      </c>
      <c r="R1324" s="82">
        <v>0.46666667000000001</v>
      </c>
      <c r="S1324" s="82">
        <v>245.72476602079999</v>
      </c>
      <c r="T1324" s="82">
        <v>0.96504599999999996</v>
      </c>
      <c r="U1324" s="82">
        <v>2843.2390569300001</v>
      </c>
      <c r="V1324" s="82">
        <v>3344.2458943900001</v>
      </c>
      <c r="W1324" s="82">
        <v>6.2229105397969828</v>
      </c>
      <c r="X1324" s="82">
        <v>0</v>
      </c>
      <c r="Y1324" s="82">
        <v>15238.136933230002</v>
      </c>
      <c r="Z1324" s="82">
        <v>8088.9993952000004</v>
      </c>
      <c r="AA1324" s="82">
        <v>8252.9017000000003</v>
      </c>
      <c r="AB1324" s="82">
        <v>6985.2352000000001</v>
      </c>
      <c r="AC1324" s="82">
        <v>245.84145552620001</v>
      </c>
    </row>
    <row r="1325" spans="1:29">
      <c r="A1325" s="82">
        <v>1870</v>
      </c>
      <c r="B1325" s="82" t="s">
        <v>248</v>
      </c>
      <c r="C1325" s="82" t="s">
        <v>265</v>
      </c>
      <c r="D1325" s="82">
        <v>112</v>
      </c>
      <c r="E1325" s="82">
        <v>31400</v>
      </c>
      <c r="F1325" s="83">
        <v>3190.4340127388537</v>
      </c>
      <c r="G1325" s="82">
        <v>13.815307623084609</v>
      </c>
      <c r="H1325" s="82">
        <v>14.81</v>
      </c>
      <c r="I1325" s="82">
        <v>1.0562024248317248</v>
      </c>
      <c r="J1325" s="82">
        <v>7.4343433876901691E-2</v>
      </c>
      <c r="K1325" s="82">
        <v>2.1972130379435137</v>
      </c>
      <c r="L1325" s="82">
        <v>5.5299999999999995E-2</v>
      </c>
      <c r="M1325" s="82">
        <v>0.27900000000000003</v>
      </c>
      <c r="N1325" s="82">
        <v>0.246</v>
      </c>
      <c r="O1325" s="82">
        <v>0.128052</v>
      </c>
      <c r="P1325" s="82">
        <v>0.50061095675522194</v>
      </c>
      <c r="Q1325" s="82">
        <v>3.05</v>
      </c>
      <c r="R1325" s="82">
        <v>3.24</v>
      </c>
      <c r="S1325" s="82">
        <v>1.0850052470421037</v>
      </c>
      <c r="T1325" s="82">
        <v>0.77353046225782796</v>
      </c>
      <c r="U1325" s="82">
        <v>7.1874999999999994E-2</v>
      </c>
      <c r="V1325" s="82">
        <v>6.8000000000000005E-2</v>
      </c>
      <c r="W1325" s="82">
        <v>0.17899999999999999</v>
      </c>
      <c r="X1325" s="82">
        <v>0</v>
      </c>
    </row>
    <row r="1326" spans="1:29">
      <c r="A1326" s="82">
        <v>1871</v>
      </c>
      <c r="B1326" s="82" t="s">
        <v>248</v>
      </c>
      <c r="C1326" s="82" t="s">
        <v>265</v>
      </c>
      <c r="D1326" s="82">
        <v>112</v>
      </c>
      <c r="E1326" s="82">
        <v>31685</v>
      </c>
      <c r="F1326" s="83">
        <v>3331.8750197254221</v>
      </c>
      <c r="G1326" s="82">
        <v>14.210668296737591</v>
      </c>
      <c r="H1326" s="82">
        <v>15.24</v>
      </c>
      <c r="I1326" s="82">
        <v>1.1416643196064273</v>
      </c>
      <c r="J1326" s="82">
        <v>7.8264946179010558E-2</v>
      </c>
      <c r="K1326" s="82">
        <v>2.2279740204747234</v>
      </c>
      <c r="L1326" s="82">
        <v>7.6499999999999999E-2</v>
      </c>
      <c r="M1326" s="82">
        <v>0.30399999999999999</v>
      </c>
      <c r="N1326" s="82">
        <v>0.28499999999999998</v>
      </c>
      <c r="O1326" s="82">
        <v>0.13775499999999999</v>
      </c>
      <c r="P1326" s="82">
        <v>0.55177379736292453</v>
      </c>
      <c r="Q1326" s="82">
        <v>2.63</v>
      </c>
      <c r="R1326" s="82">
        <v>3.23</v>
      </c>
      <c r="S1326" s="82">
        <v>1.302223297499933</v>
      </c>
      <c r="T1326" s="82">
        <v>0.71710374920629671</v>
      </c>
      <c r="U1326" s="82">
        <v>7.4300000000000005E-2</v>
      </c>
      <c r="V1326" s="82">
        <v>7.0000000000000007E-2</v>
      </c>
      <c r="W1326" s="82">
        <v>0.1832</v>
      </c>
      <c r="X1326" s="82">
        <v>0</v>
      </c>
    </row>
    <row r="1327" spans="1:29">
      <c r="A1327" s="82">
        <v>1872</v>
      </c>
      <c r="B1327" s="82" t="s">
        <v>248</v>
      </c>
      <c r="C1327" s="82" t="s">
        <v>265</v>
      </c>
      <c r="D1327" s="82">
        <v>112</v>
      </c>
      <c r="E1327" s="82">
        <v>31874</v>
      </c>
      <c r="F1327" s="83">
        <v>3319.1654012674912</v>
      </c>
      <c r="G1327" s="82">
        <v>14.156266795906028</v>
      </c>
      <c r="H1327" s="82">
        <v>15.35</v>
      </c>
      <c r="I1327" s="82">
        <v>1.2113605067968172</v>
      </c>
      <c r="J1327" s="82">
        <v>8.7918267499065617E-2</v>
      </c>
      <c r="K1327" s="82">
        <v>2.3326887994370349</v>
      </c>
      <c r="L1327" s="82">
        <v>9.7299999999999998E-2</v>
      </c>
      <c r="M1327" s="82">
        <v>0.32600000000000001</v>
      </c>
      <c r="N1327" s="82">
        <v>0.318</v>
      </c>
      <c r="O1327" s="82">
        <v>0.13914299999999999</v>
      </c>
      <c r="P1327" s="82">
        <v>0.57242536940081146</v>
      </c>
      <c r="Q1327" s="82">
        <v>3.9</v>
      </c>
      <c r="R1327" s="82">
        <v>3.24</v>
      </c>
      <c r="S1327" s="82">
        <v>1.3449362216579308</v>
      </c>
      <c r="T1327" s="82">
        <v>0.67409311347550238</v>
      </c>
      <c r="U1327" s="82">
        <v>7.5299999999999992E-2</v>
      </c>
      <c r="V1327" s="82">
        <v>6.9000000000000006E-2</v>
      </c>
      <c r="W1327" s="82">
        <v>0.1837</v>
      </c>
      <c r="X1327" s="82">
        <v>0</v>
      </c>
    </row>
    <row r="1328" spans="1:29">
      <c r="A1328" s="82">
        <v>1873</v>
      </c>
      <c r="B1328" s="82" t="s">
        <v>248</v>
      </c>
      <c r="C1328" s="82" t="s">
        <v>265</v>
      </c>
      <c r="D1328" s="82">
        <v>112</v>
      </c>
      <c r="E1328" s="82">
        <v>32177</v>
      </c>
      <c r="F1328" s="83">
        <v>3364.6976411722662</v>
      </c>
      <c r="G1328" s="82">
        <v>14.474453833286878</v>
      </c>
      <c r="H1328" s="82">
        <v>15.55</v>
      </c>
      <c r="I1328" s="82">
        <v>1.2700453089255994</v>
      </c>
      <c r="J1328" s="82">
        <v>8.8830339697317573E-2</v>
      </c>
      <c r="K1328" s="82">
        <v>2.4050021522195828</v>
      </c>
      <c r="L1328" s="82">
        <v>8.5699999999999998E-2</v>
      </c>
      <c r="M1328" s="82">
        <v>0.34200000000000003</v>
      </c>
      <c r="N1328" s="82">
        <v>0.315</v>
      </c>
      <c r="O1328" s="82">
        <v>0.140101</v>
      </c>
      <c r="P1328" s="82">
        <v>0.57246007306478774</v>
      </c>
      <c r="Q1328" s="82">
        <v>4.49</v>
      </c>
      <c r="R1328" s="82">
        <v>3.24</v>
      </c>
      <c r="S1328" s="82">
        <v>1.3712969716024264</v>
      </c>
      <c r="T1328" s="82">
        <v>0.61840143485071053</v>
      </c>
      <c r="U1328" s="82">
        <v>7.4074999999999988E-2</v>
      </c>
      <c r="V1328" s="82">
        <v>7.4999999999999997E-2</v>
      </c>
      <c r="W1328" s="82">
        <v>0.18029999999999999</v>
      </c>
      <c r="X1328" s="82">
        <v>0</v>
      </c>
    </row>
    <row r="1329" spans="1:28">
      <c r="A1329" s="82">
        <v>1874</v>
      </c>
      <c r="B1329" s="82" t="s">
        <v>248</v>
      </c>
      <c r="C1329" s="82" t="s">
        <v>265</v>
      </c>
      <c r="D1329" s="82">
        <v>112</v>
      </c>
      <c r="E1329" s="82">
        <v>32501</v>
      </c>
      <c r="F1329" s="83">
        <v>3386.444109412018</v>
      </c>
      <c r="G1329" s="82">
        <v>14.418423844119284</v>
      </c>
      <c r="H1329" s="82">
        <v>15.93</v>
      </c>
      <c r="I1329" s="82">
        <v>1.2628970528012518</v>
      </c>
      <c r="J1329" s="82">
        <v>0.1007677792398786</v>
      </c>
      <c r="K1329" s="82">
        <v>2.3256370811963367</v>
      </c>
      <c r="L1329" s="82">
        <v>7.7599999999999988E-2</v>
      </c>
      <c r="M1329" s="82">
        <v>0.34100000000000003</v>
      </c>
      <c r="N1329" s="82">
        <v>0.30099999999999999</v>
      </c>
      <c r="O1329" s="82">
        <v>0.14074300000000001</v>
      </c>
      <c r="P1329" s="82">
        <v>0.59138802979185257</v>
      </c>
      <c r="Q1329" s="82">
        <v>3.41</v>
      </c>
      <c r="R1329" s="82">
        <v>3.24</v>
      </c>
      <c r="S1329" s="82">
        <v>1.3548414079431974</v>
      </c>
      <c r="T1329" s="82">
        <v>0.63081062293848067</v>
      </c>
      <c r="U1329" s="82">
        <v>7.5025000000000008E-2</v>
      </c>
      <c r="V1329" s="82">
        <v>7.2999999999999995E-2</v>
      </c>
      <c r="W1329" s="82">
        <v>0.1845</v>
      </c>
      <c r="X1329" s="82">
        <v>0</v>
      </c>
    </row>
    <row r="1330" spans="1:28">
      <c r="A1330" s="82">
        <v>1875</v>
      </c>
      <c r="B1330" s="82" t="s">
        <v>248</v>
      </c>
      <c r="C1330" s="82" t="s">
        <v>265</v>
      </c>
      <c r="D1330" s="82">
        <v>112</v>
      </c>
      <c r="E1330" s="82">
        <v>32839</v>
      </c>
      <c r="F1330" s="83">
        <v>3433.6683821066422</v>
      </c>
      <c r="G1330" s="82">
        <v>14.653362907334666</v>
      </c>
      <c r="H1330" s="82">
        <v>15.99</v>
      </c>
      <c r="I1330" s="82">
        <v>1.2362135160304137</v>
      </c>
      <c r="J1330" s="82">
        <v>0.10002247671363976</v>
      </c>
      <c r="K1330" s="82">
        <v>2.2814499766536058</v>
      </c>
      <c r="L1330" s="82">
        <v>5.6799999999999996E-2</v>
      </c>
      <c r="M1330" s="82">
        <v>0.34399999999999997</v>
      </c>
      <c r="N1330" s="82">
        <v>0.28299999999999997</v>
      </c>
      <c r="O1330" s="82">
        <v>0.14390799999999998</v>
      </c>
      <c r="P1330" s="82">
        <v>0.60959974145407336</v>
      </c>
      <c r="Q1330" s="82">
        <v>2.9</v>
      </c>
      <c r="R1330" s="82">
        <v>3.2</v>
      </c>
      <c r="S1330" s="82">
        <v>1.4021253730804151</v>
      </c>
      <c r="T1330" s="82">
        <v>0.63654342948817721</v>
      </c>
      <c r="U1330" s="82">
        <v>7.6474999999999987E-2</v>
      </c>
      <c r="V1330" s="82">
        <v>7.4999999999999997E-2</v>
      </c>
      <c r="W1330" s="82">
        <v>0.1789</v>
      </c>
      <c r="X1330" s="82">
        <v>0</v>
      </c>
    </row>
    <row r="1331" spans="1:28">
      <c r="A1331" s="82">
        <v>1876</v>
      </c>
      <c r="B1331" s="82" t="s">
        <v>248</v>
      </c>
      <c r="C1331" s="82" t="s">
        <v>265</v>
      </c>
      <c r="D1331" s="82">
        <v>112</v>
      </c>
      <c r="E1331" s="82">
        <v>33200</v>
      </c>
      <c r="F1331" s="83">
        <v>3430.1604216867477</v>
      </c>
      <c r="G1331" s="82">
        <v>14.580198276789764</v>
      </c>
      <c r="H1331" s="82">
        <v>15.98</v>
      </c>
      <c r="I1331" s="82">
        <v>1.2199570661959416</v>
      </c>
      <c r="J1331" s="82">
        <v>0.10283495870145211</v>
      </c>
      <c r="K1331" s="82">
        <v>2.2746056267236447</v>
      </c>
      <c r="L1331" s="82">
        <v>3.15E-2</v>
      </c>
      <c r="M1331" s="82">
        <v>0.34499999999999997</v>
      </c>
      <c r="N1331" s="82">
        <v>0.25700000000000001</v>
      </c>
      <c r="O1331" s="82">
        <v>0.14072000000000001</v>
      </c>
      <c r="P1331" s="82">
        <v>0.61150940696343503</v>
      </c>
      <c r="Q1331" s="82">
        <v>1.89</v>
      </c>
      <c r="R1331" s="82">
        <v>3.16</v>
      </c>
      <c r="S1331" s="82">
        <v>1.4464325348697562</v>
      </c>
      <c r="T1331" s="82">
        <v>0.65433534401637505</v>
      </c>
      <c r="U1331" s="82">
        <v>7.7475000000000002E-2</v>
      </c>
      <c r="V1331" s="82">
        <v>7.5999999999999998E-2</v>
      </c>
      <c r="W1331" s="82">
        <v>0.18440000000000001</v>
      </c>
      <c r="X1331" s="82">
        <v>0</v>
      </c>
    </row>
    <row r="1332" spans="1:28">
      <c r="A1332" s="82">
        <v>1877</v>
      </c>
      <c r="B1332" s="82" t="s">
        <v>248</v>
      </c>
      <c r="C1332" s="82" t="s">
        <v>265</v>
      </c>
      <c r="D1332" s="82">
        <v>112</v>
      </c>
      <c r="E1332" s="82">
        <v>33576</v>
      </c>
      <c r="F1332" s="83">
        <v>3425.1970455086971</v>
      </c>
      <c r="G1332" s="82">
        <v>14.617978483491315</v>
      </c>
      <c r="H1332" s="82">
        <v>16.010000000000002</v>
      </c>
      <c r="I1332" s="82">
        <v>1.2067037000313108</v>
      </c>
      <c r="J1332" s="82">
        <v>0.10097262544028972</v>
      </c>
      <c r="K1332" s="82">
        <v>2.2586833873365793</v>
      </c>
      <c r="L1332" s="82">
        <v>1.0500000000000001E-2</v>
      </c>
      <c r="M1332" s="82">
        <v>0.36299999999999999</v>
      </c>
      <c r="N1332" s="82">
        <v>0.253</v>
      </c>
      <c r="O1332" s="82">
        <v>0.13686199999999998</v>
      </c>
      <c r="P1332" s="82">
        <v>0.57858334177526971</v>
      </c>
      <c r="Q1332" s="82">
        <v>2.34</v>
      </c>
      <c r="R1332" s="82">
        <v>3.15</v>
      </c>
      <c r="S1332" s="82">
        <v>1.5131130747272521</v>
      </c>
      <c r="T1332" s="82">
        <v>0.65806034319909346</v>
      </c>
      <c r="U1332" s="82">
        <v>8.0325000000000008E-2</v>
      </c>
      <c r="V1332" s="82">
        <v>0.08</v>
      </c>
      <c r="W1332" s="82">
        <v>0.19700000000000001</v>
      </c>
      <c r="X1332" s="82">
        <v>0</v>
      </c>
    </row>
    <row r="1333" spans="1:28">
      <c r="A1333" s="82">
        <v>1878</v>
      </c>
      <c r="B1333" s="82" t="s">
        <v>248</v>
      </c>
      <c r="C1333" s="82" t="s">
        <v>265</v>
      </c>
      <c r="D1333" s="82">
        <v>112</v>
      </c>
      <c r="E1333" s="82">
        <v>33932</v>
      </c>
      <c r="F1333" s="83">
        <v>3402.5006483555339</v>
      </c>
      <c r="G1333" s="82">
        <v>14.376998703924926</v>
      </c>
      <c r="H1333" s="82">
        <v>16.02</v>
      </c>
      <c r="I1333" s="82">
        <v>1.1750970680397863</v>
      </c>
      <c r="J1333" s="82">
        <v>9.2167546766668274E-2</v>
      </c>
      <c r="K1333" s="82">
        <v>2.2089923528151743</v>
      </c>
      <c r="L1333" s="82">
        <v>2.3100000000000002E-2</v>
      </c>
      <c r="M1333" s="82">
        <v>0.33900000000000002</v>
      </c>
      <c r="N1333" s="82">
        <v>0.247</v>
      </c>
      <c r="O1333" s="82">
        <v>0.14090799999999998</v>
      </c>
      <c r="P1333" s="82">
        <v>0.54879217423296189</v>
      </c>
      <c r="Q1333" s="82">
        <v>3.23</v>
      </c>
      <c r="R1333" s="82">
        <v>3.15</v>
      </c>
      <c r="S1333" s="82">
        <v>1.4595488718819078</v>
      </c>
      <c r="T1333" s="82">
        <v>0.67460659694499503</v>
      </c>
      <c r="U1333" s="82">
        <v>7.5274999999999995E-2</v>
      </c>
      <c r="V1333" s="82">
        <v>8.3000000000000004E-2</v>
      </c>
      <c r="W1333" s="82">
        <v>0.20449999999999999</v>
      </c>
      <c r="X1333" s="82">
        <v>0</v>
      </c>
    </row>
    <row r="1334" spans="1:28">
      <c r="A1334" s="82">
        <v>1879</v>
      </c>
      <c r="B1334" s="82" t="s">
        <v>248</v>
      </c>
      <c r="C1334" s="82" t="s">
        <v>265</v>
      </c>
      <c r="D1334" s="82">
        <v>112</v>
      </c>
      <c r="E1334" s="82">
        <v>34304</v>
      </c>
      <c r="F1334" s="83">
        <v>3352.5074626865676</v>
      </c>
      <c r="G1334" s="82">
        <v>14.332810188626043</v>
      </c>
      <c r="H1334" s="82">
        <v>15.64</v>
      </c>
      <c r="I1334" s="82">
        <v>1.1338586452263069</v>
      </c>
      <c r="J1334" s="82">
        <v>8.4375716567278339E-2</v>
      </c>
      <c r="K1334" s="82">
        <v>2.1117966892913067</v>
      </c>
      <c r="L1334" s="82">
        <v>3.0899999999999997E-2</v>
      </c>
      <c r="M1334" s="82">
        <v>0.33400000000000002</v>
      </c>
      <c r="N1334" s="82">
        <v>0.251</v>
      </c>
      <c r="O1334" s="82">
        <v>0.13236799999999999</v>
      </c>
      <c r="P1334" s="82">
        <v>0.55338269778449134</v>
      </c>
      <c r="Q1334" s="82">
        <v>1.76</v>
      </c>
      <c r="R1334" s="82">
        <v>3.17</v>
      </c>
      <c r="S1334" s="82">
        <v>1.6504578643240615</v>
      </c>
      <c r="T1334" s="82">
        <v>0.70279511865870181</v>
      </c>
      <c r="U1334" s="82">
        <v>7.9750000000000001E-2</v>
      </c>
      <c r="V1334" s="82">
        <v>8.2000000000000003E-2</v>
      </c>
      <c r="W1334" s="82">
        <v>0.20599999999999999</v>
      </c>
      <c r="X1334" s="82">
        <v>0</v>
      </c>
    </row>
    <row r="1335" spans="1:28">
      <c r="A1335" s="82">
        <v>1880</v>
      </c>
      <c r="B1335" s="82" t="s">
        <v>248</v>
      </c>
      <c r="C1335" s="82" t="s">
        <v>265</v>
      </c>
      <c r="D1335" s="82">
        <v>112</v>
      </c>
      <c r="E1335" s="82">
        <v>34623</v>
      </c>
      <c r="F1335" s="83">
        <v>3477.3199318372181</v>
      </c>
      <c r="G1335" s="82">
        <v>14.732448910843154</v>
      </c>
      <c r="H1335" s="82">
        <v>16.309999999999999</v>
      </c>
      <c r="I1335" s="82">
        <v>1.2089683072536384</v>
      </c>
      <c r="J1335" s="82">
        <v>7.9880244624555868E-2</v>
      </c>
      <c r="K1335" s="82">
        <v>2.1751505899700456</v>
      </c>
      <c r="L1335" s="82">
        <v>3.27E-2</v>
      </c>
      <c r="M1335" s="82">
        <v>0.378</v>
      </c>
      <c r="N1335" s="82">
        <v>0.28999999999999998</v>
      </c>
      <c r="O1335" s="82">
        <v>0.128938</v>
      </c>
      <c r="P1335" s="82">
        <v>0.55096018924081358</v>
      </c>
      <c r="Q1335" s="82">
        <v>2.3199999999999998</v>
      </c>
      <c r="R1335" s="82">
        <v>3.1</v>
      </c>
      <c r="S1335" s="82">
        <v>1.8194647496308454</v>
      </c>
      <c r="T1335" s="82">
        <v>0.65401191494485633</v>
      </c>
      <c r="U1335" s="82">
        <v>8.3474999999999994E-2</v>
      </c>
      <c r="V1335" s="82">
        <v>8.1000000000000003E-2</v>
      </c>
      <c r="W1335" s="82">
        <v>0.2064</v>
      </c>
      <c r="X1335" s="82">
        <v>0</v>
      </c>
      <c r="Y1335" s="82">
        <v>0.25983741109530584</v>
      </c>
      <c r="Z1335" s="82">
        <v>4.1099999999999998E-2</v>
      </c>
      <c r="AA1335" s="82">
        <v>4.6137653207834521E-2</v>
      </c>
      <c r="AB1335" s="82">
        <v>0.21369975788747131</v>
      </c>
    </row>
    <row r="1336" spans="1:28">
      <c r="A1336" s="82">
        <v>1881</v>
      </c>
      <c r="B1336" s="82" t="s">
        <v>248</v>
      </c>
      <c r="C1336" s="82" t="s">
        <v>265</v>
      </c>
      <c r="D1336" s="82">
        <v>112</v>
      </c>
      <c r="E1336" s="82">
        <v>34935</v>
      </c>
      <c r="F1336" s="83">
        <v>3568.4267926148564</v>
      </c>
      <c r="G1336" s="82">
        <v>15.211225260198974</v>
      </c>
      <c r="H1336" s="82">
        <v>16.05</v>
      </c>
      <c r="I1336" s="82">
        <v>1.233361730941166</v>
      </c>
      <c r="J1336" s="82">
        <v>7.9763931828215784E-2</v>
      </c>
      <c r="K1336" s="82">
        <v>2.1512239334803751</v>
      </c>
      <c r="L1336" s="82">
        <v>6.0499999999999998E-2</v>
      </c>
      <c r="M1336" s="82">
        <v>0.36499999999999999</v>
      </c>
      <c r="N1336" s="82">
        <v>0.30299999999999999</v>
      </c>
      <c r="O1336" s="82">
        <v>0.13171100000000002</v>
      </c>
      <c r="P1336" s="82">
        <v>0.57284955604724108</v>
      </c>
      <c r="Q1336" s="82">
        <v>2.86</v>
      </c>
      <c r="R1336" s="82">
        <v>2.9</v>
      </c>
      <c r="S1336" s="82">
        <v>2.055449327657966</v>
      </c>
      <c r="T1336" s="82">
        <v>0.64360494720526829</v>
      </c>
      <c r="U1336" s="82">
        <v>8.6550000000000016E-2</v>
      </c>
      <c r="V1336" s="82">
        <v>8.3000000000000004E-2</v>
      </c>
      <c r="W1336" s="82">
        <v>0.20699999999999999</v>
      </c>
      <c r="X1336" s="82">
        <v>0</v>
      </c>
      <c r="Y1336" s="82">
        <v>0.26678079658605974</v>
      </c>
      <c r="Z1336" s="82">
        <v>4.4700000000000004E-2</v>
      </c>
      <c r="AA1336" s="82">
        <v>5.017890750341128E-2</v>
      </c>
      <c r="AB1336" s="82">
        <v>0.21660188908264846</v>
      </c>
    </row>
    <row r="1337" spans="1:28">
      <c r="A1337" s="82">
        <v>1882</v>
      </c>
      <c r="B1337" s="82" t="s">
        <v>248</v>
      </c>
      <c r="C1337" s="82" t="s">
        <v>265</v>
      </c>
      <c r="D1337" s="82">
        <v>112</v>
      </c>
      <c r="E1337" s="82">
        <v>35206</v>
      </c>
      <c r="F1337" s="83">
        <v>3643.0403340339717</v>
      </c>
      <c r="G1337" s="82">
        <v>15.506576290365354</v>
      </c>
      <c r="H1337" s="82">
        <v>16.21</v>
      </c>
      <c r="I1337" s="82">
        <v>1.273562388077339</v>
      </c>
      <c r="J1337" s="82">
        <v>7.7954822163038937E-2</v>
      </c>
      <c r="K1337" s="82">
        <v>2.1727361728151795</v>
      </c>
      <c r="L1337" s="82">
        <v>6.08E-2</v>
      </c>
      <c r="M1337" s="82">
        <v>0.38</v>
      </c>
      <c r="N1337" s="82">
        <v>0.313</v>
      </c>
      <c r="O1337" s="82">
        <v>0.13456899999999999</v>
      </c>
      <c r="P1337" s="82">
        <v>0.59157853341010103</v>
      </c>
      <c r="Q1337" s="82">
        <v>3.38</v>
      </c>
      <c r="R1337" s="82">
        <v>2.94</v>
      </c>
      <c r="S1337" s="82">
        <v>2.0211233238860777</v>
      </c>
      <c r="T1337" s="82">
        <v>0.6154698008532179</v>
      </c>
      <c r="U1337" s="82">
        <v>8.6499999999999994E-2</v>
      </c>
      <c r="V1337" s="82">
        <v>8.6999999999999994E-2</v>
      </c>
      <c r="W1337" s="82">
        <v>0.20530000000000001</v>
      </c>
      <c r="X1337" s="82">
        <v>0</v>
      </c>
      <c r="Y1337" s="82">
        <v>0.29243513513513514</v>
      </c>
      <c r="Z1337" s="82">
        <v>5.1299999999999998E-2</v>
      </c>
      <c r="AA1337" s="82">
        <v>5.7587873711968642E-2</v>
      </c>
      <c r="AB1337" s="82">
        <v>0.2348472614231665</v>
      </c>
    </row>
    <row r="1338" spans="1:28">
      <c r="A1338" s="82">
        <v>1883</v>
      </c>
      <c r="B1338" s="82" t="s">
        <v>248</v>
      </c>
      <c r="C1338" s="82" t="s">
        <v>265</v>
      </c>
      <c r="D1338" s="82">
        <v>112</v>
      </c>
      <c r="E1338" s="82">
        <v>35450</v>
      </c>
      <c r="F1338" s="83">
        <v>3643.3102961918194</v>
      </c>
      <c r="G1338" s="82">
        <v>15.563196596119923</v>
      </c>
      <c r="H1338" s="82">
        <v>16.64</v>
      </c>
      <c r="I1338" s="82">
        <v>1.2754934168687306</v>
      </c>
      <c r="J1338" s="82">
        <v>7.9959624625760548E-2</v>
      </c>
      <c r="K1338" s="82">
        <v>2.1618724919511028</v>
      </c>
      <c r="L1338" s="82">
        <v>4.9400000000000006E-2</v>
      </c>
      <c r="M1338" s="82">
        <v>0.39300000000000002</v>
      </c>
      <c r="N1338" s="82">
        <v>0.31</v>
      </c>
      <c r="O1338" s="82">
        <v>0.12978000000000001</v>
      </c>
      <c r="P1338" s="82">
        <v>0.58937384947166138</v>
      </c>
      <c r="Q1338" s="82">
        <v>3.03</v>
      </c>
      <c r="R1338" s="82">
        <v>2.83</v>
      </c>
      <c r="S1338" s="82">
        <v>1.9691804544622054</v>
      </c>
      <c r="T1338" s="82">
        <v>0.61496219689375131</v>
      </c>
      <c r="U1338" s="82">
        <v>8.7550000000000003E-2</v>
      </c>
      <c r="V1338" s="82">
        <v>8.5000000000000006E-2</v>
      </c>
      <c r="W1338" s="82">
        <v>0.20619999999999999</v>
      </c>
      <c r="X1338" s="82">
        <v>0</v>
      </c>
      <c r="Y1338" s="82">
        <v>0.29111834992887625</v>
      </c>
      <c r="Z1338" s="82">
        <v>5.1599999999999993E-2</v>
      </c>
      <c r="AA1338" s="82">
        <v>5.7924644903266695E-2</v>
      </c>
      <c r="AB1338" s="82">
        <v>0.23319370502560954</v>
      </c>
    </row>
    <row r="1339" spans="1:28">
      <c r="A1339" s="82">
        <v>1884</v>
      </c>
      <c r="B1339" s="82" t="s">
        <v>248</v>
      </c>
      <c r="C1339" s="82" t="s">
        <v>265</v>
      </c>
      <c r="D1339" s="82">
        <v>112</v>
      </c>
      <c r="E1339" s="82">
        <v>35724</v>
      </c>
      <c r="F1339" s="83">
        <v>3621.6540141081632</v>
      </c>
      <c r="G1339" s="82">
        <v>15.524388303143477</v>
      </c>
      <c r="H1339" s="82">
        <v>16.57</v>
      </c>
      <c r="I1339" s="82">
        <v>1.2352181773002469</v>
      </c>
      <c r="J1339" s="82">
        <v>7.7452014093635169E-2</v>
      </c>
      <c r="K1339" s="82">
        <v>2.1035019346684232</v>
      </c>
      <c r="L1339" s="82">
        <v>6.9800000000000001E-2</v>
      </c>
      <c r="M1339" s="82">
        <v>0.35899999999999999</v>
      </c>
      <c r="N1339" s="82">
        <v>0.29899999999999999</v>
      </c>
      <c r="O1339" s="82">
        <v>0.129362</v>
      </c>
      <c r="P1339" s="82">
        <v>0.5922634184537694</v>
      </c>
      <c r="Q1339" s="82">
        <v>2.4</v>
      </c>
      <c r="R1339" s="82">
        <v>2.72</v>
      </c>
      <c r="S1339" s="82">
        <v>1.9725280612347913</v>
      </c>
      <c r="T1339" s="82">
        <v>0.56050815059702697</v>
      </c>
      <c r="U1339" s="82">
        <v>8.9199999999999988E-2</v>
      </c>
      <c r="V1339" s="82">
        <v>8.8999999999999996E-2</v>
      </c>
      <c r="W1339" s="82">
        <v>0.20599999999999999</v>
      </c>
      <c r="X1339" s="82">
        <v>0</v>
      </c>
      <c r="Y1339" s="82">
        <v>0.30704452347083927</v>
      </c>
      <c r="Z1339" s="82">
        <v>5.1999999999999998E-2</v>
      </c>
      <c r="AA1339" s="82">
        <v>5.8373673158330787E-2</v>
      </c>
      <c r="AB1339" s="82">
        <v>0.24867085031250849</v>
      </c>
    </row>
    <row r="1340" spans="1:28">
      <c r="A1340" s="82">
        <v>1885</v>
      </c>
      <c r="B1340" s="82" t="s">
        <v>248</v>
      </c>
      <c r="C1340" s="82" t="s">
        <v>265</v>
      </c>
      <c r="D1340" s="82">
        <v>112</v>
      </c>
      <c r="E1340" s="82">
        <v>36015</v>
      </c>
      <c r="F1340" s="83">
        <v>3573.6807996668053</v>
      </c>
      <c r="G1340" s="82">
        <v>15.290121731807133</v>
      </c>
      <c r="H1340" s="82">
        <v>16.59</v>
      </c>
      <c r="I1340" s="82">
        <v>1.2079566289432988</v>
      </c>
      <c r="J1340" s="82">
        <v>7.1728279892748131E-2</v>
      </c>
      <c r="K1340" s="82">
        <v>2.0403968766283707</v>
      </c>
      <c r="L1340" s="82">
        <v>6.2299999999999994E-2</v>
      </c>
      <c r="M1340" s="82">
        <v>0.34100000000000003</v>
      </c>
      <c r="N1340" s="82">
        <v>0.27200000000000002</v>
      </c>
      <c r="O1340" s="82">
        <v>0.12762099999999998</v>
      </c>
      <c r="P1340" s="82">
        <v>0.60398331046525411</v>
      </c>
      <c r="Q1340" s="82">
        <v>2.13</v>
      </c>
      <c r="R1340" s="82">
        <v>2.85</v>
      </c>
      <c r="S1340" s="82">
        <v>1.9591148704183943</v>
      </c>
      <c r="T1340" s="82">
        <v>0.57786040590110055</v>
      </c>
      <c r="U1340" s="82">
        <v>9.0499999999999997E-2</v>
      </c>
      <c r="V1340" s="82">
        <v>9.1999999999999998E-2</v>
      </c>
      <c r="W1340" s="82">
        <v>0.2059</v>
      </c>
      <c r="X1340" s="82">
        <v>0</v>
      </c>
      <c r="Y1340" s="82">
        <v>0.30114921763869135</v>
      </c>
      <c r="Z1340" s="82">
        <v>5.3400000000000003E-2</v>
      </c>
      <c r="AA1340" s="82">
        <v>5.9945272051055078E-2</v>
      </c>
      <c r="AB1340" s="82">
        <v>0.24120394558763628</v>
      </c>
    </row>
    <row r="1341" spans="1:28">
      <c r="A1341" s="82">
        <v>1886</v>
      </c>
      <c r="B1341" s="82" t="s">
        <v>248</v>
      </c>
      <c r="C1341" s="82" t="s">
        <v>265</v>
      </c>
      <c r="D1341" s="82">
        <v>112</v>
      </c>
      <c r="E1341" s="82">
        <v>36313</v>
      </c>
      <c r="F1341" s="83">
        <v>3600.0241235921026</v>
      </c>
      <c r="G1341" s="82">
        <v>15.430916037200159</v>
      </c>
      <c r="H1341" s="82">
        <v>16.55</v>
      </c>
      <c r="I1341" s="82">
        <v>1.2165618409037138</v>
      </c>
      <c r="J1341" s="82">
        <v>6.3060187860689967E-2</v>
      </c>
      <c r="K1341" s="82">
        <v>2.0077505266023166</v>
      </c>
      <c r="L1341" s="82">
        <v>7.8E-2</v>
      </c>
      <c r="M1341" s="82">
        <v>0.32200000000000001</v>
      </c>
      <c r="N1341" s="82">
        <v>0.27</v>
      </c>
      <c r="O1341" s="82">
        <v>0.12758800000000001</v>
      </c>
      <c r="P1341" s="82">
        <v>0.6064913958998579</v>
      </c>
      <c r="Q1341" s="82">
        <v>2.13</v>
      </c>
      <c r="R1341" s="82">
        <v>2.81</v>
      </c>
      <c r="S1341" s="82">
        <v>1.9352136689992903</v>
      </c>
      <c r="T1341" s="82">
        <v>0.57482302925047812</v>
      </c>
      <c r="U1341" s="82">
        <v>9.0049999999999991E-2</v>
      </c>
      <c r="V1341" s="82">
        <v>0.09</v>
      </c>
      <c r="W1341" s="82">
        <v>0.20569999999999999</v>
      </c>
      <c r="X1341" s="82">
        <v>0</v>
      </c>
      <c r="Y1341" s="82">
        <v>0.3049</v>
      </c>
      <c r="Z1341" s="82">
        <v>5.2700000000000004E-2</v>
      </c>
      <c r="AA1341" s="82">
        <v>5.9159472604692932E-2</v>
      </c>
      <c r="AB1341" s="82">
        <v>0.24574052739530708</v>
      </c>
    </row>
    <row r="1342" spans="1:28">
      <c r="A1342" s="82">
        <v>1887</v>
      </c>
      <c r="B1342" s="82" t="s">
        <v>248</v>
      </c>
      <c r="C1342" s="82" t="s">
        <v>265</v>
      </c>
      <c r="D1342" s="82">
        <v>112</v>
      </c>
      <c r="E1342" s="82">
        <v>36598</v>
      </c>
      <c r="F1342" s="83">
        <v>3713.150718618504</v>
      </c>
      <c r="G1342" s="82">
        <v>15.866593219453076</v>
      </c>
      <c r="H1342" s="82">
        <v>17.04</v>
      </c>
      <c r="I1342" s="82">
        <v>1.2690201275511925</v>
      </c>
      <c r="J1342" s="82">
        <v>6.1164645852464325E-2</v>
      </c>
      <c r="K1342" s="82">
        <v>1.9977117739693044</v>
      </c>
      <c r="L1342" s="82">
        <v>8.8499999999999995E-2</v>
      </c>
      <c r="M1342" s="82">
        <v>0.33300000000000002</v>
      </c>
      <c r="N1342" s="82">
        <v>0.28299999999999997</v>
      </c>
      <c r="O1342" s="82">
        <v>0.12232299999999999</v>
      </c>
      <c r="P1342" s="82">
        <v>0.61437739231291899</v>
      </c>
      <c r="Q1342" s="82">
        <v>2.4</v>
      </c>
      <c r="R1342" s="82">
        <v>2.72</v>
      </c>
      <c r="S1342" s="82">
        <v>1.9255376006542937</v>
      </c>
      <c r="T1342" s="82">
        <v>0.55430352373749603</v>
      </c>
      <c r="U1342" s="82">
        <v>8.987500000000001E-2</v>
      </c>
      <c r="V1342" s="82">
        <v>8.6999999999999994E-2</v>
      </c>
      <c r="W1342" s="82">
        <v>0.20610000000000001</v>
      </c>
      <c r="X1342" s="82">
        <v>0</v>
      </c>
      <c r="Y1342" s="82">
        <v>0.31319999999999998</v>
      </c>
      <c r="Z1342" s="82">
        <v>5.4200000000000005E-2</v>
      </c>
      <c r="AA1342" s="82">
        <v>6.0843328561183248E-2</v>
      </c>
      <c r="AB1342" s="82">
        <v>0.25235667143881674</v>
      </c>
    </row>
    <row r="1343" spans="1:28">
      <c r="A1343" s="82">
        <v>1888</v>
      </c>
      <c r="B1343" s="82" t="s">
        <v>248</v>
      </c>
      <c r="C1343" s="82" t="s">
        <v>265</v>
      </c>
      <c r="D1343" s="82">
        <v>112</v>
      </c>
      <c r="E1343" s="82">
        <v>36881</v>
      </c>
      <c r="F1343" s="83">
        <v>3849.0978010357635</v>
      </c>
      <c r="G1343" s="82">
        <v>16.401721157364847</v>
      </c>
      <c r="H1343" s="82">
        <v>17.14</v>
      </c>
      <c r="I1343" s="82">
        <v>1.322937438231832</v>
      </c>
      <c r="J1343" s="82">
        <v>6.1400757233853555E-2</v>
      </c>
      <c r="K1343" s="82">
        <v>2.0116957563870894</v>
      </c>
      <c r="L1343" s="82">
        <v>9.1499999999999998E-2</v>
      </c>
      <c r="M1343" s="82">
        <v>0.35699999999999998</v>
      </c>
      <c r="N1343" s="82">
        <v>0.30199999999999999</v>
      </c>
      <c r="O1343" s="82">
        <v>0.12617600000000001</v>
      </c>
      <c r="P1343" s="82">
        <v>0.63598576162785869</v>
      </c>
      <c r="Q1343" s="82">
        <v>2.38</v>
      </c>
      <c r="R1343" s="82">
        <v>2.62</v>
      </c>
      <c r="S1343" s="82">
        <v>2.1215573284009004</v>
      </c>
      <c r="T1343" s="82">
        <v>0.51319313247559994</v>
      </c>
      <c r="U1343" s="82">
        <v>9.342499999999998E-2</v>
      </c>
      <c r="V1343" s="82">
        <v>8.6999999999999994E-2</v>
      </c>
      <c r="W1343" s="82">
        <v>0.20530000000000001</v>
      </c>
      <c r="X1343" s="82">
        <v>0</v>
      </c>
      <c r="Y1343" s="82">
        <v>0.32190000000000002</v>
      </c>
      <c r="Z1343" s="82">
        <v>5.28E-2</v>
      </c>
      <c r="AA1343" s="82">
        <v>5.927172966845895E-2</v>
      </c>
      <c r="AB1343" s="82">
        <v>0.26262827033154107</v>
      </c>
    </row>
    <row r="1344" spans="1:28">
      <c r="A1344" s="82">
        <v>1889</v>
      </c>
      <c r="B1344" s="82" t="s">
        <v>248</v>
      </c>
      <c r="C1344" s="82" t="s">
        <v>265</v>
      </c>
      <c r="D1344" s="82">
        <v>112</v>
      </c>
      <c r="E1344" s="82">
        <v>37178</v>
      </c>
      <c r="F1344" s="83">
        <v>4023.7664210016674</v>
      </c>
      <c r="G1344" s="82">
        <v>17.235982738500628</v>
      </c>
      <c r="H1344" s="82">
        <v>17.36</v>
      </c>
      <c r="I1344" s="82">
        <v>1.397142843680691</v>
      </c>
      <c r="J1344" s="82">
        <v>6.4599582917739026E-2</v>
      </c>
      <c r="K1344" s="82">
        <v>2.0398594969765087</v>
      </c>
      <c r="L1344" s="82">
        <v>8.2799999999999999E-2</v>
      </c>
      <c r="M1344" s="82">
        <v>0.39300000000000002</v>
      </c>
      <c r="N1344" s="82">
        <v>0.32300000000000001</v>
      </c>
      <c r="O1344" s="82">
        <v>0.130048</v>
      </c>
      <c r="P1344" s="82">
        <v>0.65330959645472664</v>
      </c>
      <c r="Q1344" s="82">
        <v>2.69</v>
      </c>
      <c r="R1344" s="82">
        <v>2.63</v>
      </c>
      <c r="S1344" s="82">
        <v>2.2564883744871982</v>
      </c>
      <c r="T1344" s="82">
        <v>0.4714817780045919</v>
      </c>
      <c r="U1344" s="82">
        <v>9.6024999999999999E-2</v>
      </c>
      <c r="V1344" s="82">
        <v>9.0999999999999998E-2</v>
      </c>
      <c r="W1344" s="82">
        <v>0.2054</v>
      </c>
      <c r="X1344" s="82">
        <v>0</v>
      </c>
      <c r="Y1344" s="82">
        <v>0.33510000000000001</v>
      </c>
      <c r="Z1344" s="82">
        <v>5.2900000000000003E-2</v>
      </c>
      <c r="AA1344" s="82">
        <v>5.9383986732224975E-2</v>
      </c>
      <c r="AB1344" s="82">
        <v>0.27571601326777506</v>
      </c>
    </row>
    <row r="1345" spans="1:29">
      <c r="A1345" s="82">
        <v>1890</v>
      </c>
      <c r="B1345" s="82" t="s">
        <v>248</v>
      </c>
      <c r="C1345" s="82" t="s">
        <v>265</v>
      </c>
      <c r="D1345" s="82">
        <v>112</v>
      </c>
      <c r="E1345" s="82">
        <v>37485</v>
      </c>
      <c r="F1345" s="83">
        <v>4008.7886354541815</v>
      </c>
      <c r="G1345" s="82">
        <v>17.197330459666045</v>
      </c>
      <c r="H1345" s="82">
        <v>17.54</v>
      </c>
      <c r="I1345" s="82">
        <v>1.4316269554317091</v>
      </c>
      <c r="J1345" s="82">
        <v>6.6826162579569207E-2</v>
      </c>
      <c r="K1345" s="82">
        <v>2.0439392159704624</v>
      </c>
      <c r="L1345" s="82">
        <v>0.107</v>
      </c>
      <c r="M1345" s="82">
        <v>0.38700000000000001</v>
      </c>
      <c r="N1345" s="82">
        <v>0.33400000000000002</v>
      </c>
      <c r="O1345" s="82">
        <v>0.13386799999999999</v>
      </c>
      <c r="P1345" s="82">
        <v>0.67483357880591344</v>
      </c>
      <c r="Q1345" s="82">
        <v>3.66</v>
      </c>
      <c r="R1345" s="82">
        <v>2.67</v>
      </c>
      <c r="S1345" s="82">
        <v>2.2813097466065568</v>
      </c>
      <c r="T1345" s="82">
        <v>0.45903151594613989</v>
      </c>
      <c r="U1345" s="82">
        <v>9.8074999999999996E-2</v>
      </c>
      <c r="V1345" s="82">
        <v>9.2999999999999999E-2</v>
      </c>
      <c r="W1345" s="82">
        <v>0.20569999999999999</v>
      </c>
      <c r="X1345" s="82">
        <v>1</v>
      </c>
      <c r="Y1345" s="82">
        <v>0.34209999999999996</v>
      </c>
      <c r="Z1345" s="82">
        <v>5.2900000000000003E-2</v>
      </c>
      <c r="AA1345" s="82">
        <v>5.9383986732224975E-2</v>
      </c>
      <c r="AB1345" s="82">
        <v>0.28271601326777496</v>
      </c>
    </row>
    <row r="1346" spans="1:29">
      <c r="A1346" s="82">
        <v>1891</v>
      </c>
      <c r="B1346" s="82" t="s">
        <v>248</v>
      </c>
      <c r="C1346" s="82" t="s">
        <v>265</v>
      </c>
      <c r="D1346" s="82">
        <v>112</v>
      </c>
      <c r="E1346" s="82">
        <v>37802</v>
      </c>
      <c r="F1346" s="83">
        <v>3975.1717369451358</v>
      </c>
      <c r="G1346" s="82">
        <v>16.949073421257452</v>
      </c>
      <c r="H1346" s="82">
        <v>18.13</v>
      </c>
      <c r="I1346" s="82">
        <v>1.4330090826405157</v>
      </c>
      <c r="J1346" s="82">
        <v>6.7391536659912446E-2</v>
      </c>
      <c r="K1346" s="82">
        <v>2.0582467904822552</v>
      </c>
      <c r="L1346" s="82">
        <v>7.2300000000000003E-2</v>
      </c>
      <c r="M1346" s="82">
        <v>0.4</v>
      </c>
      <c r="N1346" s="82">
        <v>0.313</v>
      </c>
      <c r="O1346" s="82">
        <v>0.13559599999999999</v>
      </c>
      <c r="P1346" s="82">
        <v>0.6932810789030126</v>
      </c>
      <c r="Q1346" s="82">
        <v>2.63</v>
      </c>
      <c r="R1346" s="82">
        <v>2.68</v>
      </c>
      <c r="S1346" s="82">
        <v>2.2140111090816634</v>
      </c>
      <c r="T1346" s="82">
        <v>0.46432919299445757</v>
      </c>
      <c r="U1346" s="82">
        <v>9.7925000000000012E-2</v>
      </c>
      <c r="V1346" s="82">
        <v>9.6000000000000002E-2</v>
      </c>
      <c r="W1346" s="82">
        <v>0.20569999999999999</v>
      </c>
      <c r="X1346" s="82">
        <v>0</v>
      </c>
      <c r="Y1346" s="82">
        <v>0.39329999999999998</v>
      </c>
      <c r="Z1346" s="82">
        <v>5.1099999999999993E-2</v>
      </c>
      <c r="AA1346" s="82">
        <v>5.7363359584436585E-2</v>
      </c>
      <c r="AB1346" s="82">
        <v>0.33593664041556337</v>
      </c>
    </row>
    <row r="1347" spans="1:29">
      <c r="A1347" s="82">
        <v>1892</v>
      </c>
      <c r="B1347" s="82" t="s">
        <v>248</v>
      </c>
      <c r="C1347" s="82" t="s">
        <v>265</v>
      </c>
      <c r="D1347" s="82">
        <v>112</v>
      </c>
      <c r="E1347" s="82">
        <v>38134</v>
      </c>
      <c r="F1347" s="83">
        <v>3846.3196622436662</v>
      </c>
      <c r="G1347" s="82">
        <v>16.3924191643728</v>
      </c>
      <c r="H1347" s="82">
        <v>17.89</v>
      </c>
      <c r="I1347" s="82">
        <v>1.3946792968131971</v>
      </c>
      <c r="J1347" s="82">
        <v>6.9890786218212847E-2</v>
      </c>
      <c r="K1347" s="82">
        <v>2.0664797776441843</v>
      </c>
      <c r="L1347" s="82">
        <v>6.2700000000000006E-2</v>
      </c>
      <c r="M1347" s="82">
        <v>0.39</v>
      </c>
      <c r="N1347" s="82">
        <v>0.29499999999999998</v>
      </c>
      <c r="O1347" s="82">
        <v>0.13717099999999999</v>
      </c>
      <c r="P1347" s="82">
        <v>0.69630674385382618</v>
      </c>
      <c r="Q1347" s="82">
        <v>1.43</v>
      </c>
      <c r="R1347" s="82">
        <v>2.65</v>
      </c>
      <c r="S1347" s="82">
        <v>2.159103633576438</v>
      </c>
      <c r="T1347" s="82">
        <v>0.47474909051463726</v>
      </c>
      <c r="U1347" s="82">
        <v>9.8225000000000007E-2</v>
      </c>
      <c r="V1347" s="82">
        <v>9.6000000000000002E-2</v>
      </c>
      <c r="W1347" s="82">
        <v>0.20519999999999999</v>
      </c>
      <c r="X1347" s="82">
        <v>0</v>
      </c>
      <c r="Y1347" s="82">
        <v>0.38690000000000002</v>
      </c>
      <c r="Z1347" s="82">
        <v>4.82E-2</v>
      </c>
      <c r="AA1347" s="82">
        <v>5.4107904735221986E-2</v>
      </c>
      <c r="AB1347" s="82">
        <v>0.33279209526477804</v>
      </c>
    </row>
    <row r="1348" spans="1:29">
      <c r="A1348" s="82">
        <v>1893</v>
      </c>
      <c r="B1348" s="82" t="s">
        <v>248</v>
      </c>
      <c r="C1348" s="82" t="s">
        <v>265</v>
      </c>
      <c r="D1348" s="82">
        <v>112</v>
      </c>
      <c r="E1348" s="82">
        <v>38490</v>
      </c>
      <c r="F1348" s="83">
        <v>3810.7444531047017</v>
      </c>
      <c r="G1348" s="82">
        <v>16.214129751965526</v>
      </c>
      <c r="H1348" s="82">
        <v>17.8</v>
      </c>
      <c r="I1348" s="82">
        <v>1.3958294155586417</v>
      </c>
      <c r="J1348" s="82">
        <v>7.0479802137532965E-2</v>
      </c>
      <c r="K1348" s="82">
        <v>2.0520144192006753</v>
      </c>
      <c r="L1348" s="82">
        <v>5.67E-2</v>
      </c>
      <c r="M1348" s="82">
        <v>0.372</v>
      </c>
      <c r="N1348" s="82">
        <v>0.28000000000000003</v>
      </c>
      <c r="O1348" s="82">
        <v>0.13631499999999999</v>
      </c>
      <c r="P1348" s="82">
        <v>0.68936046047013455</v>
      </c>
      <c r="Q1348" s="82">
        <v>2.13</v>
      </c>
      <c r="R1348" s="82">
        <v>2.6</v>
      </c>
      <c r="S1348" s="82">
        <v>2.0859100203981966</v>
      </c>
      <c r="T1348" s="82">
        <v>0.47389171138441732</v>
      </c>
      <c r="U1348" s="82">
        <v>0.10094999999999998</v>
      </c>
      <c r="V1348" s="82">
        <v>9.8000000000000004E-2</v>
      </c>
      <c r="W1348" s="82">
        <v>0.2056</v>
      </c>
      <c r="X1348" s="82">
        <v>0</v>
      </c>
      <c r="Y1348" s="82">
        <v>0.39119999999999999</v>
      </c>
      <c r="Z1348" s="82">
        <v>4.3900000000000008E-2</v>
      </c>
      <c r="AA1348" s="82">
        <v>4.9280850993283103E-2</v>
      </c>
      <c r="AB1348" s="82">
        <v>0.34191914900671688</v>
      </c>
    </row>
    <row r="1349" spans="1:29">
      <c r="A1349" s="82">
        <v>1894</v>
      </c>
      <c r="B1349" s="82" t="s">
        <v>248</v>
      </c>
      <c r="C1349" s="82" t="s">
        <v>265</v>
      </c>
      <c r="D1349" s="82">
        <v>112</v>
      </c>
      <c r="E1349" s="82">
        <v>38859</v>
      </c>
      <c r="F1349" s="83">
        <v>4028.8928176226877</v>
      </c>
      <c r="G1349" s="82">
        <v>17.334798483003528</v>
      </c>
      <c r="H1349" s="82">
        <v>18.350000000000001</v>
      </c>
      <c r="I1349" s="82">
        <v>1.4729557891403693</v>
      </c>
      <c r="J1349" s="82">
        <v>6.8014857380311836E-2</v>
      </c>
      <c r="K1349" s="82">
        <v>2.0109741308166615</v>
      </c>
      <c r="L1349" s="82">
        <v>4.9599999999999991E-2</v>
      </c>
      <c r="M1349" s="82">
        <v>0.376</v>
      </c>
      <c r="N1349" s="82">
        <v>0.27700000000000002</v>
      </c>
      <c r="O1349" s="82">
        <v>0.13309599999999999</v>
      </c>
      <c r="P1349" s="82">
        <v>0.70583059270998572</v>
      </c>
      <c r="Q1349" s="82">
        <v>0.97</v>
      </c>
      <c r="R1349" s="82">
        <v>2.5499999999999998</v>
      </c>
      <c r="S1349" s="82">
        <v>2.2358869508648271</v>
      </c>
      <c r="T1349" s="82">
        <v>0.44115567715826581</v>
      </c>
      <c r="U1349" s="82">
        <v>0.10750000000000001</v>
      </c>
      <c r="V1349" s="82">
        <v>0.10100000000000001</v>
      </c>
      <c r="W1349" s="82">
        <v>0.20499999999999999</v>
      </c>
      <c r="X1349" s="82">
        <v>0</v>
      </c>
      <c r="Y1349" s="82">
        <v>0.38620000000000004</v>
      </c>
      <c r="Z1349" s="82">
        <v>4.1200000000000001E-2</v>
      </c>
      <c r="AA1349" s="82">
        <v>4.6249910271600532E-2</v>
      </c>
      <c r="AB1349" s="82">
        <v>0.33995008972839952</v>
      </c>
    </row>
    <row r="1350" spans="1:29">
      <c r="A1350" s="82">
        <v>1895</v>
      </c>
      <c r="B1350" s="82" t="s">
        <v>248</v>
      </c>
      <c r="C1350" s="82" t="s">
        <v>265</v>
      </c>
      <c r="D1350" s="82">
        <v>112</v>
      </c>
      <c r="E1350" s="82">
        <v>39221</v>
      </c>
      <c r="F1350" s="83">
        <v>4117.7007725453204</v>
      </c>
      <c r="G1350" s="82">
        <v>17.694100096607745</v>
      </c>
      <c r="H1350" s="82">
        <v>18.63</v>
      </c>
      <c r="I1350" s="82">
        <v>1.5097693668225589</v>
      </c>
      <c r="J1350" s="82">
        <v>6.8747633914085504E-2</v>
      </c>
      <c r="K1350" s="82">
        <v>1.9908643895084954</v>
      </c>
      <c r="L1350" s="82">
        <v>5.4599999999999996E-2</v>
      </c>
      <c r="M1350" s="82">
        <v>0.38300000000000001</v>
      </c>
      <c r="N1350" s="82">
        <v>0.28999999999999998</v>
      </c>
      <c r="O1350" s="82">
        <v>0.142371</v>
      </c>
      <c r="P1350" s="82">
        <v>0.74637062705630852</v>
      </c>
      <c r="Q1350" s="82">
        <v>0.8</v>
      </c>
      <c r="R1350" s="82">
        <v>2.29</v>
      </c>
      <c r="S1350" s="82">
        <v>2.4272788738588562</v>
      </c>
      <c r="T1350" s="82">
        <v>0.43110468771312521</v>
      </c>
      <c r="U1350" s="82">
        <v>0.11157499999999999</v>
      </c>
      <c r="V1350" s="82">
        <v>0.105</v>
      </c>
      <c r="W1350" s="82">
        <v>0.2046</v>
      </c>
      <c r="X1350" s="82">
        <v>0</v>
      </c>
      <c r="Y1350" s="82">
        <v>0.41139999999999999</v>
      </c>
      <c r="Z1350" s="82">
        <v>4.2599999999999992E-2</v>
      </c>
      <c r="AA1350" s="82">
        <v>4.7821509164324809E-2</v>
      </c>
      <c r="AB1350" s="82">
        <v>0.36357849083567517</v>
      </c>
    </row>
    <row r="1351" spans="1:29">
      <c r="A1351" s="82">
        <v>1896</v>
      </c>
      <c r="B1351" s="82" t="s">
        <v>248</v>
      </c>
      <c r="C1351" s="82" t="s">
        <v>265</v>
      </c>
      <c r="D1351" s="82">
        <v>112</v>
      </c>
      <c r="E1351" s="82">
        <v>39599</v>
      </c>
      <c r="F1351" s="83">
        <v>4248.5639031288674</v>
      </c>
      <c r="G1351" s="82">
        <v>18.137948248212098</v>
      </c>
      <c r="H1351" s="82">
        <v>19.22</v>
      </c>
      <c r="I1351" s="82">
        <v>1.5585576286389358</v>
      </c>
      <c r="J1351" s="82">
        <v>7.3544699930351731E-2</v>
      </c>
      <c r="K1351" s="82">
        <v>1.9848917963399701</v>
      </c>
      <c r="L1351" s="82">
        <v>0.05</v>
      </c>
      <c r="M1351" s="82">
        <v>0.40699999999999997</v>
      </c>
      <c r="N1351" s="82">
        <v>0.30399999999999999</v>
      </c>
      <c r="O1351" s="82">
        <v>0.14257300000000001</v>
      </c>
      <c r="P1351" s="82">
        <v>0.77986156578463117</v>
      </c>
      <c r="Q1351" s="82">
        <v>1.47</v>
      </c>
      <c r="R1351" s="82">
        <v>2.06</v>
      </c>
      <c r="S1351" s="82">
        <v>2.6335975781368588</v>
      </c>
      <c r="T1351" s="82">
        <v>0.411028481764663</v>
      </c>
      <c r="U1351" s="82">
        <v>0.11514999999999999</v>
      </c>
      <c r="V1351" s="82">
        <v>0.11</v>
      </c>
      <c r="W1351" s="82">
        <v>0.20530000000000001</v>
      </c>
      <c r="X1351" s="82">
        <v>0</v>
      </c>
      <c r="Y1351" s="82">
        <v>0.43519999999999998</v>
      </c>
      <c r="Z1351" s="82">
        <v>4.2999999999999997E-2</v>
      </c>
      <c r="AA1351" s="82">
        <v>4.8270537419388901E-2</v>
      </c>
      <c r="AB1351" s="82">
        <v>0.38692946258061106</v>
      </c>
    </row>
    <row r="1352" spans="1:29">
      <c r="A1352" s="82">
        <v>1897</v>
      </c>
      <c r="B1352" s="82" t="s">
        <v>248</v>
      </c>
      <c r="C1352" s="82" t="s">
        <v>265</v>
      </c>
      <c r="D1352" s="82">
        <v>112</v>
      </c>
      <c r="E1352" s="82">
        <v>39987</v>
      </c>
      <c r="F1352" s="83">
        <v>4263.5121914622259</v>
      </c>
      <c r="G1352" s="82">
        <v>18.081959706123861</v>
      </c>
      <c r="H1352" s="82">
        <v>19.14</v>
      </c>
      <c r="I1352" s="82">
        <v>1.6035870105728756</v>
      </c>
      <c r="J1352" s="82">
        <v>8.1047661219385822E-2</v>
      </c>
      <c r="K1352" s="82">
        <v>2.0146651732850693</v>
      </c>
      <c r="L1352" s="82">
        <v>4.1000000000000002E-2</v>
      </c>
      <c r="M1352" s="82">
        <v>0.41499999999999998</v>
      </c>
      <c r="N1352" s="82">
        <v>0.3</v>
      </c>
      <c r="O1352" s="82">
        <v>0.14623599999999998</v>
      </c>
      <c r="P1352" s="82">
        <v>0.80046036402836518</v>
      </c>
      <c r="Q1352" s="82">
        <v>1.78</v>
      </c>
      <c r="R1352" s="82">
        <v>1.96</v>
      </c>
      <c r="S1352" s="82">
        <v>2.7384147617467058</v>
      </c>
      <c r="T1352" s="82">
        <v>0.40378624248468314</v>
      </c>
      <c r="U1352" s="82">
        <v>0.11745000000000001</v>
      </c>
      <c r="V1352" s="82">
        <v>0.112</v>
      </c>
      <c r="W1352" s="82">
        <v>0.2056</v>
      </c>
      <c r="X1352" s="82">
        <v>0</v>
      </c>
      <c r="Y1352" s="82">
        <v>0.44869999999999999</v>
      </c>
      <c r="Z1352" s="82">
        <v>4.2799999999999998E-2</v>
      </c>
      <c r="AA1352" s="82">
        <v>4.8046023291856858E-2</v>
      </c>
      <c r="AB1352" s="82">
        <v>0.40065397670814312</v>
      </c>
    </row>
    <row r="1353" spans="1:29">
      <c r="A1353" s="82">
        <v>1898</v>
      </c>
      <c r="B1353" s="82" t="s">
        <v>248</v>
      </c>
      <c r="C1353" s="82" t="s">
        <v>265</v>
      </c>
      <c r="D1353" s="82">
        <v>112</v>
      </c>
      <c r="E1353" s="82">
        <v>40381</v>
      </c>
      <c r="F1353" s="83">
        <v>4427.7241276838104</v>
      </c>
      <c r="G1353" s="82">
        <v>18.868165683652936</v>
      </c>
      <c r="H1353" s="82">
        <v>19.760000000000002</v>
      </c>
      <c r="I1353" s="82">
        <v>1.6924998280105072</v>
      </c>
      <c r="J1353" s="82">
        <v>9.1721328884927844E-2</v>
      </c>
      <c r="K1353" s="82">
        <v>2.0207091688049243</v>
      </c>
      <c r="L1353" s="82">
        <v>2.9200000000000004E-2</v>
      </c>
      <c r="M1353" s="82">
        <v>0.433</v>
      </c>
      <c r="N1353" s="82">
        <v>0.30199999999999999</v>
      </c>
      <c r="O1353" s="82">
        <v>0.146978</v>
      </c>
      <c r="P1353" s="82">
        <v>0.81228364981873169</v>
      </c>
      <c r="Q1353" s="82">
        <v>2.66</v>
      </c>
      <c r="R1353" s="82">
        <v>2</v>
      </c>
      <c r="S1353" s="82">
        <v>2.7819555564584788</v>
      </c>
      <c r="T1353" s="82">
        <v>0.37770977139492168</v>
      </c>
      <c r="U1353" s="82">
        <v>0.12690000000000001</v>
      </c>
      <c r="V1353" s="82">
        <v>0.11799999999999999</v>
      </c>
      <c r="W1353" s="82">
        <v>0.20630000000000001</v>
      </c>
      <c r="X1353" s="82">
        <v>0</v>
      </c>
      <c r="Y1353" s="82">
        <v>0.46429999999999993</v>
      </c>
      <c r="Z1353" s="82">
        <v>4.3900000000000008E-2</v>
      </c>
      <c r="AA1353" s="82">
        <v>4.9280850993283096E-2</v>
      </c>
      <c r="AB1353" s="82">
        <v>0.41501914900671683</v>
      </c>
    </row>
    <row r="1354" spans="1:29">
      <c r="A1354" s="82">
        <v>1899</v>
      </c>
      <c r="B1354" s="82" t="s">
        <v>248</v>
      </c>
      <c r="C1354" s="82" t="s">
        <v>265</v>
      </c>
      <c r="D1354" s="82">
        <v>112</v>
      </c>
      <c r="E1354" s="82">
        <v>40773</v>
      </c>
      <c r="F1354" s="83">
        <v>4566.9517082382963</v>
      </c>
      <c r="G1354" s="82">
        <v>19.544817436343482</v>
      </c>
      <c r="H1354" s="82">
        <v>20.23</v>
      </c>
      <c r="I1354" s="82">
        <v>1.7956273473897653</v>
      </c>
      <c r="J1354" s="82">
        <v>9.650627264626753E-2</v>
      </c>
      <c r="K1354" s="82">
        <v>2.0348541329865584</v>
      </c>
      <c r="L1354" s="82">
        <v>4.7200000000000006E-2</v>
      </c>
      <c r="M1354" s="82">
        <v>0.44600000000000001</v>
      </c>
      <c r="N1354" s="82">
        <v>0.33100000000000002</v>
      </c>
      <c r="O1354" s="82">
        <v>0.16134499999999999</v>
      </c>
      <c r="P1354" s="82">
        <v>0.85145231483014194</v>
      </c>
      <c r="Q1354" s="82">
        <v>3.18</v>
      </c>
      <c r="R1354" s="82">
        <v>2.1800000000000002</v>
      </c>
      <c r="S1354" s="82">
        <v>2.8220157164714808</v>
      </c>
      <c r="T1354" s="82">
        <v>0.35088183840775966</v>
      </c>
      <c r="U1354" s="82">
        <v>0.137625</v>
      </c>
      <c r="V1354" s="82">
        <v>0.14399999999999999</v>
      </c>
      <c r="W1354" s="82">
        <v>0.2056</v>
      </c>
      <c r="X1354" s="82">
        <v>0</v>
      </c>
      <c r="Y1354" s="82">
        <v>0.49009999999999998</v>
      </c>
      <c r="Z1354" s="82">
        <v>4.53E-2</v>
      </c>
      <c r="AA1354" s="82">
        <v>5.085244988600738E-2</v>
      </c>
      <c r="AB1354" s="82">
        <v>0.43924755011399258</v>
      </c>
      <c r="AC1354" s="82">
        <v>0.59489987007067691</v>
      </c>
    </row>
    <row r="1355" spans="1:29">
      <c r="A1355" s="82">
        <v>1900</v>
      </c>
      <c r="B1355" s="82" t="s">
        <v>248</v>
      </c>
      <c r="C1355" s="82" t="s">
        <v>265</v>
      </c>
      <c r="D1355" s="82">
        <v>112</v>
      </c>
      <c r="E1355" s="82">
        <v>41155</v>
      </c>
      <c r="F1355" s="83">
        <v>4491.8142145547308</v>
      </c>
      <c r="G1355" s="82">
        <v>19.077759035125336</v>
      </c>
      <c r="H1355" s="82">
        <v>19.989999999999998</v>
      </c>
      <c r="I1355" s="82">
        <v>1.8714349064986506</v>
      </c>
      <c r="J1355" s="82">
        <v>9.8866613828227312E-2</v>
      </c>
      <c r="K1355" s="82">
        <v>2.1386316937688727</v>
      </c>
      <c r="L1355" s="82">
        <v>3.3599999999999991E-2</v>
      </c>
      <c r="M1355" s="82">
        <v>0.48499999999999999</v>
      </c>
      <c r="N1355" s="82">
        <v>0.35599999999999998</v>
      </c>
      <c r="O1355" s="82">
        <v>0.16229099999999999</v>
      </c>
      <c r="P1355" s="82">
        <v>0.86626116322680613</v>
      </c>
      <c r="Q1355" s="82">
        <v>3.66</v>
      </c>
      <c r="R1355" s="82">
        <v>2.5299999999999998</v>
      </c>
      <c r="S1355" s="82">
        <v>3.0023425207540084</v>
      </c>
      <c r="T1355" s="82">
        <v>0.32440248305845559</v>
      </c>
      <c r="U1355" s="82">
        <v>0.14957499999999999</v>
      </c>
      <c r="V1355" s="82">
        <v>0.193</v>
      </c>
      <c r="W1355" s="82">
        <v>0.2056</v>
      </c>
      <c r="X1355" s="82">
        <v>0</v>
      </c>
      <c r="Y1355" s="82">
        <v>0.50170000000000003</v>
      </c>
      <c r="Z1355" s="82">
        <v>4.58E-2</v>
      </c>
      <c r="AA1355" s="82">
        <v>5.1413735204837482E-2</v>
      </c>
      <c r="AB1355" s="82">
        <v>0.45028626479516254</v>
      </c>
      <c r="AC1355" s="82">
        <v>0.69046600856023488</v>
      </c>
    </row>
    <row r="1356" spans="1:29">
      <c r="A1356" s="82">
        <v>1901</v>
      </c>
      <c r="B1356" s="82" t="s">
        <v>248</v>
      </c>
      <c r="C1356" s="82" t="s">
        <v>265</v>
      </c>
      <c r="D1356" s="82">
        <v>112</v>
      </c>
      <c r="E1356" s="82">
        <v>41538</v>
      </c>
      <c r="F1356" s="83">
        <v>4450.3975636766327</v>
      </c>
      <c r="G1356" s="82">
        <v>19.111149499875403</v>
      </c>
      <c r="H1356" s="82">
        <v>20.190000000000001</v>
      </c>
      <c r="I1356" s="82">
        <v>1.8785182857809597</v>
      </c>
      <c r="J1356" s="82">
        <v>0.10089610300257726</v>
      </c>
      <c r="K1356" s="82">
        <v>2.1493248522377169</v>
      </c>
      <c r="L1356" s="82">
        <v>1.95E-2</v>
      </c>
      <c r="M1356" s="82">
        <v>0.48499999999999999</v>
      </c>
      <c r="N1356" s="82">
        <v>0.34899999999999998</v>
      </c>
      <c r="O1356" s="82">
        <v>0.16342799999999999</v>
      </c>
      <c r="P1356" s="82">
        <v>0.8561305162245233</v>
      </c>
      <c r="Q1356" s="82">
        <v>3.16</v>
      </c>
      <c r="R1356" s="82">
        <v>2.67</v>
      </c>
      <c r="S1356" s="82">
        <v>3.0542830463630524</v>
      </c>
      <c r="T1356" s="82">
        <v>0.35795120507637618</v>
      </c>
      <c r="U1356" s="82">
        <v>0.15915000000000001</v>
      </c>
      <c r="V1356" s="82">
        <v>0.20499999999999999</v>
      </c>
      <c r="W1356" s="82">
        <v>0.20519999999999999</v>
      </c>
      <c r="X1356" s="82">
        <v>0</v>
      </c>
      <c r="Y1356" s="82">
        <v>0.48969999999999997</v>
      </c>
      <c r="Z1356" s="82">
        <v>4.7400000000000005E-2</v>
      </c>
      <c r="AA1356" s="82">
        <v>5.3209848225093816E-2</v>
      </c>
      <c r="AB1356" s="82">
        <v>0.43649015177490613</v>
      </c>
      <c r="AC1356" s="82">
        <v>0.68211843183364729</v>
      </c>
    </row>
    <row r="1357" spans="1:29">
      <c r="A1357" s="82">
        <v>1902</v>
      </c>
      <c r="B1357" s="82" t="s">
        <v>248</v>
      </c>
      <c r="C1357" s="82" t="s">
        <v>265</v>
      </c>
      <c r="D1357" s="82">
        <v>112</v>
      </c>
      <c r="E1357" s="82">
        <v>41893</v>
      </c>
      <c r="F1357" s="83">
        <v>4525.2808822476318</v>
      </c>
      <c r="G1357" s="82">
        <v>19.296137996121132</v>
      </c>
      <c r="H1357" s="82">
        <v>20.13</v>
      </c>
      <c r="I1357" s="82">
        <v>1.8919458597158065</v>
      </c>
      <c r="J1357" s="82">
        <v>0.1016111633514746</v>
      </c>
      <c r="K1357" s="82">
        <v>2.1493248522377169</v>
      </c>
      <c r="L1357" s="82">
        <v>2.4099999999999993E-2</v>
      </c>
      <c r="M1357" s="82">
        <v>0.49099999999999999</v>
      </c>
      <c r="N1357" s="82">
        <v>0.35</v>
      </c>
      <c r="O1357" s="82">
        <v>0.16430799999999998</v>
      </c>
      <c r="P1357" s="82">
        <v>0.88143236720072649</v>
      </c>
      <c r="Q1357" s="82">
        <v>2.97</v>
      </c>
      <c r="R1357" s="82">
        <v>2.66</v>
      </c>
      <c r="S1357" s="82">
        <v>3.1355269753963095</v>
      </c>
      <c r="T1357" s="82">
        <v>0.38968448329485389</v>
      </c>
      <c r="U1357" s="82">
        <v>0.15380000000000002</v>
      </c>
      <c r="V1357" s="82">
        <v>0.19400000000000001</v>
      </c>
      <c r="W1357" s="82">
        <v>0.20530000000000001</v>
      </c>
      <c r="X1357" s="82">
        <v>0</v>
      </c>
      <c r="Y1357" s="82">
        <v>0.49049999999999994</v>
      </c>
      <c r="Z1357" s="82">
        <v>4.82E-2</v>
      </c>
      <c r="AA1357" s="82">
        <v>5.4107904735221972E-2</v>
      </c>
      <c r="AB1357" s="82">
        <v>0.43639209526477796</v>
      </c>
      <c r="AC1357" s="82">
        <v>0.61204837561838343</v>
      </c>
    </row>
    <row r="1358" spans="1:29">
      <c r="A1358" s="82">
        <v>1903</v>
      </c>
      <c r="B1358" s="82" t="s">
        <v>248</v>
      </c>
      <c r="C1358" s="82" t="s">
        <v>265</v>
      </c>
      <c r="D1358" s="82">
        <v>112</v>
      </c>
      <c r="E1358" s="82">
        <v>42246</v>
      </c>
      <c r="F1358" s="83">
        <v>4439.6162950338485</v>
      </c>
      <c r="G1358" s="82">
        <v>18.834200894311696</v>
      </c>
      <c r="H1358" s="82">
        <v>20.04</v>
      </c>
      <c r="I1358" s="82">
        <v>1.8668271160785994</v>
      </c>
      <c r="J1358" s="82">
        <v>0.10056104067587962</v>
      </c>
      <c r="K1358" s="82">
        <v>2.1579221516466678</v>
      </c>
      <c r="L1358" s="82">
        <v>4.3200000000000002E-2</v>
      </c>
      <c r="M1358" s="82">
        <v>0.505</v>
      </c>
      <c r="N1358" s="82">
        <v>0.36099999999999999</v>
      </c>
      <c r="O1358" s="82">
        <v>0.16054300000000002</v>
      </c>
      <c r="P1358" s="82">
        <v>0.85492936498613947</v>
      </c>
      <c r="Q1358" s="82">
        <v>3.41</v>
      </c>
      <c r="R1358" s="82">
        <v>2.75</v>
      </c>
      <c r="S1358" s="82">
        <v>3.0781468317465572</v>
      </c>
      <c r="T1358" s="82">
        <v>0.4119584134019767</v>
      </c>
      <c r="U1358" s="82">
        <v>0.152725</v>
      </c>
      <c r="V1358" s="82">
        <v>0.155</v>
      </c>
      <c r="W1358" s="82">
        <v>0.2056</v>
      </c>
      <c r="X1358" s="82">
        <v>0</v>
      </c>
      <c r="Y1358" s="82">
        <v>0.50490000000000002</v>
      </c>
      <c r="Z1358" s="82">
        <v>5.0200000000000002E-2</v>
      </c>
      <c r="AA1358" s="82">
        <v>5.6353046010542383E-2</v>
      </c>
      <c r="AB1358" s="82">
        <v>0.44854695398945765</v>
      </c>
      <c r="AC1358" s="82">
        <v>0.61765616070947571</v>
      </c>
    </row>
    <row r="1359" spans="1:29">
      <c r="A1359" s="82">
        <v>1904</v>
      </c>
      <c r="B1359" s="82" t="s">
        <v>248</v>
      </c>
      <c r="C1359" s="82" t="s">
        <v>265</v>
      </c>
      <c r="D1359" s="82">
        <v>112</v>
      </c>
      <c r="E1359" s="82">
        <v>42611</v>
      </c>
      <c r="F1359" s="83">
        <v>4427.9439581328761</v>
      </c>
      <c r="G1359" s="82">
        <v>18.876939833613253</v>
      </c>
      <c r="H1359" s="82">
        <v>20.16</v>
      </c>
      <c r="I1359" s="82">
        <v>1.866781811169302</v>
      </c>
      <c r="J1359" s="82">
        <v>9.8146089816002008E-2</v>
      </c>
      <c r="K1359" s="82">
        <v>2.1536063073433747</v>
      </c>
      <c r="L1359" s="82">
        <v>5.2400000000000009E-2</v>
      </c>
      <c r="M1359" s="82">
        <v>0.51200000000000001</v>
      </c>
      <c r="N1359" s="82">
        <v>0.372</v>
      </c>
      <c r="O1359" s="82">
        <v>0.15557499999999999</v>
      </c>
      <c r="P1359" s="82">
        <v>0.85444502558848368</v>
      </c>
      <c r="Q1359" s="82">
        <v>2.68</v>
      </c>
      <c r="R1359" s="82">
        <v>2.83</v>
      </c>
      <c r="S1359" s="82">
        <v>3.3068531413453268</v>
      </c>
      <c r="T1359" s="82">
        <v>0.40713666333370424</v>
      </c>
      <c r="U1359" s="82">
        <v>0.15372500000000003</v>
      </c>
      <c r="V1359" s="82">
        <v>0.15</v>
      </c>
      <c r="W1359" s="82">
        <v>0.2054</v>
      </c>
      <c r="X1359" s="82">
        <v>0</v>
      </c>
      <c r="Y1359" s="82">
        <v>0.502</v>
      </c>
      <c r="Z1359" s="82">
        <v>5.1900000000000009E-2</v>
      </c>
      <c r="AA1359" s="82">
        <v>5.8261416094564741E-2</v>
      </c>
      <c r="AB1359" s="82">
        <v>0.44373858390543525</v>
      </c>
      <c r="AC1359" s="82">
        <v>0.59521392117810157</v>
      </c>
    </row>
    <row r="1360" spans="1:29">
      <c r="A1360" s="82">
        <v>1905</v>
      </c>
      <c r="B1360" s="82" t="s">
        <v>248</v>
      </c>
      <c r="C1360" s="82" t="s">
        <v>265</v>
      </c>
      <c r="D1360" s="82">
        <v>112</v>
      </c>
      <c r="E1360" s="82">
        <v>42981</v>
      </c>
      <c r="F1360" s="83">
        <v>4520.47579162886</v>
      </c>
      <c r="G1360" s="82">
        <v>19.43732257021048</v>
      </c>
      <c r="H1360" s="82">
        <v>20.100000000000001</v>
      </c>
      <c r="I1360" s="82">
        <v>1.9348655631012548</v>
      </c>
      <c r="J1360" s="82">
        <v>9.2360211719596089E-2</v>
      </c>
      <c r="K1360" s="82">
        <v>2.1622207325727483</v>
      </c>
      <c r="L1360" s="82">
        <v>8.8499999999999995E-2</v>
      </c>
      <c r="M1360" s="82">
        <v>0.52700000000000002</v>
      </c>
      <c r="N1360" s="82">
        <v>0.40899999999999997</v>
      </c>
      <c r="O1360" s="82">
        <v>0.16323400000000002</v>
      </c>
      <c r="P1360" s="82">
        <v>0.87454010930786996</v>
      </c>
      <c r="Q1360" s="82">
        <v>2.56</v>
      </c>
      <c r="R1360" s="82">
        <v>2.78</v>
      </c>
      <c r="S1360" s="82">
        <v>3.5416397143808451</v>
      </c>
      <c r="T1360" s="82">
        <v>0.39034847029233782</v>
      </c>
      <c r="U1360" s="82">
        <v>0.154725</v>
      </c>
      <c r="V1360" s="82">
        <v>0.14699999999999999</v>
      </c>
      <c r="W1360" s="82">
        <v>0.2056</v>
      </c>
      <c r="X1360" s="82">
        <v>0</v>
      </c>
      <c r="Y1360" s="82">
        <v>0.50059999999999993</v>
      </c>
      <c r="Z1360" s="82">
        <v>5.7099999999999991E-2</v>
      </c>
      <c r="AA1360" s="82">
        <v>6.4098783410397792E-2</v>
      </c>
      <c r="AB1360" s="82">
        <v>0.43650121658960217</v>
      </c>
      <c r="AC1360" s="82">
        <v>0.54222565087251307</v>
      </c>
    </row>
    <row r="1361" spans="1:29">
      <c r="A1361" s="82">
        <v>1906</v>
      </c>
      <c r="B1361" s="82" t="s">
        <v>248</v>
      </c>
      <c r="C1361" s="82" t="s">
        <v>265</v>
      </c>
      <c r="D1361" s="82">
        <v>112</v>
      </c>
      <c r="E1361" s="82">
        <v>43361</v>
      </c>
      <c r="F1361" s="83">
        <v>4631.0853531975745</v>
      </c>
      <c r="G1361" s="82">
        <v>19.73681879956618</v>
      </c>
      <c r="H1361" s="82">
        <v>20.27</v>
      </c>
      <c r="I1361" s="82">
        <v>2.0176632496833031</v>
      </c>
      <c r="J1361" s="82">
        <v>8.5886137037729487E-2</v>
      </c>
      <c r="K1361" s="82">
        <v>2.1622207325727483</v>
      </c>
      <c r="L1361" s="82">
        <v>0.12130000000000001</v>
      </c>
      <c r="M1361" s="82">
        <v>0.56799999999999995</v>
      </c>
      <c r="N1361" s="82">
        <v>0.46200000000000002</v>
      </c>
      <c r="O1361" s="82">
        <v>0.164295</v>
      </c>
      <c r="P1361" s="82">
        <v>0.90251145341492411</v>
      </c>
      <c r="Q1361" s="82">
        <v>3.99</v>
      </c>
      <c r="R1361" s="82">
        <v>2.83</v>
      </c>
      <c r="S1361" s="82">
        <v>3.7651171803582759</v>
      </c>
      <c r="T1361" s="82">
        <v>0.37405012538980142</v>
      </c>
      <c r="U1361" s="82">
        <v>0.15612500000000001</v>
      </c>
      <c r="V1361" s="82">
        <v>0.14399999999999999</v>
      </c>
      <c r="W1361" s="82">
        <v>0.20610000000000001</v>
      </c>
      <c r="X1361" s="82">
        <v>0</v>
      </c>
      <c r="Y1361" s="82">
        <v>0.52460000000000007</v>
      </c>
      <c r="Z1361" s="82">
        <v>5.8799999999999998E-2</v>
      </c>
      <c r="AA1361" s="82">
        <v>6.6007153494420157E-2</v>
      </c>
      <c r="AB1361" s="82">
        <v>0.45859284650557991</v>
      </c>
      <c r="AC1361" s="82">
        <v>0.4974908938415879</v>
      </c>
    </row>
    <row r="1362" spans="1:29">
      <c r="A1362" s="82">
        <v>1907</v>
      </c>
      <c r="B1362" s="82" t="s">
        <v>248</v>
      </c>
      <c r="C1362" s="82" t="s">
        <v>265</v>
      </c>
      <c r="D1362" s="82">
        <v>112</v>
      </c>
      <c r="E1362" s="82">
        <v>43737</v>
      </c>
      <c r="F1362" s="83">
        <v>4678.5787319660694</v>
      </c>
      <c r="G1362" s="82">
        <v>19.988446105175981</v>
      </c>
      <c r="H1362" s="82">
        <v>20.36</v>
      </c>
      <c r="I1362" s="82">
        <v>2.0977907881680808</v>
      </c>
      <c r="J1362" s="82">
        <v>7.5721815567930312E-2</v>
      </c>
      <c r="K1362" s="82">
        <v>2.1881673813636211</v>
      </c>
      <c r="L1362" s="82">
        <v>0.1618</v>
      </c>
      <c r="M1362" s="82">
        <v>0.60299999999999998</v>
      </c>
      <c r="N1362" s="82">
        <v>0.51900000000000002</v>
      </c>
      <c r="O1362" s="82">
        <v>0.16684000000000002</v>
      </c>
      <c r="P1362" s="82">
        <v>0.90781222735197231</v>
      </c>
      <c r="Q1362" s="82">
        <v>4.47</v>
      </c>
      <c r="R1362" s="82">
        <v>2.97</v>
      </c>
      <c r="S1362" s="82">
        <v>3.6005815595766193</v>
      </c>
      <c r="T1362" s="82">
        <v>0.35332448483191975</v>
      </c>
      <c r="U1362" s="82">
        <v>0.15282499999999999</v>
      </c>
      <c r="V1362" s="82">
        <v>0.14299999999999999</v>
      </c>
      <c r="W1362" s="82">
        <v>0.20580000000000001</v>
      </c>
      <c r="X1362" s="82">
        <v>0</v>
      </c>
      <c r="Y1362" s="82">
        <v>0.53500000000000003</v>
      </c>
      <c r="Z1362" s="82">
        <v>6.2099999999999995E-2</v>
      </c>
      <c r="AA1362" s="82">
        <v>6.9711636598698834E-2</v>
      </c>
      <c r="AB1362" s="82">
        <v>0.4652883634013012</v>
      </c>
      <c r="AC1362" s="82">
        <v>0.59064305121116922</v>
      </c>
    </row>
    <row r="1363" spans="1:29">
      <c r="A1363" s="82">
        <v>1908</v>
      </c>
      <c r="B1363" s="82" t="s">
        <v>248</v>
      </c>
      <c r="C1363" s="82" t="s">
        <v>265</v>
      </c>
      <c r="D1363" s="82">
        <v>112</v>
      </c>
      <c r="E1363" s="82">
        <v>44124</v>
      </c>
      <c r="F1363" s="83">
        <v>4449.1916417369239</v>
      </c>
      <c r="G1363" s="82">
        <v>19.039400878798485</v>
      </c>
      <c r="H1363" s="82">
        <v>20.11</v>
      </c>
      <c r="I1363" s="82">
        <v>1.9960522946311978</v>
      </c>
      <c r="J1363" s="82">
        <v>6.556417663530259E-2</v>
      </c>
      <c r="K1363" s="82">
        <v>2.1991082182704393</v>
      </c>
      <c r="L1363" s="82">
        <v>0.15</v>
      </c>
      <c r="M1363" s="82">
        <v>0.55000000000000004</v>
      </c>
      <c r="N1363" s="82">
        <v>0.45700000000000002</v>
      </c>
      <c r="O1363" s="82">
        <v>0.16766</v>
      </c>
      <c r="P1363" s="82">
        <v>0.93351513085056215</v>
      </c>
      <c r="Q1363" s="82">
        <v>2.3199999999999998</v>
      </c>
      <c r="R1363" s="82">
        <v>2.9</v>
      </c>
      <c r="S1363" s="82">
        <v>3.7622476716016098</v>
      </c>
      <c r="T1363" s="82">
        <v>0.35676566288159434</v>
      </c>
      <c r="U1363" s="82">
        <v>0.13667499999999999</v>
      </c>
      <c r="V1363" s="82">
        <v>0.14499999999999999</v>
      </c>
      <c r="W1363" s="82">
        <v>0.20549999999999999</v>
      </c>
      <c r="X1363" s="82">
        <v>0</v>
      </c>
      <c r="Y1363" s="82">
        <v>0.52159999999999995</v>
      </c>
      <c r="Z1363" s="82">
        <v>6.2700000000000006E-2</v>
      </c>
      <c r="AA1363" s="82">
        <v>7.0385178981294969E-2</v>
      </c>
      <c r="AB1363" s="82">
        <v>0.45121482101870497</v>
      </c>
      <c r="AC1363" s="82">
        <v>0.53166075305473404</v>
      </c>
    </row>
    <row r="1364" spans="1:29">
      <c r="A1364" s="82">
        <v>1909</v>
      </c>
      <c r="B1364" s="82" t="s">
        <v>248</v>
      </c>
      <c r="C1364" s="82" t="s">
        <v>265</v>
      </c>
      <c r="D1364" s="82">
        <v>112</v>
      </c>
      <c r="E1364" s="82">
        <v>44520</v>
      </c>
      <c r="F1364" s="83">
        <v>4510.5231805929925</v>
      </c>
      <c r="G1364" s="82">
        <v>19.393149660452309</v>
      </c>
      <c r="H1364" s="82">
        <v>20.02</v>
      </c>
      <c r="I1364" s="82">
        <v>2.0367114578110277</v>
      </c>
      <c r="J1364" s="82">
        <v>6.8243570159873826E-2</v>
      </c>
      <c r="K1364" s="82">
        <v>2.2101037593617914</v>
      </c>
      <c r="L1364" s="82">
        <v>0.14199999999999999</v>
      </c>
      <c r="M1364" s="82">
        <v>0.58099999999999996</v>
      </c>
      <c r="N1364" s="82">
        <v>0.47</v>
      </c>
      <c r="O1364" s="82">
        <v>0.171293</v>
      </c>
      <c r="P1364" s="82">
        <v>0.94661828478347809</v>
      </c>
      <c r="Q1364" s="82">
        <v>2.29</v>
      </c>
      <c r="R1364" s="82">
        <v>2.98</v>
      </c>
      <c r="S1364" s="82">
        <v>4.0481784946433326</v>
      </c>
      <c r="T1364" s="82">
        <v>0.34877488440649318</v>
      </c>
      <c r="U1364" s="82">
        <v>0.18585000000000002</v>
      </c>
      <c r="V1364" s="82">
        <v>0.157</v>
      </c>
      <c r="W1364" s="82">
        <v>0.20519999999999999</v>
      </c>
      <c r="X1364" s="82">
        <v>0</v>
      </c>
      <c r="Y1364" s="82">
        <v>0.52749999999999997</v>
      </c>
      <c r="Z1364" s="82">
        <v>6.5700000000000008E-2</v>
      </c>
      <c r="AA1364" s="82">
        <v>7.3752890894275586E-2</v>
      </c>
      <c r="AB1364" s="82">
        <v>0.45374710910572436</v>
      </c>
      <c r="AC1364" s="82">
        <v>0.57811661550033056</v>
      </c>
    </row>
    <row r="1365" spans="1:29">
      <c r="A1365" s="82">
        <v>1910</v>
      </c>
      <c r="B1365" s="82" t="s">
        <v>248</v>
      </c>
      <c r="C1365" s="82" t="s">
        <v>265</v>
      </c>
      <c r="D1365" s="82">
        <v>112</v>
      </c>
      <c r="E1365" s="82">
        <v>44916</v>
      </c>
      <c r="F1365" s="83">
        <v>4610.7800338409479</v>
      </c>
      <c r="G1365" s="82">
        <v>19.697353066636609</v>
      </c>
      <c r="H1365" s="82">
        <v>20.170000000000002</v>
      </c>
      <c r="I1365" s="82">
        <v>2.1239744406164309</v>
      </c>
      <c r="J1365" s="82">
        <v>6.7139534421275779E-2</v>
      </c>
      <c r="K1365" s="82">
        <v>2.2299946931960473</v>
      </c>
      <c r="L1365" s="82">
        <v>0.17399999999999999</v>
      </c>
      <c r="M1365" s="82">
        <v>0.63200000000000001</v>
      </c>
      <c r="N1365" s="82">
        <v>0.53600000000000003</v>
      </c>
      <c r="O1365" s="82">
        <v>0.17649000000000001</v>
      </c>
      <c r="P1365" s="82">
        <v>0.97291002154708961</v>
      </c>
      <c r="Q1365" s="82">
        <v>3.16</v>
      </c>
      <c r="R1365" s="82">
        <v>3.08</v>
      </c>
      <c r="S1365" s="82">
        <v>4.1129493505576251</v>
      </c>
      <c r="T1365" s="82">
        <v>0.34513351290005434</v>
      </c>
      <c r="U1365" s="82">
        <v>0.1898</v>
      </c>
      <c r="V1365" s="82">
        <v>0.16800000000000001</v>
      </c>
      <c r="W1365" s="82">
        <v>0.2056</v>
      </c>
      <c r="X1365" s="82">
        <v>0</v>
      </c>
      <c r="Y1365" s="82">
        <v>0.5675</v>
      </c>
      <c r="Z1365" s="82">
        <v>6.8599999999999994E-2</v>
      </c>
      <c r="AA1365" s="82">
        <v>7.7008345743490178E-2</v>
      </c>
      <c r="AB1365" s="82">
        <v>0.49049165425650981</v>
      </c>
      <c r="AC1365" s="82">
        <v>0.64396743271682244</v>
      </c>
    </row>
    <row r="1366" spans="1:29">
      <c r="A1366" s="82">
        <v>1911</v>
      </c>
      <c r="B1366" s="82" t="s">
        <v>248</v>
      </c>
      <c r="C1366" s="82" t="s">
        <v>265</v>
      </c>
      <c r="D1366" s="82">
        <v>112</v>
      </c>
      <c r="E1366" s="82">
        <v>45268</v>
      </c>
      <c r="F1366" s="83">
        <v>4708.8999293098886</v>
      </c>
      <c r="G1366" s="82">
        <v>20.230354582677567</v>
      </c>
      <c r="H1366" s="82">
        <v>20.62</v>
      </c>
      <c r="I1366" s="82">
        <v>2.2106091708297955</v>
      </c>
      <c r="J1366" s="82">
        <v>6.6549709128080753E-2</v>
      </c>
      <c r="K1366" s="82">
        <v>2.2322246878892433</v>
      </c>
      <c r="L1366" s="82">
        <v>0.20430000000000001</v>
      </c>
      <c r="M1366" s="82">
        <v>0.63400000000000001</v>
      </c>
      <c r="N1366" s="82">
        <v>0.55900000000000005</v>
      </c>
      <c r="O1366" s="82">
        <v>0.18512000000000001</v>
      </c>
      <c r="P1366" s="82">
        <v>0.98590614704754276</v>
      </c>
      <c r="Q1366" s="82">
        <v>2.91</v>
      </c>
      <c r="R1366" s="82">
        <v>3.15</v>
      </c>
      <c r="S1366" s="82">
        <v>4.0878603595192233</v>
      </c>
      <c r="T1366" s="82">
        <v>0.31614355777229231</v>
      </c>
      <c r="U1366" s="82">
        <v>0.18787500000000004</v>
      </c>
      <c r="V1366" s="82">
        <v>0.17399999999999999</v>
      </c>
      <c r="W1366" s="82">
        <v>0.20569999999999999</v>
      </c>
      <c r="X1366" s="82">
        <v>0</v>
      </c>
      <c r="Y1366" s="82">
        <v>0.5706</v>
      </c>
      <c r="Z1366" s="82">
        <v>6.9699999999999998E-2</v>
      </c>
      <c r="AA1366" s="82">
        <v>7.8243173444916422E-2</v>
      </c>
      <c r="AB1366" s="82">
        <v>0.49235682655508356</v>
      </c>
      <c r="AC1366" s="82">
        <v>0.62606708489233709</v>
      </c>
    </row>
    <row r="1367" spans="1:29">
      <c r="A1367" s="82">
        <v>1912</v>
      </c>
      <c r="B1367" s="82" t="s">
        <v>248</v>
      </c>
      <c r="C1367" s="82" t="s">
        <v>265</v>
      </c>
      <c r="D1367" s="82">
        <v>112</v>
      </c>
      <c r="E1367" s="82">
        <v>45426</v>
      </c>
      <c r="F1367" s="83">
        <v>4761.7473253203007</v>
      </c>
      <c r="G1367" s="82">
        <v>20.415554680019575</v>
      </c>
      <c r="H1367" s="82">
        <v>20.68</v>
      </c>
      <c r="I1367" s="82">
        <v>2.3086459135023771</v>
      </c>
      <c r="J1367" s="82">
        <v>6.6851215255749052E-2</v>
      </c>
      <c r="K1367" s="82">
        <v>2.299191428525921</v>
      </c>
      <c r="L1367" s="82">
        <v>0.2029</v>
      </c>
      <c r="M1367" s="82">
        <v>0.69399999999999995</v>
      </c>
      <c r="N1367" s="82">
        <v>0.6</v>
      </c>
      <c r="O1367" s="82">
        <v>0.19049100000000002</v>
      </c>
      <c r="P1367" s="82">
        <v>1.0156175985184543</v>
      </c>
      <c r="Q1367" s="82">
        <v>3.62</v>
      </c>
      <c r="R1367" s="82">
        <v>3.28</v>
      </c>
      <c r="S1367" s="82">
        <v>4.1737054270691267</v>
      </c>
      <c r="T1367" s="82">
        <v>0.29792233287433645</v>
      </c>
      <c r="U1367" s="82">
        <v>0.19584999999999997</v>
      </c>
      <c r="V1367" s="82">
        <v>0.184</v>
      </c>
      <c r="W1367" s="82">
        <v>0.20549999999999999</v>
      </c>
      <c r="X1367" s="82">
        <v>0</v>
      </c>
      <c r="Y1367" s="82">
        <v>0.59149999999999991</v>
      </c>
      <c r="Z1367" s="82">
        <v>7.0300000000000001E-2</v>
      </c>
      <c r="AA1367" s="82">
        <v>7.8916715827512557E-2</v>
      </c>
      <c r="AB1367" s="82">
        <v>0.51258328417248733</v>
      </c>
      <c r="AC1367" s="82">
        <v>0.5688737904559662</v>
      </c>
    </row>
    <row r="1368" spans="1:29">
      <c r="A1368" s="82">
        <v>1913</v>
      </c>
      <c r="B1368" s="82" t="s">
        <v>248</v>
      </c>
      <c r="C1368" s="82" t="s">
        <v>265</v>
      </c>
      <c r="D1368" s="82">
        <v>112</v>
      </c>
      <c r="E1368" s="82">
        <v>45649</v>
      </c>
      <c r="F1368" s="83">
        <v>4920.5459046200358</v>
      </c>
      <c r="G1368" s="82">
        <v>21.143851897950807</v>
      </c>
      <c r="H1368" s="82">
        <v>21.33</v>
      </c>
      <c r="I1368" s="82">
        <v>2.4022142008375655</v>
      </c>
      <c r="J1368" s="82">
        <v>7.2137323265290473E-2</v>
      </c>
      <c r="K1368" s="82">
        <v>2.2899946628118171</v>
      </c>
      <c r="L1368" s="82">
        <v>0.2346</v>
      </c>
      <c r="M1368" s="82">
        <v>0.71899999999999997</v>
      </c>
      <c r="N1368" s="82">
        <v>0.63700000000000001</v>
      </c>
      <c r="O1368" s="82">
        <v>0.200853</v>
      </c>
      <c r="P1368" s="82">
        <v>1.075182340181642</v>
      </c>
      <c r="Q1368" s="82">
        <v>4.37</v>
      </c>
      <c r="R1368" s="82">
        <v>3.39</v>
      </c>
      <c r="S1368" s="82">
        <v>4.0568416751111904</v>
      </c>
      <c r="T1368" s="82">
        <v>0.2789861333966599</v>
      </c>
      <c r="U1368" s="82">
        <v>0.21957499999999999</v>
      </c>
      <c r="V1368" s="82">
        <v>0.192</v>
      </c>
      <c r="W1368" s="82">
        <v>0.2054</v>
      </c>
      <c r="X1368" s="82">
        <v>0</v>
      </c>
      <c r="Y1368" s="82">
        <v>0.61299999999999988</v>
      </c>
      <c r="Z1368" s="82">
        <v>7.2099999999999997E-2</v>
      </c>
      <c r="AA1368" s="82">
        <v>8.0937342975300933E-2</v>
      </c>
      <c r="AB1368" s="82">
        <v>0.5320626570246989</v>
      </c>
      <c r="AC1368" s="82">
        <v>0.53571018087165911</v>
      </c>
    </row>
    <row r="1369" spans="1:29">
      <c r="A1369" s="82">
        <v>1914</v>
      </c>
      <c r="B1369" s="82" t="s">
        <v>248</v>
      </c>
      <c r="C1369" s="82" t="s">
        <v>265</v>
      </c>
      <c r="D1369" s="82">
        <v>112</v>
      </c>
      <c r="E1369" s="82">
        <v>46049</v>
      </c>
      <c r="F1369" s="83">
        <v>4926.5821190471015</v>
      </c>
      <c r="G1369" s="82">
        <v>21.44488719406856</v>
      </c>
      <c r="H1369" s="82">
        <v>21.24</v>
      </c>
      <c r="I1369" s="82">
        <v>2.4327477351255142</v>
      </c>
      <c r="J1369" s="82">
        <v>7.1602923843267482E-2</v>
      </c>
      <c r="K1369" s="82">
        <v>2.2831246788233814</v>
      </c>
      <c r="L1369" s="82">
        <v>0.13400000000000001</v>
      </c>
      <c r="M1369" s="82">
        <v>0.66</v>
      </c>
      <c r="N1369" s="82">
        <v>0.54</v>
      </c>
      <c r="O1369" s="82">
        <v>0.25567200000000001</v>
      </c>
      <c r="P1369" s="82">
        <v>1.2312245801965125</v>
      </c>
      <c r="Q1369" s="82">
        <v>2.91</v>
      </c>
      <c r="R1369" s="82">
        <v>3.46</v>
      </c>
      <c r="S1369" s="82">
        <v>4.1125743883719696</v>
      </c>
      <c r="T1369" s="82">
        <v>0.27271152705796209</v>
      </c>
      <c r="U1369" s="82">
        <v>0.30927500000000002</v>
      </c>
      <c r="V1369" s="82">
        <v>0.55900000000000005</v>
      </c>
      <c r="W1369" s="82">
        <v>0.20280000000000001</v>
      </c>
      <c r="X1369" s="82">
        <v>0</v>
      </c>
      <c r="Y1369" s="82">
        <v>0.64229999999999987</v>
      </c>
      <c r="Z1369" s="82">
        <v>7.2900000000000006E-2</v>
      </c>
      <c r="AA1369" s="82">
        <v>8.1835399485429103E-2</v>
      </c>
      <c r="AB1369" s="82">
        <v>0.56046460051457081</v>
      </c>
      <c r="AC1369" s="82">
        <v>0.46424960065657028</v>
      </c>
    </row>
    <row r="1370" spans="1:29">
      <c r="A1370" s="82">
        <v>1915</v>
      </c>
      <c r="B1370" s="82" t="s">
        <v>248</v>
      </c>
      <c r="C1370" s="82" t="s">
        <v>265</v>
      </c>
      <c r="D1370" s="82">
        <v>112</v>
      </c>
      <c r="E1370" s="82">
        <v>46340</v>
      </c>
      <c r="F1370" s="83">
        <v>5288.2658178679321</v>
      </c>
      <c r="G1370" s="82">
        <v>22.671947694107427</v>
      </c>
      <c r="H1370" s="82">
        <v>21.57</v>
      </c>
      <c r="I1370" s="82">
        <v>2.927498680768331</v>
      </c>
      <c r="J1370" s="82">
        <v>5.2411035219596086E-2</v>
      </c>
      <c r="K1370" s="82">
        <v>2.5685152636763036</v>
      </c>
      <c r="L1370" s="82">
        <v>-5.5E-2</v>
      </c>
      <c r="M1370" s="82">
        <v>0.84</v>
      </c>
      <c r="N1370" s="82">
        <v>0.5</v>
      </c>
      <c r="O1370" s="82">
        <v>0.30550499999999997</v>
      </c>
      <c r="P1370" s="82">
        <v>1.3238736010067105</v>
      </c>
      <c r="Q1370" s="82">
        <v>3.66</v>
      </c>
      <c r="R1370" s="82">
        <v>3.82</v>
      </c>
      <c r="S1370" s="82">
        <v>3.0978368762962369</v>
      </c>
      <c r="T1370" s="82">
        <v>0.3928260654747926</v>
      </c>
      <c r="U1370" s="82">
        <v>0.51424999999999998</v>
      </c>
      <c r="V1370" s="82">
        <v>1.5589999999999999</v>
      </c>
      <c r="W1370" s="82">
        <v>0.2102</v>
      </c>
      <c r="X1370" s="82">
        <v>0</v>
      </c>
      <c r="Y1370" s="82">
        <v>0.5946999999999999</v>
      </c>
      <c r="Z1370" s="82">
        <v>7.2300000000000003E-2</v>
      </c>
      <c r="AA1370" s="82">
        <v>8.1161857102832982E-2</v>
      </c>
      <c r="AB1370" s="82">
        <v>0.51353814289716693</v>
      </c>
      <c r="AC1370" s="82">
        <v>0.56966952022466089</v>
      </c>
    </row>
    <row r="1371" spans="1:29">
      <c r="A1371" s="82">
        <v>1916</v>
      </c>
      <c r="B1371" s="82" t="s">
        <v>248</v>
      </c>
      <c r="C1371" s="82" t="s">
        <v>265</v>
      </c>
      <c r="D1371" s="82">
        <v>112</v>
      </c>
      <c r="E1371" s="82">
        <v>46514</v>
      </c>
      <c r="F1371" s="83">
        <v>5384.3804015995183</v>
      </c>
      <c r="G1371" s="82">
        <v>23.024419740101727</v>
      </c>
      <c r="H1371" s="82">
        <v>19.690000000000001</v>
      </c>
      <c r="I1371" s="82">
        <v>3.4129013603086231</v>
      </c>
      <c r="J1371" s="82">
        <v>4.2047861442582893E-2</v>
      </c>
      <c r="K1371" s="82">
        <v>3.033416526401715</v>
      </c>
      <c r="L1371" s="82">
        <v>0.09</v>
      </c>
      <c r="M1371" s="82">
        <v>0.98</v>
      </c>
      <c r="N1371" s="82">
        <v>0.63</v>
      </c>
      <c r="O1371" s="82">
        <v>0.36582600000000004</v>
      </c>
      <c r="P1371" s="82">
        <v>1.5185793473396207</v>
      </c>
      <c r="Q1371" s="82">
        <v>5.2</v>
      </c>
      <c r="R1371" s="82">
        <v>4.3099999999999996</v>
      </c>
      <c r="S1371" s="82">
        <v>3.4484575613630537</v>
      </c>
      <c r="T1371" s="82">
        <v>0.6558491332265084</v>
      </c>
      <c r="U1371" s="82">
        <v>0.67375000000000007</v>
      </c>
      <c r="V1371" s="82">
        <v>2.198</v>
      </c>
      <c r="W1371" s="82">
        <v>0.20979999999999999</v>
      </c>
      <c r="X1371" s="82">
        <v>0</v>
      </c>
      <c r="Y1371" s="82">
        <v>0.58360000000000001</v>
      </c>
      <c r="Z1371" s="82">
        <v>6.7799999999999999E-2</v>
      </c>
      <c r="AA1371" s="82">
        <v>7.611028923336205E-2</v>
      </c>
      <c r="AB1371" s="82">
        <v>0.50748971076663796</v>
      </c>
      <c r="AC1371" s="82">
        <v>0.60438273392634401</v>
      </c>
    </row>
    <row r="1372" spans="1:29">
      <c r="A1372" s="82">
        <v>1917</v>
      </c>
      <c r="B1372" s="82" t="s">
        <v>248</v>
      </c>
      <c r="C1372" s="82" t="s">
        <v>265</v>
      </c>
      <c r="D1372" s="82">
        <v>112</v>
      </c>
      <c r="E1372" s="82">
        <v>46614</v>
      </c>
      <c r="F1372" s="83">
        <v>5421.0162183035136</v>
      </c>
      <c r="G1372" s="82">
        <v>23.141011157940099</v>
      </c>
      <c r="H1372" s="82">
        <v>18.11</v>
      </c>
      <c r="I1372" s="82">
        <v>4.2514249010007825</v>
      </c>
      <c r="J1372" s="82">
        <v>4.3095512580446173E-2</v>
      </c>
      <c r="K1372" s="82">
        <v>3.7978374910549473</v>
      </c>
      <c r="L1372" s="82">
        <v>0.05</v>
      </c>
      <c r="M1372" s="82">
        <v>1.04</v>
      </c>
      <c r="N1372" s="82">
        <v>0.62</v>
      </c>
      <c r="O1372" s="82">
        <v>0.42836099999999999</v>
      </c>
      <c r="P1372" s="82">
        <v>1.7700633354367721</v>
      </c>
      <c r="Q1372" s="82">
        <v>4.79</v>
      </c>
      <c r="R1372" s="82">
        <v>4.58</v>
      </c>
      <c r="S1372" s="82">
        <v>3.7372040078886686</v>
      </c>
      <c r="T1372" s="82">
        <v>0.97845815495867072</v>
      </c>
      <c r="U1372" s="82">
        <v>0.84354999999999991</v>
      </c>
      <c r="V1372" s="82">
        <v>2.6960000000000002</v>
      </c>
      <c r="W1372" s="82">
        <v>0.2099</v>
      </c>
      <c r="X1372" s="82">
        <v>0</v>
      </c>
      <c r="Y1372" s="82">
        <v>0.68279999999999996</v>
      </c>
      <c r="Z1372" s="82">
        <v>6.4599999999999991E-2</v>
      </c>
      <c r="AA1372" s="82">
        <v>7.2518063192849369E-2</v>
      </c>
      <c r="AB1372" s="82">
        <v>0.61028193680715059</v>
      </c>
      <c r="AC1372" s="82">
        <v>0.75656664567993681</v>
      </c>
    </row>
    <row r="1373" spans="1:29">
      <c r="A1373" s="82">
        <v>1918</v>
      </c>
      <c r="B1373" s="82" t="s">
        <v>248</v>
      </c>
      <c r="C1373" s="82" t="s">
        <v>265</v>
      </c>
      <c r="D1373" s="82">
        <v>112</v>
      </c>
      <c r="E1373" s="82">
        <v>46575</v>
      </c>
      <c r="F1373" s="83">
        <v>5459.3145679012341</v>
      </c>
      <c r="G1373" s="82">
        <v>23.65758290666265</v>
      </c>
      <c r="H1373" s="82">
        <v>17.96</v>
      </c>
      <c r="I1373" s="82">
        <v>5.0722582351791514</v>
      </c>
      <c r="J1373" s="82">
        <v>5.089032235141195E-2</v>
      </c>
      <c r="K1373" s="82">
        <v>4.633361739087035</v>
      </c>
      <c r="L1373" s="82">
        <v>-0.27500000000000002</v>
      </c>
      <c r="M1373" s="82">
        <v>1.17</v>
      </c>
      <c r="N1373" s="82">
        <v>0.54</v>
      </c>
      <c r="O1373" s="82">
        <v>0.58426599999999995</v>
      </c>
      <c r="P1373" s="82">
        <v>2.208345439995655</v>
      </c>
      <c r="Q1373" s="82">
        <v>3.57</v>
      </c>
      <c r="R1373" s="82">
        <v>4.4000000000000004</v>
      </c>
      <c r="S1373" s="82">
        <v>4.1826985253853337</v>
      </c>
      <c r="T1373" s="82">
        <v>1.1909918579066596</v>
      </c>
      <c r="U1373" s="82">
        <v>1.2269499999999998</v>
      </c>
      <c r="V1373" s="82">
        <v>2.5790000000000002</v>
      </c>
      <c r="W1373" s="82">
        <v>0.2099</v>
      </c>
      <c r="X1373" s="82">
        <v>0</v>
      </c>
      <c r="Y1373" s="82">
        <v>0.69399999999999995</v>
      </c>
      <c r="Z1373" s="82">
        <v>6.4200000000000007E-2</v>
      </c>
      <c r="AA1373" s="82">
        <v>7.2069034937785312E-2</v>
      </c>
      <c r="AB1373" s="82">
        <v>0.62193096506221468</v>
      </c>
      <c r="AC1373" s="82">
        <v>0.94007019579953566</v>
      </c>
    </row>
    <row r="1374" spans="1:29">
      <c r="A1374" s="82">
        <v>1919</v>
      </c>
      <c r="B1374" s="82" t="s">
        <v>248</v>
      </c>
      <c r="C1374" s="82" t="s">
        <v>265</v>
      </c>
      <c r="D1374" s="82">
        <v>112</v>
      </c>
      <c r="E1374" s="82">
        <v>46534</v>
      </c>
      <c r="F1374" s="83">
        <v>4870.4079167920236</v>
      </c>
      <c r="G1374" s="82">
        <v>21.335457885909577</v>
      </c>
      <c r="H1374" s="82">
        <v>20.57</v>
      </c>
      <c r="I1374" s="82">
        <v>5.4479240513579876</v>
      </c>
      <c r="J1374" s="82">
        <v>7.1900052848218515E-2</v>
      </c>
      <c r="K1374" s="82">
        <v>5.1013312747348261</v>
      </c>
      <c r="L1374" s="82">
        <v>-4.4999999999999998E-2</v>
      </c>
      <c r="M1374" s="82">
        <v>1.46</v>
      </c>
      <c r="N1374" s="82">
        <v>0.99</v>
      </c>
      <c r="O1374" s="82">
        <v>0.63462199999999991</v>
      </c>
      <c r="P1374" s="82">
        <v>2.5461598120383795</v>
      </c>
      <c r="Q1374" s="82">
        <v>3.48</v>
      </c>
      <c r="R1374" s="82">
        <v>4.62</v>
      </c>
      <c r="S1374" s="82">
        <v>4.4219455810779849</v>
      </c>
      <c r="T1374" s="82">
        <v>1.4276615389660492</v>
      </c>
      <c r="U1374" s="82">
        <v>1.4044000000000001</v>
      </c>
      <c r="V1374" s="82">
        <v>1.6659999999999999</v>
      </c>
      <c r="W1374" s="82">
        <v>0.22589999999999999</v>
      </c>
      <c r="X1374" s="82">
        <v>0</v>
      </c>
      <c r="Y1374" s="82">
        <v>1.1132000000000002</v>
      </c>
      <c r="Z1374" s="82">
        <v>7.0400000000000004E-2</v>
      </c>
      <c r="AA1374" s="82">
        <v>7.9028972891278595E-2</v>
      </c>
      <c r="AB1374" s="82">
        <v>1.0341710271087217</v>
      </c>
      <c r="AC1374" s="82">
        <v>0.91020200612270363</v>
      </c>
    </row>
    <row r="1375" spans="1:29">
      <c r="A1375" s="82">
        <v>1920</v>
      </c>
      <c r="B1375" s="82" t="s">
        <v>248</v>
      </c>
      <c r="C1375" s="82" t="s">
        <v>265</v>
      </c>
      <c r="D1375" s="82">
        <v>112</v>
      </c>
      <c r="E1375" s="82">
        <v>46821</v>
      </c>
      <c r="F1375" s="83">
        <v>4547.9136285000313</v>
      </c>
      <c r="G1375" s="82">
        <v>19.543523819252059</v>
      </c>
      <c r="H1375" s="82">
        <v>20.49</v>
      </c>
      <c r="I1375" s="82">
        <v>6.0224743391393476</v>
      </c>
      <c r="J1375" s="82">
        <v>7.7514823149720108E-2</v>
      </c>
      <c r="K1375" s="82">
        <v>5.8869362910439884</v>
      </c>
      <c r="L1375" s="82">
        <v>0.32300000000000001</v>
      </c>
      <c r="M1375" s="82">
        <v>1.8109999999999999</v>
      </c>
      <c r="N1375" s="82">
        <v>1.665</v>
      </c>
      <c r="O1375" s="82">
        <v>0.62369200000000002</v>
      </c>
      <c r="P1375" s="82">
        <v>2.6988590673061577</v>
      </c>
      <c r="Q1375" s="82">
        <v>6.21</v>
      </c>
      <c r="R1375" s="82">
        <v>5.32</v>
      </c>
      <c r="S1375" s="82">
        <v>3.122586571712719</v>
      </c>
      <c r="T1375" s="82">
        <v>1.3779383523579827</v>
      </c>
      <c r="U1375" s="82">
        <v>1.2001750000000002</v>
      </c>
      <c r="V1375" s="82">
        <v>1.1879999999999999</v>
      </c>
      <c r="W1375" s="82">
        <v>0.27289999999999998</v>
      </c>
      <c r="X1375" s="82">
        <v>0</v>
      </c>
      <c r="Y1375" s="82">
        <v>1.1840999999999999</v>
      </c>
      <c r="Z1375" s="82">
        <v>0.1009</v>
      </c>
      <c r="AA1375" s="82">
        <v>0.1132673773399149</v>
      </c>
      <c r="AB1375" s="82">
        <v>1.0708326226600851</v>
      </c>
      <c r="AC1375" s="82">
        <v>0.83353836644520984</v>
      </c>
    </row>
    <row r="1376" spans="1:29">
      <c r="A1376" s="82">
        <v>1921</v>
      </c>
      <c r="B1376" s="82" t="s">
        <v>248</v>
      </c>
      <c r="C1376" s="82" t="s">
        <v>265</v>
      </c>
      <c r="D1376" s="82">
        <v>112</v>
      </c>
      <c r="E1376" s="82">
        <v>44072</v>
      </c>
      <c r="F1376" s="83">
        <v>4439.1513432564889</v>
      </c>
      <c r="G1376" s="82">
        <v>19.106950656726351</v>
      </c>
      <c r="H1376" s="82">
        <v>20.46</v>
      </c>
      <c r="I1376" s="82">
        <v>4.7383480309660015</v>
      </c>
      <c r="J1376" s="82">
        <v>9.3411839434359517E-2</v>
      </c>
      <c r="K1376" s="82">
        <v>5.3806597700142067</v>
      </c>
      <c r="L1376" s="82">
        <v>0.17799999999999999</v>
      </c>
      <c r="M1376" s="82">
        <v>1.024</v>
      </c>
      <c r="N1376" s="82">
        <v>0.872</v>
      </c>
      <c r="O1376" s="82">
        <v>0.55765799999999999</v>
      </c>
      <c r="P1376" s="82">
        <v>2.6082082481875366</v>
      </c>
      <c r="Q1376" s="82">
        <v>4.58</v>
      </c>
      <c r="R1376" s="82">
        <v>5.21</v>
      </c>
      <c r="S1376" s="82">
        <v>3.2050855564343235</v>
      </c>
      <c r="T1376" s="82">
        <v>1.5840978715885701</v>
      </c>
      <c r="U1376" s="82">
        <v>0.96672500000000006</v>
      </c>
      <c r="V1376" s="82">
        <v>1.07</v>
      </c>
      <c r="W1376" s="82">
        <v>0.25979999999999998</v>
      </c>
      <c r="X1376" s="82">
        <v>0</v>
      </c>
      <c r="Y1376" s="82">
        <v>1.0669</v>
      </c>
      <c r="Z1376" s="82">
        <v>0.1142</v>
      </c>
      <c r="AA1376" s="82">
        <v>0.12819756682079564</v>
      </c>
      <c r="AB1376" s="82">
        <v>0.93870243317920432</v>
      </c>
      <c r="AC1376" s="82">
        <v>0.81479511567453522</v>
      </c>
    </row>
    <row r="1377" spans="1:29">
      <c r="A1377" s="82">
        <v>1922</v>
      </c>
      <c r="B1377" s="82" t="s">
        <v>248</v>
      </c>
      <c r="C1377" s="82" t="s">
        <v>265</v>
      </c>
      <c r="D1377" s="82">
        <v>112</v>
      </c>
      <c r="E1377" s="82">
        <v>44372</v>
      </c>
      <c r="F1377" s="83">
        <v>4636.935184350491</v>
      </c>
      <c r="G1377" s="82">
        <v>19.956148509623841</v>
      </c>
      <c r="H1377" s="82">
        <v>21.05</v>
      </c>
      <c r="I1377" s="82">
        <v>4.3048437394816537</v>
      </c>
      <c r="J1377" s="82">
        <v>8.5719625394382659E-2</v>
      </c>
      <c r="K1377" s="82">
        <v>4.6273674022122169</v>
      </c>
      <c r="L1377" s="82">
        <v>0.19</v>
      </c>
      <c r="M1377" s="82">
        <v>0.95199999999999996</v>
      </c>
      <c r="N1377" s="82">
        <v>0.88700000000000001</v>
      </c>
      <c r="O1377" s="82">
        <v>0.49341199999999996</v>
      </c>
      <c r="P1377" s="82">
        <v>2.3619648441641248</v>
      </c>
      <c r="Q1377" s="82">
        <v>2.57</v>
      </c>
      <c r="R1377" s="82">
        <v>4.43</v>
      </c>
      <c r="S1377" s="82">
        <v>3.7691806143667654</v>
      </c>
      <c r="T1377" s="82">
        <v>1.8348229936124434</v>
      </c>
      <c r="U1377" s="82">
        <v>0.85640000000000005</v>
      </c>
      <c r="V1377" s="82">
        <v>0.81200000000000006</v>
      </c>
      <c r="W1377" s="82">
        <v>0.2258</v>
      </c>
      <c r="X1377" s="82">
        <v>0</v>
      </c>
      <c r="Y1377" s="82">
        <v>1.0234000000000001</v>
      </c>
      <c r="Z1377" s="82">
        <v>0.1278</v>
      </c>
      <c r="AA1377" s="82">
        <v>0.14346452749297448</v>
      </c>
      <c r="AB1377" s="82">
        <v>0.87993547250702564</v>
      </c>
      <c r="AC1377" s="82">
        <v>0.85239822709246527</v>
      </c>
    </row>
    <row r="1378" spans="1:29">
      <c r="A1378" s="82">
        <v>1923</v>
      </c>
      <c r="B1378" s="82" t="s">
        <v>248</v>
      </c>
      <c r="C1378" s="82" t="s">
        <v>265</v>
      </c>
      <c r="D1378" s="82">
        <v>112</v>
      </c>
      <c r="E1378" s="82">
        <v>44596</v>
      </c>
      <c r="F1378" s="83">
        <v>4759.7096152121267</v>
      </c>
      <c r="G1378" s="82">
        <v>20.488933833834533</v>
      </c>
      <c r="H1378" s="82">
        <v>21.56</v>
      </c>
      <c r="I1378" s="82">
        <v>4.1080620161561745</v>
      </c>
      <c r="J1378" s="82">
        <v>7.8744849289768576E-2</v>
      </c>
      <c r="K1378" s="82">
        <v>4.3497253580794846</v>
      </c>
      <c r="L1378" s="82">
        <v>0.17100000000000001</v>
      </c>
      <c r="M1378" s="82">
        <v>1.012</v>
      </c>
      <c r="N1378" s="82">
        <v>0.91300000000000003</v>
      </c>
      <c r="O1378" s="82">
        <v>0.48651</v>
      </c>
      <c r="P1378" s="82">
        <v>2.3242796945123327</v>
      </c>
      <c r="Q1378" s="82">
        <v>2.62</v>
      </c>
      <c r="R1378" s="82">
        <v>4.3099999999999996</v>
      </c>
      <c r="S1378" s="82">
        <v>3.7146941599073813</v>
      </c>
      <c r="T1378" s="82">
        <v>1.9554359963650783</v>
      </c>
      <c r="U1378" s="82">
        <v>0.80884999999999996</v>
      </c>
      <c r="V1378" s="82">
        <v>0.749</v>
      </c>
      <c r="W1378" s="82">
        <v>0.21859999999999999</v>
      </c>
      <c r="X1378" s="82">
        <v>0</v>
      </c>
      <c r="Y1378" s="82">
        <v>1.0768</v>
      </c>
      <c r="Z1378" s="82">
        <v>0.1447</v>
      </c>
      <c r="AA1378" s="82">
        <v>0.16243597126943196</v>
      </c>
      <c r="AB1378" s="82">
        <v>0.91436402873056799</v>
      </c>
      <c r="AC1378" s="82">
        <v>0.88878326349586656</v>
      </c>
    </row>
    <row r="1379" spans="1:29">
      <c r="A1379" s="82">
        <v>1924</v>
      </c>
      <c r="B1379" s="82" t="s">
        <v>248</v>
      </c>
      <c r="C1379" s="82" t="s">
        <v>265</v>
      </c>
      <c r="D1379" s="82">
        <v>112</v>
      </c>
      <c r="E1379" s="82">
        <v>44915</v>
      </c>
      <c r="F1379" s="83">
        <v>4920.9420460870533</v>
      </c>
      <c r="G1379" s="82">
        <v>21.197956131724954</v>
      </c>
      <c r="H1379" s="82">
        <v>21.91</v>
      </c>
      <c r="I1379" s="82">
        <v>4.2161945472904732</v>
      </c>
      <c r="J1379" s="82">
        <v>8.5913940844848755E-2</v>
      </c>
      <c r="K1379" s="82">
        <v>4.3192772805729289</v>
      </c>
      <c r="L1379" s="82">
        <v>7.1999999999999995E-2</v>
      </c>
      <c r="M1379" s="82">
        <v>1.171</v>
      </c>
      <c r="N1379" s="82">
        <v>0.95899999999999996</v>
      </c>
      <c r="O1379" s="82">
        <v>0.488481</v>
      </c>
      <c r="P1379" s="82">
        <v>2.3214169250426315</v>
      </c>
      <c r="Q1379" s="82">
        <v>3.39</v>
      </c>
      <c r="R1379" s="82">
        <v>4.3899999999999997</v>
      </c>
      <c r="S1379" s="82">
        <v>4.067253571115157</v>
      </c>
      <c r="T1379" s="82">
        <v>1.8880684133754351</v>
      </c>
      <c r="U1379" s="82">
        <v>0.80892500000000012</v>
      </c>
      <c r="V1379" s="82">
        <v>0.751</v>
      </c>
      <c r="W1379" s="82">
        <v>0.22639999999999999</v>
      </c>
      <c r="X1379" s="82">
        <v>0</v>
      </c>
      <c r="Y1379" s="82">
        <v>1.1587999999999998</v>
      </c>
      <c r="Z1379" s="82">
        <v>0.1661</v>
      </c>
      <c r="AA1379" s="82">
        <v>0.18645898291536039</v>
      </c>
      <c r="AB1379" s="82">
        <v>0.97234101708463938</v>
      </c>
      <c r="AC1379" s="82">
        <v>0.93062253384420246</v>
      </c>
    </row>
    <row r="1380" spans="1:29">
      <c r="A1380" s="82">
        <v>1925</v>
      </c>
      <c r="B1380" s="82" t="s">
        <v>248</v>
      </c>
      <c r="C1380" s="82" t="s">
        <v>265</v>
      </c>
      <c r="D1380" s="82">
        <v>112</v>
      </c>
      <c r="E1380" s="82">
        <v>45059</v>
      </c>
      <c r="F1380" s="83">
        <v>5144.4944628154199</v>
      </c>
      <c r="G1380" s="82">
        <v>22.15858710783364</v>
      </c>
      <c r="H1380" s="82">
        <v>22.35</v>
      </c>
      <c r="I1380" s="82">
        <v>4.3535520868394473</v>
      </c>
      <c r="J1380" s="82">
        <v>9.3214389307059914E-2</v>
      </c>
      <c r="K1380" s="82">
        <v>4.3322351124146472</v>
      </c>
      <c r="L1380" s="82">
        <v>4.1000000000000002E-2</v>
      </c>
      <c r="M1380" s="82">
        <v>1.21</v>
      </c>
      <c r="N1380" s="82">
        <v>0.94099999999999995</v>
      </c>
      <c r="O1380" s="82">
        <v>0.48411700000000002</v>
      </c>
      <c r="P1380" s="82">
        <v>2.3199722374756733</v>
      </c>
      <c r="Q1380" s="82">
        <v>4.09</v>
      </c>
      <c r="R1380" s="82">
        <v>4.43</v>
      </c>
      <c r="S1380" s="82">
        <v>4.2467383622754777</v>
      </c>
      <c r="T1380" s="82">
        <v>1.7697464169260673</v>
      </c>
      <c r="U1380" s="82">
        <v>0.80730000000000002</v>
      </c>
      <c r="V1380" s="82">
        <v>0.77600000000000002</v>
      </c>
      <c r="W1380" s="82">
        <v>0.20710000000000001</v>
      </c>
      <c r="X1380" s="82">
        <v>0</v>
      </c>
      <c r="Y1380" s="82">
        <v>1.2449999999999999</v>
      </c>
      <c r="Z1380" s="82">
        <v>0.19469999999999998</v>
      </c>
      <c r="AA1380" s="82">
        <v>0.21856450315244233</v>
      </c>
      <c r="AB1380" s="82">
        <v>1.0264354968475575</v>
      </c>
      <c r="AC1380" s="82">
        <v>1.0358206929889719</v>
      </c>
    </row>
    <row r="1381" spans="1:29">
      <c r="A1381" s="82">
        <v>1926</v>
      </c>
      <c r="B1381" s="82" t="s">
        <v>248</v>
      </c>
      <c r="C1381" s="82" t="s">
        <v>265</v>
      </c>
      <c r="D1381" s="82">
        <v>112</v>
      </c>
      <c r="E1381" s="82">
        <v>45232</v>
      </c>
      <c r="F1381" s="83">
        <v>4936.1136363636369</v>
      </c>
      <c r="G1381" s="82">
        <v>21.248694571978977</v>
      </c>
      <c r="H1381" s="82">
        <v>22.19</v>
      </c>
      <c r="I1381" s="82">
        <v>4.1996337091888245</v>
      </c>
      <c r="J1381" s="82">
        <v>9.2479535578416275E-2</v>
      </c>
      <c r="K1381" s="82">
        <v>4.2975772315153291</v>
      </c>
      <c r="L1381" s="82">
        <v>-2.4E-2</v>
      </c>
      <c r="M1381" s="82">
        <v>1.1399999999999999</v>
      </c>
      <c r="N1381" s="82">
        <v>0.79400000000000004</v>
      </c>
      <c r="O1381" s="82">
        <v>0.47765600000000003</v>
      </c>
      <c r="P1381" s="82">
        <v>2.3534634475914626</v>
      </c>
      <c r="Q1381" s="82">
        <v>4.51</v>
      </c>
      <c r="R1381" s="82">
        <v>4.55</v>
      </c>
      <c r="S1381" s="82">
        <v>4.3493011000813775</v>
      </c>
      <c r="T1381" s="82">
        <v>1.8712484495277935</v>
      </c>
      <c r="U1381" s="82">
        <v>0.83352499999999985</v>
      </c>
      <c r="V1381" s="82">
        <v>0.78200000000000003</v>
      </c>
      <c r="W1381" s="82">
        <v>0.20580000000000001</v>
      </c>
      <c r="X1381" s="82">
        <v>0</v>
      </c>
      <c r="Y1381" s="82">
        <v>1.3169999999999999</v>
      </c>
      <c r="Z1381" s="82">
        <v>0.22390000000000002</v>
      </c>
      <c r="AA1381" s="82">
        <v>0.25134356577212041</v>
      </c>
      <c r="AB1381" s="82">
        <v>1.0656564342278796</v>
      </c>
      <c r="AC1381" s="82">
        <v>1.2047905181980936</v>
      </c>
    </row>
    <row r="1382" spans="1:29">
      <c r="A1382" s="82">
        <v>1927</v>
      </c>
      <c r="B1382" s="82" t="s">
        <v>248</v>
      </c>
      <c r="C1382" s="82" t="s">
        <v>265</v>
      </c>
      <c r="D1382" s="82">
        <v>112</v>
      </c>
      <c r="E1382" s="82">
        <v>45389</v>
      </c>
      <c r="F1382" s="83">
        <v>5314.9382449492168</v>
      </c>
      <c r="G1382" s="82">
        <v>22.884605561401482</v>
      </c>
      <c r="H1382" s="82">
        <v>22.97</v>
      </c>
      <c r="I1382" s="82">
        <v>4.4412271120834728</v>
      </c>
      <c r="J1382" s="82">
        <v>9.3118843412494184E-2</v>
      </c>
      <c r="K1382" s="82">
        <v>4.1944353779589614</v>
      </c>
      <c r="L1382" s="82">
        <v>9.4E-2</v>
      </c>
      <c r="M1382" s="82">
        <v>1.1140000000000001</v>
      </c>
      <c r="N1382" s="82">
        <v>0.84599999999999997</v>
      </c>
      <c r="O1382" s="82">
        <v>0.48247600000000002</v>
      </c>
      <c r="P1382" s="82">
        <v>2.4142813354240693</v>
      </c>
      <c r="Q1382" s="82">
        <v>4.25</v>
      </c>
      <c r="R1382" s="82">
        <v>4.5599999999999996</v>
      </c>
      <c r="S1382" s="82">
        <v>4.7082706824020217</v>
      </c>
      <c r="T1382" s="82">
        <v>1.7745223481850443</v>
      </c>
      <c r="U1382" s="82">
        <v>0.83799999999999997</v>
      </c>
      <c r="V1382" s="82">
        <v>0.77400000000000002</v>
      </c>
      <c r="W1382" s="82">
        <v>0.20569999999999999</v>
      </c>
      <c r="X1382" s="82">
        <v>0</v>
      </c>
      <c r="Y1382" s="82">
        <v>1.3599999999999999</v>
      </c>
      <c r="Z1382" s="82">
        <v>0.25689999999999996</v>
      </c>
      <c r="AA1382" s="82">
        <v>0.28838839681490719</v>
      </c>
      <c r="AB1382" s="82">
        <v>1.0716116031850926</v>
      </c>
      <c r="AC1382" s="82">
        <v>1.1298214322776392</v>
      </c>
    </row>
    <row r="1383" spans="1:29">
      <c r="A1383" s="82">
        <v>1928</v>
      </c>
      <c r="B1383" s="82" t="s">
        <v>248</v>
      </c>
      <c r="C1383" s="82" t="s">
        <v>265</v>
      </c>
      <c r="D1383" s="82">
        <v>112</v>
      </c>
      <c r="E1383" s="82">
        <v>45578</v>
      </c>
      <c r="F1383" s="83">
        <v>5356.9653341524427</v>
      </c>
      <c r="G1383" s="82">
        <v>23.07703143903408</v>
      </c>
      <c r="H1383" s="82">
        <v>23.25</v>
      </c>
      <c r="I1383" s="82">
        <v>4.4412271120834728</v>
      </c>
      <c r="J1383" s="82">
        <v>9.1592304995895907E-2</v>
      </c>
      <c r="K1383" s="82">
        <v>4.1818520718250847</v>
      </c>
      <c r="L1383" s="82">
        <v>0.12</v>
      </c>
      <c r="M1383" s="82">
        <v>1.095</v>
      </c>
      <c r="N1383" s="82">
        <v>0.85799999999999998</v>
      </c>
      <c r="O1383" s="82">
        <v>0.474495</v>
      </c>
      <c r="P1383" s="82">
        <v>2.514264534694381</v>
      </c>
      <c r="Q1383" s="82">
        <v>4.1500000000000004</v>
      </c>
      <c r="R1383" s="82">
        <v>4.47</v>
      </c>
      <c r="S1383" s="82">
        <v>5.0896758636177051</v>
      </c>
      <c r="T1383" s="82">
        <v>1.757803894646887</v>
      </c>
      <c r="U1383" s="82">
        <v>0.82035000000000002</v>
      </c>
      <c r="V1383" s="82">
        <v>0.76100000000000001</v>
      </c>
      <c r="W1383" s="82">
        <v>0.20549999999999999</v>
      </c>
      <c r="X1383" s="82">
        <v>0</v>
      </c>
      <c r="Y1383" s="82">
        <v>1.4265999999999999</v>
      </c>
      <c r="Z1383" s="82">
        <v>0.29469999999999996</v>
      </c>
      <c r="AA1383" s="82">
        <v>0.33082156691846298</v>
      </c>
      <c r="AB1383" s="82">
        <v>1.095778433081537</v>
      </c>
      <c r="AC1383" s="82">
        <v>1.0394020797025809</v>
      </c>
    </row>
    <row r="1384" spans="1:29">
      <c r="A1384" s="82">
        <v>1929</v>
      </c>
      <c r="B1384" s="82" t="s">
        <v>248</v>
      </c>
      <c r="C1384" s="82" t="s">
        <v>265</v>
      </c>
      <c r="D1384" s="82">
        <v>112</v>
      </c>
      <c r="E1384" s="82">
        <v>45672</v>
      </c>
      <c r="F1384" s="83">
        <v>5503.3180504466636</v>
      </c>
      <c r="G1384" s="82">
        <v>23.712711495692101</v>
      </c>
      <c r="H1384" s="82">
        <v>23.67</v>
      </c>
      <c r="I1384" s="82">
        <v>4.5308504712218101</v>
      </c>
      <c r="J1384" s="82">
        <v>9.4483336285345665E-2</v>
      </c>
      <c r="K1384" s="82">
        <v>4.1442154031786584</v>
      </c>
      <c r="L1384" s="82">
        <v>9.1999999999999998E-2</v>
      </c>
      <c r="M1384" s="82">
        <v>1.117</v>
      </c>
      <c r="N1384" s="82">
        <v>0.85399999999999998</v>
      </c>
      <c r="O1384" s="82">
        <v>0.46742800000000001</v>
      </c>
      <c r="P1384" s="82">
        <v>2.518808782142568</v>
      </c>
      <c r="Q1384" s="82">
        <v>5.26</v>
      </c>
      <c r="R1384" s="82">
        <v>4.5999999999999996</v>
      </c>
      <c r="S1384" s="82">
        <v>4.7146808535148876</v>
      </c>
      <c r="T1384" s="82">
        <v>1.7052392572273447</v>
      </c>
      <c r="U1384" s="82">
        <v>0.84709999999999996</v>
      </c>
      <c r="V1384" s="82">
        <v>0.78200000000000003</v>
      </c>
      <c r="W1384" s="82">
        <v>0.2059</v>
      </c>
      <c r="X1384" s="82">
        <v>0</v>
      </c>
      <c r="Y1384" s="82">
        <v>1.4908000000000001</v>
      </c>
      <c r="Z1384" s="82">
        <v>0.3427</v>
      </c>
      <c r="AA1384" s="82">
        <v>0.38470495752615297</v>
      </c>
      <c r="AB1384" s="82">
        <v>1.1060950424738472</v>
      </c>
      <c r="AC1384" s="82">
        <v>0.87021605011834235</v>
      </c>
    </row>
    <row r="1385" spans="1:29">
      <c r="A1385" s="82">
        <v>1930</v>
      </c>
      <c r="B1385" s="82" t="s">
        <v>248</v>
      </c>
      <c r="C1385" s="82" t="s">
        <v>265</v>
      </c>
      <c r="D1385" s="82">
        <v>112</v>
      </c>
      <c r="E1385" s="82">
        <v>45866</v>
      </c>
      <c r="F1385" s="83">
        <v>5440.8624689312337</v>
      </c>
      <c r="G1385" s="82">
        <v>23.436011911076999</v>
      </c>
      <c r="H1385" s="82">
        <v>23.93</v>
      </c>
      <c r="I1385" s="82">
        <v>4.4568137832379664</v>
      </c>
      <c r="J1385" s="82">
        <v>9.4531695829917203E-2</v>
      </c>
      <c r="K1385" s="82">
        <v>4.0281773718896563</v>
      </c>
      <c r="L1385" s="82">
        <v>3.1E-2</v>
      </c>
      <c r="M1385" s="82">
        <v>0.95399999999999996</v>
      </c>
      <c r="N1385" s="82">
        <v>0.66900000000000004</v>
      </c>
      <c r="O1385" s="82">
        <v>0.46193900000000004</v>
      </c>
      <c r="P1385" s="82">
        <v>2.644887703731944</v>
      </c>
      <c r="Q1385" s="82">
        <v>2.48</v>
      </c>
      <c r="R1385" s="82">
        <v>4.46</v>
      </c>
      <c r="S1385" s="82">
        <v>3.7980263843746713</v>
      </c>
      <c r="T1385" s="82">
        <v>1.7099699341421459</v>
      </c>
      <c r="U1385" s="82">
        <v>0.85307500000000003</v>
      </c>
      <c r="V1385" s="82">
        <v>0.81399999999999995</v>
      </c>
      <c r="W1385" s="82">
        <v>0.20569999999999999</v>
      </c>
      <c r="X1385" s="82">
        <v>0</v>
      </c>
      <c r="Y1385" s="82">
        <v>1.4414</v>
      </c>
      <c r="Z1385" s="82">
        <v>0.39860000000000001</v>
      </c>
      <c r="AA1385" s="82">
        <v>0.4474566561713586</v>
      </c>
      <c r="AB1385" s="82">
        <v>0.99394334382864136</v>
      </c>
      <c r="AC1385" s="82">
        <v>0.84179382434218353</v>
      </c>
    </row>
    <row r="1386" spans="1:29">
      <c r="A1386" s="82">
        <v>1931</v>
      </c>
      <c r="B1386" s="82" t="s">
        <v>248</v>
      </c>
      <c r="C1386" s="82" t="s">
        <v>265</v>
      </c>
      <c r="D1386" s="82">
        <v>112</v>
      </c>
      <c r="E1386" s="82">
        <v>46074</v>
      </c>
      <c r="F1386" s="83">
        <v>5138.415852758606</v>
      </c>
      <c r="G1386" s="82">
        <v>22.125075959534907</v>
      </c>
      <c r="H1386" s="82">
        <v>24.08</v>
      </c>
      <c r="I1386" s="82">
        <v>4.1684603668798372</v>
      </c>
      <c r="J1386" s="82">
        <v>9.4797561701290958E-2</v>
      </c>
      <c r="K1386" s="82">
        <v>3.8549657448984012</v>
      </c>
      <c r="L1386" s="82">
        <v>-0.106</v>
      </c>
      <c r="M1386" s="82">
        <v>0.78600000000000003</v>
      </c>
      <c r="N1386" s="82">
        <v>0.46400000000000002</v>
      </c>
      <c r="O1386" s="82">
        <v>0.45990399999999998</v>
      </c>
      <c r="P1386" s="82">
        <v>2.5659123369270183</v>
      </c>
      <c r="Q1386" s="82">
        <v>3.59</v>
      </c>
      <c r="R1386" s="82">
        <v>4.53</v>
      </c>
      <c r="S1386" s="82">
        <v>2.9070125996859293</v>
      </c>
      <c r="T1386" s="82">
        <v>1.8482607514754859</v>
      </c>
      <c r="U1386" s="82">
        <v>0.833125</v>
      </c>
      <c r="V1386" s="82">
        <v>0.81899999999999995</v>
      </c>
      <c r="W1386" s="82">
        <v>0.2205</v>
      </c>
      <c r="X1386" s="82">
        <v>0</v>
      </c>
      <c r="Y1386" s="82">
        <v>1.4519000000000002</v>
      </c>
      <c r="Z1386" s="82">
        <v>0.45230000000000004</v>
      </c>
      <c r="AA1386" s="82">
        <v>0.50773869941371175</v>
      </c>
      <c r="AB1386" s="82">
        <v>0.94416130058628844</v>
      </c>
      <c r="AC1386" s="82">
        <v>0.85606151628018667</v>
      </c>
    </row>
    <row r="1387" spans="1:29">
      <c r="A1387" s="82">
        <v>1932</v>
      </c>
      <c r="B1387" s="82" t="s">
        <v>248</v>
      </c>
      <c r="C1387" s="82" t="s">
        <v>265</v>
      </c>
      <c r="D1387" s="82">
        <v>112</v>
      </c>
      <c r="E1387" s="82">
        <v>46335</v>
      </c>
      <c r="F1387" s="83">
        <v>5148.2532858530267</v>
      </c>
      <c r="G1387" s="82">
        <v>22.174126662083388</v>
      </c>
      <c r="H1387" s="82">
        <v>23.79</v>
      </c>
      <c r="I1387" s="82">
        <v>4.0778628407943431</v>
      </c>
      <c r="J1387" s="82">
        <v>8.2415622091366034E-2</v>
      </c>
      <c r="K1387" s="82">
        <v>3.7547366355310428</v>
      </c>
      <c r="L1387" s="82">
        <v>-5.3999999999999999E-2</v>
      </c>
      <c r="M1387" s="82">
        <v>0.64200000000000002</v>
      </c>
      <c r="N1387" s="82">
        <v>0.42499999999999999</v>
      </c>
      <c r="O1387" s="82">
        <v>0.45485700000000001</v>
      </c>
      <c r="P1387" s="82">
        <v>2.8402717200390044</v>
      </c>
      <c r="Q1387" s="82">
        <v>1.49</v>
      </c>
      <c r="R1387" s="82">
        <v>3.76</v>
      </c>
      <c r="S1387" s="82">
        <v>3.0704719630640787</v>
      </c>
      <c r="T1387" s="82">
        <v>1.9014744638956764</v>
      </c>
      <c r="U1387" s="82">
        <v>0.81379999999999997</v>
      </c>
      <c r="V1387" s="82">
        <v>0.83299999999999996</v>
      </c>
      <c r="W1387" s="82">
        <v>0.28520000000000001</v>
      </c>
      <c r="X1387" s="82">
        <v>0</v>
      </c>
      <c r="Y1387" s="82">
        <v>1.3128</v>
      </c>
      <c r="Z1387" s="82">
        <v>0.49049999999999999</v>
      </c>
      <c r="AA1387" s="82">
        <v>0.55062089777233159</v>
      </c>
      <c r="AB1387" s="82">
        <v>0.76217910222766838</v>
      </c>
      <c r="AC1387" s="82">
        <v>0.77045536465216802</v>
      </c>
    </row>
    <row r="1388" spans="1:29">
      <c r="A1388" s="82">
        <v>1933</v>
      </c>
      <c r="B1388" s="82" t="s">
        <v>248</v>
      </c>
      <c r="C1388" s="82" t="s">
        <v>265</v>
      </c>
      <c r="D1388" s="82">
        <v>112</v>
      </c>
      <c r="E1388" s="82">
        <v>46520</v>
      </c>
      <c r="F1388" s="83">
        <v>5277.4607480653476</v>
      </c>
      <c r="G1388" s="82">
        <v>22.735860510244429</v>
      </c>
      <c r="H1388" s="82">
        <v>24.3</v>
      </c>
      <c r="I1388" s="82">
        <v>4.1509253618310309</v>
      </c>
      <c r="J1388" s="82">
        <v>8.3531596659911958E-2</v>
      </c>
      <c r="K1388" s="82">
        <v>3.6758871661848906</v>
      </c>
      <c r="L1388" s="82">
        <v>-7.0000000000000001E-3</v>
      </c>
      <c r="M1388" s="82">
        <v>0.61799999999999999</v>
      </c>
      <c r="N1388" s="82">
        <v>0.42699999999999999</v>
      </c>
      <c r="O1388" s="82">
        <v>0.465507</v>
      </c>
      <c r="P1388" s="82">
        <v>2.8832061672407203</v>
      </c>
      <c r="Q1388" s="82">
        <v>0.59</v>
      </c>
      <c r="R1388" s="82">
        <v>3.38</v>
      </c>
      <c r="S1388" s="82">
        <v>3.4743127431748033</v>
      </c>
      <c r="T1388" s="82">
        <v>1.9396630971408908</v>
      </c>
      <c r="U1388" s="82">
        <v>0.80580000000000007</v>
      </c>
      <c r="V1388" s="82">
        <v>0.77</v>
      </c>
      <c r="W1388" s="82">
        <v>0.23599999999999999</v>
      </c>
      <c r="X1388" s="82">
        <v>0</v>
      </c>
      <c r="Y1388" s="82">
        <v>1.3048</v>
      </c>
      <c r="Z1388" s="82">
        <v>0.53279999999999994</v>
      </c>
      <c r="AA1388" s="82">
        <v>0.59810563574535835</v>
      </c>
      <c r="AB1388" s="82">
        <v>0.7066943642546416</v>
      </c>
      <c r="AC1388" s="82">
        <v>0.75618767271416498</v>
      </c>
    </row>
    <row r="1389" spans="1:29">
      <c r="A1389" s="82">
        <v>1934</v>
      </c>
      <c r="B1389" s="82" t="s">
        <v>248</v>
      </c>
      <c r="C1389" s="82" t="s">
        <v>265</v>
      </c>
      <c r="D1389" s="82">
        <v>112</v>
      </c>
      <c r="E1389" s="82">
        <v>46666</v>
      </c>
      <c r="F1389" s="83">
        <v>5607.5080358290834</v>
      </c>
      <c r="G1389" s="82">
        <v>24.154319709475786</v>
      </c>
      <c r="H1389" s="82">
        <v>24.93</v>
      </c>
      <c r="I1389" s="82">
        <v>4.3623195893638487</v>
      </c>
      <c r="J1389" s="82">
        <v>9.4803217310755014E-2</v>
      </c>
      <c r="K1389" s="82">
        <v>3.6758871661848906</v>
      </c>
      <c r="L1389" s="82">
        <v>-2.1999999999999999E-2</v>
      </c>
      <c r="M1389" s="82">
        <v>0.68300000000000005</v>
      </c>
      <c r="N1389" s="82">
        <v>0.46300000000000002</v>
      </c>
      <c r="O1389" s="82">
        <v>0.47788999999999998</v>
      </c>
      <c r="P1389" s="82">
        <v>2.9635384229206903</v>
      </c>
      <c r="Q1389" s="82">
        <v>0.73</v>
      </c>
      <c r="R1389" s="82">
        <v>3.08</v>
      </c>
      <c r="S1389" s="82">
        <v>3.6377721065529527</v>
      </c>
      <c r="T1389" s="82">
        <v>1.8663542014932133</v>
      </c>
      <c r="U1389" s="82">
        <v>0.83474999999999988</v>
      </c>
      <c r="V1389" s="82">
        <v>0.78500000000000003</v>
      </c>
      <c r="W1389" s="82">
        <v>0.19850000000000001</v>
      </c>
      <c r="X1389" s="82">
        <v>0</v>
      </c>
      <c r="Y1389" s="82">
        <v>1.393</v>
      </c>
      <c r="Z1389" s="82">
        <v>0.59420000000000006</v>
      </c>
      <c r="AA1389" s="82">
        <v>0.66703147289769515</v>
      </c>
      <c r="AB1389" s="82">
        <v>0.72596852710230486</v>
      </c>
      <c r="AC1389" s="82">
        <v>0.73478613480716037</v>
      </c>
    </row>
    <row r="1390" spans="1:29">
      <c r="A1390" s="82">
        <v>1935</v>
      </c>
      <c r="B1390" s="82" t="s">
        <v>248</v>
      </c>
      <c r="C1390" s="82" t="s">
        <v>265</v>
      </c>
      <c r="D1390" s="82">
        <v>112</v>
      </c>
      <c r="E1390" s="82">
        <v>46868</v>
      </c>
      <c r="F1390" s="83">
        <v>5799.0052914568578</v>
      </c>
      <c r="G1390" s="82">
        <v>24.975464827380613</v>
      </c>
      <c r="H1390" s="82">
        <v>25.51</v>
      </c>
      <c r="I1390" s="82">
        <v>4.5581271457421728</v>
      </c>
      <c r="J1390" s="82">
        <v>9.6892706635111292E-2</v>
      </c>
      <c r="K1390" s="82">
        <v>3.701618376348184</v>
      </c>
      <c r="L1390" s="82">
        <v>2.3E-2</v>
      </c>
      <c r="M1390" s="82">
        <v>0.72399999999999998</v>
      </c>
      <c r="N1390" s="82">
        <v>0.54100000000000004</v>
      </c>
      <c r="O1390" s="82">
        <v>0.50147200000000003</v>
      </c>
      <c r="P1390" s="82">
        <v>3.1428322203650563</v>
      </c>
      <c r="Q1390" s="82">
        <v>0.55000000000000004</v>
      </c>
      <c r="R1390" s="82">
        <v>2.89</v>
      </c>
      <c r="S1390" s="82">
        <v>3.8493077532776172</v>
      </c>
      <c r="T1390" s="82">
        <v>1.7808809837997119</v>
      </c>
      <c r="U1390" s="82">
        <v>0.88365000000000005</v>
      </c>
      <c r="V1390" s="82">
        <v>0.82899999999999996</v>
      </c>
      <c r="W1390" s="82">
        <v>0.20399999999999999</v>
      </c>
      <c r="X1390" s="82">
        <v>0</v>
      </c>
      <c r="Y1390" s="82">
        <v>1.4689999999999999</v>
      </c>
      <c r="Z1390" s="82">
        <v>0.64929999999999999</v>
      </c>
      <c r="AA1390" s="82">
        <v>0.72888511503277242</v>
      </c>
      <c r="AB1390" s="82">
        <v>0.74011488496722744</v>
      </c>
      <c r="AC1390" s="82">
        <v>0.75618767271416498</v>
      </c>
    </row>
    <row r="1391" spans="1:29">
      <c r="A1391" s="82">
        <v>1936</v>
      </c>
      <c r="B1391" s="82" t="s">
        <v>248</v>
      </c>
      <c r="C1391" s="82" t="s">
        <v>265</v>
      </c>
      <c r="D1391" s="82">
        <v>112</v>
      </c>
      <c r="E1391" s="82">
        <v>47081</v>
      </c>
      <c r="F1391" s="83">
        <v>6035.1685393258431</v>
      </c>
      <c r="G1391" s="82">
        <v>25.998182228447519</v>
      </c>
      <c r="H1391" s="82">
        <v>26.14</v>
      </c>
      <c r="I1391" s="82">
        <v>4.8162813867384706</v>
      </c>
      <c r="J1391" s="82">
        <v>0.10416710344945192</v>
      </c>
      <c r="K1391" s="82">
        <v>3.7275297049826217</v>
      </c>
      <c r="L1391" s="82">
        <v>-2.5000000000000001E-2</v>
      </c>
      <c r="M1391" s="82">
        <v>0.78300000000000003</v>
      </c>
      <c r="N1391" s="82">
        <v>0.52400000000000002</v>
      </c>
      <c r="O1391" s="82">
        <v>0.54941499999999999</v>
      </c>
      <c r="P1391" s="82">
        <v>3.3729437233185027</v>
      </c>
      <c r="Q1391" s="82">
        <v>0.57999999999999996</v>
      </c>
      <c r="R1391" s="82">
        <v>2.94</v>
      </c>
      <c r="S1391" s="82">
        <v>4.4134028112100578</v>
      </c>
      <c r="T1391" s="82">
        <v>1.7019473687834177</v>
      </c>
      <c r="U1391" s="82">
        <v>0.93567500000000003</v>
      </c>
      <c r="V1391" s="82">
        <v>0.88900000000000001</v>
      </c>
      <c r="W1391" s="82">
        <v>0.20119999999999999</v>
      </c>
      <c r="X1391" s="82">
        <v>0</v>
      </c>
      <c r="Y1391" s="82">
        <v>1.6031</v>
      </c>
      <c r="Z1391" s="82">
        <v>0.71179999999999999</v>
      </c>
      <c r="AA1391" s="82">
        <v>0.79904577988653536</v>
      </c>
      <c r="AB1391" s="82">
        <v>0.80405422011346461</v>
      </c>
      <c r="AC1391" s="82">
        <v>0.78472305659017128</v>
      </c>
    </row>
    <row r="1392" spans="1:29">
      <c r="A1392" s="82">
        <v>1937</v>
      </c>
      <c r="B1392" s="82" t="s">
        <v>248</v>
      </c>
      <c r="C1392" s="82" t="s">
        <v>265</v>
      </c>
      <c r="D1392" s="82">
        <v>112</v>
      </c>
      <c r="E1392" s="82">
        <v>47289</v>
      </c>
      <c r="F1392" s="83">
        <v>6217.6185159339393</v>
      </c>
      <c r="G1392" s="82">
        <v>26.801158409313576</v>
      </c>
      <c r="H1392" s="82">
        <v>26.47</v>
      </c>
      <c r="I1392" s="82">
        <v>5.1513948165600798</v>
      </c>
      <c r="J1392" s="82">
        <v>0.10810746619653948</v>
      </c>
      <c r="K1392" s="82">
        <v>3.8542657149520312</v>
      </c>
      <c r="L1392" s="82">
        <v>-4.5999999999999999E-2</v>
      </c>
      <c r="M1392" s="82">
        <v>0.94899999999999995</v>
      </c>
      <c r="N1392" s="82">
        <v>0.61399999999999999</v>
      </c>
      <c r="O1392" s="82">
        <v>0.577538</v>
      </c>
      <c r="P1392" s="82">
        <v>3.475407457349271</v>
      </c>
      <c r="Q1392" s="82">
        <v>0.56000000000000005</v>
      </c>
      <c r="R1392" s="82">
        <v>3.28</v>
      </c>
      <c r="S1392" s="82">
        <v>3.7018738176816406</v>
      </c>
      <c r="T1392" s="82">
        <v>1.5869138808482952</v>
      </c>
      <c r="U1392" s="82">
        <v>0.99182500000000007</v>
      </c>
      <c r="V1392" s="82">
        <v>0.90900000000000003</v>
      </c>
      <c r="W1392" s="82">
        <v>0.20230000000000001</v>
      </c>
      <c r="X1392" s="82">
        <v>0</v>
      </c>
      <c r="Y1392" s="82">
        <v>1.7604000000000002</v>
      </c>
      <c r="Z1392" s="82">
        <v>0.76770000000000005</v>
      </c>
      <c r="AA1392" s="82">
        <v>0.86179747853174105</v>
      </c>
      <c r="AB1392" s="82">
        <v>0.89860252146825914</v>
      </c>
      <c r="AC1392" s="82">
        <v>0.77045536465216813</v>
      </c>
    </row>
    <row r="1393" spans="1:29">
      <c r="A1393" s="82">
        <v>1938</v>
      </c>
      <c r="B1393" s="82" t="s">
        <v>248</v>
      </c>
      <c r="C1393" s="82" t="s">
        <v>265</v>
      </c>
      <c r="D1393" s="82">
        <v>112</v>
      </c>
      <c r="E1393" s="82">
        <v>47494</v>
      </c>
      <c r="F1393" s="83">
        <v>6266.4515517749605</v>
      </c>
      <c r="G1393" s="82">
        <v>27.003782536360255</v>
      </c>
      <c r="H1393" s="82">
        <v>26.56</v>
      </c>
      <c r="I1393" s="82">
        <v>5.3131065297879498</v>
      </c>
      <c r="J1393" s="82">
        <v>0.10773371541179343</v>
      </c>
      <c r="K1393" s="82">
        <v>3.9159339663912647</v>
      </c>
      <c r="L1393" s="82">
        <v>-5.7000000000000002E-2</v>
      </c>
      <c r="M1393" s="82">
        <v>0.85</v>
      </c>
      <c r="N1393" s="82">
        <v>0.56299999999999994</v>
      </c>
      <c r="O1393" s="82">
        <v>0.58841299999999996</v>
      </c>
      <c r="P1393" s="82">
        <v>3.4480284551594953</v>
      </c>
      <c r="Q1393" s="82">
        <v>0.61</v>
      </c>
      <c r="R1393" s="82">
        <v>3.38</v>
      </c>
      <c r="S1393" s="82">
        <v>3.346109320917432</v>
      </c>
      <c r="T1393" s="82">
        <v>1.5508120616560712</v>
      </c>
      <c r="U1393" s="82">
        <v>1.1007</v>
      </c>
      <c r="V1393" s="82">
        <v>1.006</v>
      </c>
      <c r="W1393" s="82">
        <v>0.20449999999999999</v>
      </c>
      <c r="X1393" s="82">
        <v>0</v>
      </c>
      <c r="Y1393" s="82">
        <v>1.8086000000000002</v>
      </c>
      <c r="Z1393" s="82">
        <v>0.82399999999999995</v>
      </c>
      <c r="AA1393" s="82">
        <v>0.92499820543201061</v>
      </c>
      <c r="AB1393" s="82">
        <v>0.8836017945679896</v>
      </c>
      <c r="AC1393" s="82">
        <v>0.7775892106211697</v>
      </c>
    </row>
    <row r="1394" spans="1:29">
      <c r="A1394" s="82">
        <v>1939</v>
      </c>
      <c r="B1394" s="82" t="s">
        <v>248</v>
      </c>
      <c r="C1394" s="82" t="s">
        <v>265</v>
      </c>
      <c r="D1394" s="82">
        <v>112</v>
      </c>
      <c r="E1394" s="82">
        <v>47991</v>
      </c>
      <c r="F1394" s="83">
        <v>6262.4009501781584</v>
      </c>
      <c r="G1394" s="82">
        <v>26.996318908262243</v>
      </c>
      <c r="H1394" s="82">
        <v>26.43</v>
      </c>
      <c r="I1394" s="82">
        <v>5.7154374789633113</v>
      </c>
      <c r="J1394" s="82">
        <v>9.150755719122948E-2</v>
      </c>
      <c r="K1394" s="82">
        <v>4.0255801174502199</v>
      </c>
      <c r="L1394" s="82">
        <v>-0.24299999999999999</v>
      </c>
      <c r="M1394" s="82">
        <v>0.79900000000000004</v>
      </c>
      <c r="N1394" s="82">
        <v>0.5</v>
      </c>
      <c r="O1394" s="82">
        <v>0.64334999999999998</v>
      </c>
      <c r="P1394" s="82">
        <v>3.6378793801649882</v>
      </c>
      <c r="Q1394" s="82">
        <v>1.32</v>
      </c>
      <c r="R1394" s="82">
        <v>3.72</v>
      </c>
      <c r="S1394" s="82">
        <v>3.2307262408857973</v>
      </c>
      <c r="T1394" s="82">
        <v>1.4968408125153032</v>
      </c>
      <c r="U1394" s="82">
        <v>1.4045249999999998</v>
      </c>
      <c r="V1394" s="82">
        <v>1.401</v>
      </c>
      <c r="W1394" s="82">
        <v>0.22550000000000001</v>
      </c>
      <c r="X1394" s="82">
        <v>0</v>
      </c>
      <c r="Y1394" s="82">
        <v>1.8462000000000001</v>
      </c>
      <c r="Z1394" s="82">
        <v>0.84699999999999998</v>
      </c>
      <c r="AA1394" s="82">
        <v>0.95081733009819547</v>
      </c>
      <c r="AB1394" s="82">
        <v>0.8953826699018046</v>
      </c>
    </row>
    <row r="1395" spans="1:29">
      <c r="A1395" s="82">
        <v>1940</v>
      </c>
      <c r="B1395" s="82" t="s">
        <v>248</v>
      </c>
      <c r="C1395" s="82" t="s">
        <v>265</v>
      </c>
      <c r="D1395" s="82">
        <v>112</v>
      </c>
      <c r="E1395" s="82">
        <v>48226</v>
      </c>
      <c r="F1395" s="83">
        <v>6856.0049765686554</v>
      </c>
      <c r="G1395" s="82">
        <v>29.565850896111382</v>
      </c>
      <c r="H1395" s="82">
        <v>23.81</v>
      </c>
      <c r="I1395" s="82">
        <v>6.9370428306967344</v>
      </c>
      <c r="J1395" s="82">
        <v>7.2461223440124831E-2</v>
      </c>
      <c r="K1395" s="82">
        <v>4.7018775771818575</v>
      </c>
      <c r="L1395" s="82">
        <v>-0.84199999999999997</v>
      </c>
      <c r="M1395" s="82">
        <v>1.0029999999999999</v>
      </c>
      <c r="N1395" s="82">
        <v>0.39900000000000002</v>
      </c>
      <c r="O1395" s="82">
        <v>0.72039700000000007</v>
      </c>
      <c r="P1395" s="82">
        <v>3.9680033486193858</v>
      </c>
      <c r="Q1395" s="82">
        <v>1.03</v>
      </c>
      <c r="R1395" s="82">
        <v>3.4</v>
      </c>
      <c r="S1395" s="82">
        <v>2.9967549952660928</v>
      </c>
      <c r="T1395" s="82">
        <v>1.2105860476951518</v>
      </c>
      <c r="U1395" s="82">
        <v>2.004775</v>
      </c>
      <c r="V1395" s="82">
        <v>3.9540000000000002</v>
      </c>
      <c r="W1395" s="82">
        <v>0.2611</v>
      </c>
      <c r="X1395" s="82">
        <v>0</v>
      </c>
      <c r="Y1395" s="82">
        <v>1.7113999999999998</v>
      </c>
      <c r="Z1395" s="82">
        <v>0.82199999999999995</v>
      </c>
      <c r="AA1395" s="82">
        <v>0.92275306415669034</v>
      </c>
      <c r="AB1395" s="82">
        <v>0.78864693584330947</v>
      </c>
    </row>
    <row r="1396" spans="1:29">
      <c r="A1396" s="82">
        <v>1941</v>
      </c>
      <c r="B1396" s="82" t="s">
        <v>248</v>
      </c>
      <c r="C1396" s="82" t="s">
        <v>265</v>
      </c>
      <c r="D1396" s="82">
        <v>112</v>
      </c>
      <c r="E1396" s="82">
        <v>48216</v>
      </c>
      <c r="F1396" s="83">
        <v>7481.6763729882196</v>
      </c>
      <c r="G1396" s="82">
        <v>32.261681699846712</v>
      </c>
      <c r="H1396" s="82">
        <v>22.85</v>
      </c>
      <c r="I1396" s="82">
        <v>8.3573782396499485</v>
      </c>
      <c r="J1396" s="82">
        <v>5.5626772148107739E-2</v>
      </c>
      <c r="K1396" s="82">
        <v>5.2096803555174986</v>
      </c>
      <c r="L1396" s="82">
        <v>-0.82699999999999996</v>
      </c>
      <c r="M1396" s="82">
        <v>1.101</v>
      </c>
      <c r="N1396" s="82">
        <v>0.4</v>
      </c>
      <c r="O1396" s="82">
        <v>0.85553000000000001</v>
      </c>
      <c r="P1396" s="82">
        <v>4.6387099721317009</v>
      </c>
      <c r="Q1396" s="82">
        <v>1.01</v>
      </c>
      <c r="R1396" s="82">
        <v>3.13</v>
      </c>
      <c r="S1396" s="82">
        <v>3.1922652142085877</v>
      </c>
      <c r="T1396" s="82">
        <v>1.3368726351728322</v>
      </c>
      <c r="U1396" s="82">
        <v>2.7354500000000002</v>
      </c>
      <c r="V1396" s="82">
        <v>4.8760000000000003</v>
      </c>
      <c r="W1396" s="82">
        <v>0.248</v>
      </c>
      <c r="X1396" s="82">
        <v>0</v>
      </c>
      <c r="Y1396" s="82">
        <v>1.5644</v>
      </c>
      <c r="Z1396" s="82">
        <v>0.78600000000000003</v>
      </c>
      <c r="AA1396" s="82">
        <v>0.88234052120092299</v>
      </c>
      <c r="AB1396" s="82">
        <v>0.68205947879907702</v>
      </c>
    </row>
    <row r="1397" spans="1:29">
      <c r="A1397" s="82">
        <v>1942</v>
      </c>
      <c r="B1397" s="82" t="s">
        <v>248</v>
      </c>
      <c r="C1397" s="82" t="s">
        <v>265</v>
      </c>
      <c r="D1397" s="82">
        <v>112</v>
      </c>
      <c r="E1397" s="82">
        <v>48400</v>
      </c>
      <c r="F1397" s="83">
        <v>7638.8683471074364</v>
      </c>
      <c r="G1397" s="82">
        <v>32.931031296177004</v>
      </c>
      <c r="H1397" s="82">
        <v>22.52</v>
      </c>
      <c r="I1397" s="82">
        <v>9.157169303264892</v>
      </c>
      <c r="J1397" s="82">
        <v>4.7595287060367322E-2</v>
      </c>
      <c r="K1397" s="82">
        <v>5.579567660759241</v>
      </c>
      <c r="L1397" s="82">
        <v>-0.66800000000000004</v>
      </c>
      <c r="M1397" s="82">
        <v>0.8</v>
      </c>
      <c r="N1397" s="82">
        <v>0.3</v>
      </c>
      <c r="O1397" s="82">
        <v>1.03729</v>
      </c>
      <c r="P1397" s="82">
        <v>5.1020786544044627</v>
      </c>
      <c r="Q1397" s="82">
        <v>1</v>
      </c>
      <c r="R1397" s="82">
        <v>3.03</v>
      </c>
      <c r="S1397" s="82">
        <v>3.4166212031589898</v>
      </c>
      <c r="T1397" s="82">
        <v>1.5320391748709963</v>
      </c>
      <c r="U1397" s="82">
        <v>3.0924999999999994</v>
      </c>
      <c r="V1397" s="82">
        <v>5.726</v>
      </c>
      <c r="W1397" s="82">
        <v>0.24779999999999999</v>
      </c>
      <c r="X1397" s="82">
        <v>0</v>
      </c>
      <c r="Y1397" s="82">
        <v>1.4935</v>
      </c>
      <c r="Z1397" s="82">
        <v>0.745</v>
      </c>
      <c r="AA1397" s="82">
        <v>0.83631512505685435</v>
      </c>
      <c r="AB1397" s="82">
        <v>0.6571848749431457</v>
      </c>
    </row>
    <row r="1398" spans="1:29">
      <c r="A1398" s="82">
        <v>1943</v>
      </c>
      <c r="B1398" s="82" t="s">
        <v>248</v>
      </c>
      <c r="C1398" s="82" t="s">
        <v>265</v>
      </c>
      <c r="D1398" s="82">
        <v>112</v>
      </c>
      <c r="E1398" s="82">
        <v>48789</v>
      </c>
      <c r="F1398" s="83">
        <v>7743.7019820041396</v>
      </c>
      <c r="G1398" s="82">
        <v>33.393541994414569</v>
      </c>
      <c r="H1398" s="82">
        <v>22.07</v>
      </c>
      <c r="I1398" s="82">
        <v>9.7465403062941753</v>
      </c>
      <c r="J1398" s="82">
        <v>3.5773768984903767E-2</v>
      </c>
      <c r="K1398" s="82">
        <v>5.7692729612250551</v>
      </c>
      <c r="L1398" s="82">
        <v>-0.69799999999999995</v>
      </c>
      <c r="M1398" s="82">
        <v>0.8</v>
      </c>
      <c r="N1398" s="82">
        <v>0.24</v>
      </c>
      <c r="O1398" s="82">
        <v>1.2054119999999999</v>
      </c>
      <c r="P1398" s="82">
        <v>5.6834079832586575</v>
      </c>
      <c r="Q1398" s="82">
        <v>1</v>
      </c>
      <c r="R1398" s="82">
        <v>3.1</v>
      </c>
      <c r="S1398" s="82">
        <v>3.6377721065529576</v>
      </c>
      <c r="T1398" s="82">
        <v>1.7399243762092007</v>
      </c>
      <c r="U1398" s="82">
        <v>3.3033249999999996</v>
      </c>
      <c r="V1398" s="82">
        <v>5.899</v>
      </c>
      <c r="W1398" s="82">
        <v>0.24779999999999999</v>
      </c>
      <c r="X1398" s="82">
        <v>0</v>
      </c>
      <c r="Y1398" s="82">
        <v>1.4296</v>
      </c>
      <c r="Z1398" s="82">
        <v>0.70799999999999996</v>
      </c>
      <c r="AA1398" s="82">
        <v>0.79478001146342669</v>
      </c>
      <c r="AB1398" s="82">
        <v>0.63481998853657329</v>
      </c>
    </row>
    <row r="1399" spans="1:29">
      <c r="A1399" s="82">
        <v>1944</v>
      </c>
      <c r="B1399" s="82" t="s">
        <v>248</v>
      </c>
      <c r="C1399" s="82" t="s">
        <v>265</v>
      </c>
      <c r="D1399" s="82">
        <v>112</v>
      </c>
      <c r="E1399" s="82">
        <v>49016</v>
      </c>
      <c r="F1399" s="83">
        <v>7405.3918720417814</v>
      </c>
      <c r="G1399" s="82">
        <v>31.918921217007785</v>
      </c>
      <c r="H1399" s="82">
        <v>22.63</v>
      </c>
      <c r="I1399" s="82">
        <v>9.831292830696734</v>
      </c>
      <c r="J1399" s="82">
        <v>2.9554478687240902E-2</v>
      </c>
      <c r="K1399" s="82">
        <v>5.9250433311781308</v>
      </c>
      <c r="L1399" s="82">
        <v>-0.73799999999999999</v>
      </c>
      <c r="M1399" s="82">
        <v>0.9</v>
      </c>
      <c r="N1399" s="82">
        <v>0.21</v>
      </c>
      <c r="O1399" s="82">
        <v>1.3915500000000001</v>
      </c>
      <c r="P1399" s="82">
        <v>6.3390194397499791</v>
      </c>
      <c r="Q1399" s="82">
        <v>1</v>
      </c>
      <c r="R1399" s="82">
        <v>3.14</v>
      </c>
      <c r="S1399" s="82">
        <v>3.842897582164754</v>
      </c>
      <c r="T1399" s="82">
        <v>2.006346111780219</v>
      </c>
      <c r="U1399" s="82">
        <v>3.3895749999999998</v>
      </c>
      <c r="V1399" s="82">
        <v>6.1740000000000004</v>
      </c>
      <c r="W1399" s="82">
        <v>0.24779999999999999</v>
      </c>
      <c r="X1399" s="82">
        <v>0</v>
      </c>
      <c r="Y1399" s="82">
        <v>1.4315</v>
      </c>
      <c r="Z1399" s="82">
        <v>0.69</v>
      </c>
      <c r="AA1399" s="82">
        <v>0.77457373998554291</v>
      </c>
      <c r="AB1399" s="82">
        <v>0.65692626001445709</v>
      </c>
    </row>
    <row r="1400" spans="1:29">
      <c r="A1400" s="82">
        <v>1945</v>
      </c>
      <c r="B1400" s="82" t="s">
        <v>248</v>
      </c>
      <c r="C1400" s="82" t="s">
        <v>265</v>
      </c>
      <c r="D1400" s="82">
        <v>112</v>
      </c>
      <c r="E1400" s="82">
        <v>49182</v>
      </c>
      <c r="F1400" s="83">
        <v>7056.1345614249112</v>
      </c>
      <c r="G1400" s="82">
        <v>30.415908731340998</v>
      </c>
      <c r="H1400" s="82">
        <v>23.98</v>
      </c>
      <c r="I1400" s="82">
        <v>9.5682677549646566</v>
      </c>
      <c r="J1400" s="82">
        <v>3.54280627228237E-2</v>
      </c>
      <c r="K1400" s="82">
        <v>6.0909445444511183</v>
      </c>
      <c r="L1400" s="82">
        <v>-0.84499999999999997</v>
      </c>
      <c r="M1400" s="82">
        <v>0.7</v>
      </c>
      <c r="N1400" s="82">
        <v>0.45</v>
      </c>
      <c r="O1400" s="82">
        <v>1.539444</v>
      </c>
      <c r="P1400" s="82">
        <v>6.8351636397711051</v>
      </c>
      <c r="Q1400" s="82">
        <v>0.9</v>
      </c>
      <c r="R1400" s="82">
        <v>2.92</v>
      </c>
      <c r="S1400" s="82">
        <v>4.0191772877686418</v>
      </c>
      <c r="T1400" s="82">
        <v>2.3468643409204324</v>
      </c>
      <c r="U1400" s="82">
        <v>3.5390000000000001</v>
      </c>
      <c r="V1400" s="82">
        <v>5.5919999999999996</v>
      </c>
      <c r="W1400" s="82">
        <v>0.24809999999999999</v>
      </c>
      <c r="X1400" s="82">
        <v>0</v>
      </c>
      <c r="Y1400" s="82">
        <v>1.5028999999999999</v>
      </c>
      <c r="Z1400" s="82">
        <v>0.69840000000000002</v>
      </c>
      <c r="AA1400" s="82">
        <v>0.78400333334188865</v>
      </c>
      <c r="AB1400" s="82">
        <v>0.71889666665811125</v>
      </c>
    </row>
    <row r="1401" spans="1:29">
      <c r="A1401" s="82">
        <v>1946</v>
      </c>
      <c r="B1401" s="82" t="s">
        <v>248</v>
      </c>
      <c r="C1401" s="82" t="s">
        <v>265</v>
      </c>
      <c r="D1401" s="82">
        <v>112</v>
      </c>
      <c r="E1401" s="82">
        <v>49217</v>
      </c>
      <c r="F1401" s="83">
        <v>6745.340106060914</v>
      </c>
      <c r="G1401" s="82">
        <v>29.065611551790798</v>
      </c>
      <c r="H1401" s="82">
        <v>26.45</v>
      </c>
      <c r="I1401" s="82">
        <v>9.6267177717940076</v>
      </c>
      <c r="J1401" s="82">
        <v>9.3465246302674582E-2</v>
      </c>
      <c r="K1401" s="82">
        <v>6.2797638253291019</v>
      </c>
      <c r="L1401" s="82">
        <v>-0.153</v>
      </c>
      <c r="M1401" s="82">
        <v>1.079</v>
      </c>
      <c r="N1401" s="82">
        <v>0.97799999999999998</v>
      </c>
      <c r="O1401" s="82">
        <v>1.5927229999999999</v>
      </c>
      <c r="P1401" s="82">
        <v>7.766001824027871</v>
      </c>
      <c r="Q1401" s="82">
        <v>0.5</v>
      </c>
      <c r="R1401" s="82">
        <v>2.6</v>
      </c>
      <c r="S1401" s="82">
        <v>4.1730213944774883</v>
      </c>
      <c r="T1401" s="82">
        <v>2.6979759688585316</v>
      </c>
      <c r="U1401" s="82">
        <v>3.5960000000000001</v>
      </c>
      <c r="V1401" s="82">
        <v>4.1920000000000002</v>
      </c>
      <c r="W1401" s="82">
        <v>0.33333333333333331</v>
      </c>
      <c r="X1401" s="82">
        <v>0</v>
      </c>
      <c r="Y1401" s="82">
        <v>1.7585999999999999</v>
      </c>
      <c r="Z1401" s="82">
        <v>0.75979999999999992</v>
      </c>
      <c r="AA1401" s="82">
        <v>0.85292917049422523</v>
      </c>
      <c r="AB1401" s="82">
        <v>0.90567082950577471</v>
      </c>
      <c r="AC1401" s="82">
        <v>2.0815265474643092</v>
      </c>
    </row>
    <row r="1402" spans="1:29">
      <c r="A1402" s="82">
        <v>1947</v>
      </c>
      <c r="B1402" s="82" t="s">
        <v>248</v>
      </c>
      <c r="C1402" s="82" t="s">
        <v>265</v>
      </c>
      <c r="D1402" s="82">
        <v>112</v>
      </c>
      <c r="E1402" s="82">
        <v>49519</v>
      </c>
      <c r="F1402" s="83">
        <v>6604.410589874592</v>
      </c>
      <c r="G1402" s="82">
        <v>28.458324963415283</v>
      </c>
      <c r="H1402" s="82">
        <v>27.11</v>
      </c>
      <c r="I1402" s="82">
        <v>10.403128828677213</v>
      </c>
      <c r="J1402" s="82">
        <v>0.11199904800408811</v>
      </c>
      <c r="K1402" s="82">
        <v>6.719347293102139</v>
      </c>
      <c r="L1402" s="82">
        <v>-0.311</v>
      </c>
      <c r="M1402" s="82">
        <v>1.5580000000000001</v>
      </c>
      <c r="N1402" s="82">
        <v>1.2</v>
      </c>
      <c r="O1402" s="82">
        <v>1.578039</v>
      </c>
      <c r="P1402" s="82">
        <v>8.0745787518887582</v>
      </c>
      <c r="Q1402" s="82">
        <v>0.51</v>
      </c>
      <c r="R1402" s="82">
        <v>2.76</v>
      </c>
      <c r="S1402" s="82">
        <v>3.9486654055270858</v>
      </c>
      <c r="T1402" s="82">
        <v>2.641249199995674</v>
      </c>
      <c r="U1402" s="82">
        <v>4.218</v>
      </c>
      <c r="V1402" s="82">
        <v>3.3540000000000001</v>
      </c>
      <c r="W1402" s="82">
        <v>0.4</v>
      </c>
      <c r="X1402" s="82">
        <v>0</v>
      </c>
      <c r="Y1402" s="82">
        <v>2.1053000000000002</v>
      </c>
      <c r="Z1402" s="82">
        <v>0.85420000000000007</v>
      </c>
      <c r="AA1402" s="82">
        <v>0.95889983868934892</v>
      </c>
      <c r="AB1402" s="82">
        <v>1.1464001613106514</v>
      </c>
      <c r="AC1402" s="82">
        <v>2.6019081843303868</v>
      </c>
    </row>
    <row r="1403" spans="1:29">
      <c r="A1403" s="82">
        <v>1948</v>
      </c>
      <c r="B1403" s="82" t="s">
        <v>248</v>
      </c>
      <c r="C1403" s="82" t="s">
        <v>265</v>
      </c>
      <c r="D1403" s="82">
        <v>112</v>
      </c>
      <c r="E1403" s="82">
        <v>50014</v>
      </c>
      <c r="F1403" s="83">
        <v>6745.6359419362561</v>
      </c>
      <c r="G1403" s="82">
        <v>29.006260694704388</v>
      </c>
      <c r="H1403" s="82">
        <v>27.1</v>
      </c>
      <c r="I1403" s="82">
        <v>11.577</v>
      </c>
      <c r="J1403" s="82">
        <v>9.0869828107454434E-2</v>
      </c>
      <c r="K1403" s="82">
        <v>7.2367370346710036</v>
      </c>
      <c r="L1403" s="82">
        <v>8.3000000000000004E-2</v>
      </c>
      <c r="M1403" s="82">
        <v>1.8149999999999999</v>
      </c>
      <c r="N1403" s="82">
        <v>1.663</v>
      </c>
      <c r="O1403" s="82">
        <v>1.476518</v>
      </c>
      <c r="P1403" s="82">
        <v>8.3022797816641862</v>
      </c>
      <c r="Q1403" s="82">
        <v>0.51</v>
      </c>
      <c r="R1403" s="82">
        <v>3.21</v>
      </c>
      <c r="S1403" s="82">
        <v>3.8973840366241363</v>
      </c>
      <c r="T1403" s="82">
        <v>2.395733932079708</v>
      </c>
      <c r="U1403" s="82">
        <v>4.5519999999999996</v>
      </c>
      <c r="V1403" s="82">
        <v>3.3140000000000001</v>
      </c>
      <c r="W1403" s="82">
        <v>0.33003300330033003</v>
      </c>
      <c r="X1403" s="82">
        <v>0</v>
      </c>
      <c r="Y1403" s="82">
        <v>2.3791000000000002</v>
      </c>
      <c r="Z1403" s="82">
        <v>0.96399999999999997</v>
      </c>
      <c r="AA1403" s="82">
        <v>1.0821580947044396</v>
      </c>
      <c r="AB1403" s="82">
        <v>1.2969419052955606</v>
      </c>
      <c r="AC1403" s="82">
        <v>2.4978318569571716</v>
      </c>
    </row>
    <row r="1404" spans="1:29">
      <c r="A1404" s="82">
        <v>1949</v>
      </c>
      <c r="B1404" s="82" t="s">
        <v>248</v>
      </c>
      <c r="C1404" s="82" t="s">
        <v>265</v>
      </c>
      <c r="D1404" s="82">
        <v>112</v>
      </c>
      <c r="E1404" s="82">
        <v>50312</v>
      </c>
      <c r="F1404" s="83">
        <v>6955.6933534743212</v>
      </c>
      <c r="G1404" s="82">
        <v>29.794942781663803</v>
      </c>
      <c r="H1404" s="82">
        <v>27.37</v>
      </c>
      <c r="I1404" s="82">
        <v>12.331</v>
      </c>
      <c r="J1404" s="82">
        <v>0.10015408320493066</v>
      </c>
      <c r="K1404" s="82">
        <v>7.4393656716417897</v>
      </c>
      <c r="L1404" s="82">
        <v>3.4000000000000002E-2</v>
      </c>
      <c r="M1404" s="82">
        <v>2.0289999999999999</v>
      </c>
      <c r="N1404" s="82">
        <v>1.891</v>
      </c>
      <c r="O1404" s="82">
        <v>1.5043850000000001</v>
      </c>
      <c r="P1404" s="82">
        <v>8.4067025794367662</v>
      </c>
      <c r="Q1404" s="82">
        <v>0.52</v>
      </c>
      <c r="R1404" s="82">
        <v>3.3</v>
      </c>
      <c r="S1404" s="82">
        <v>3.7467450154717232</v>
      </c>
      <c r="T1404" s="82">
        <v>2.2027320490367774</v>
      </c>
      <c r="U1404" s="82">
        <v>4.6079999999999997</v>
      </c>
      <c r="V1404" s="82">
        <v>3.5310000000000001</v>
      </c>
      <c r="W1404" s="82">
        <v>0.42016806722689076</v>
      </c>
      <c r="X1404" s="82">
        <v>0</v>
      </c>
      <c r="Y1404" s="82">
        <v>2.6859000000000002</v>
      </c>
      <c r="Z1404" s="82">
        <v>1.0866</v>
      </c>
      <c r="AA1404" s="82">
        <v>1.2197852548815811</v>
      </c>
      <c r="AB1404" s="82">
        <v>1.4661147451184191</v>
      </c>
      <c r="AC1404" s="82">
        <v>2.7267997771782455</v>
      </c>
    </row>
    <row r="1405" spans="1:29">
      <c r="A1405" s="82">
        <v>1950</v>
      </c>
      <c r="B1405" s="82" t="s">
        <v>248</v>
      </c>
      <c r="C1405" s="82" t="s">
        <v>265</v>
      </c>
      <c r="D1405" s="82">
        <v>112</v>
      </c>
      <c r="E1405" s="82">
        <v>50127</v>
      </c>
      <c r="F1405" s="83">
        <v>6939.3739900652345</v>
      </c>
      <c r="G1405" s="82">
        <v>30.85236999207039</v>
      </c>
      <c r="H1405" s="82">
        <v>28.19</v>
      </c>
      <c r="I1405" s="82">
        <v>12.898</v>
      </c>
      <c r="J1405" s="82">
        <v>0.10753605210110094</v>
      </c>
      <c r="K1405" s="82">
        <v>7.7308768656716405</v>
      </c>
      <c r="L1405" s="82">
        <v>0.33700000000000002</v>
      </c>
      <c r="M1405" s="82">
        <v>2.3479999999999999</v>
      </c>
      <c r="N1405" s="82">
        <v>2.2930000000000001</v>
      </c>
      <c r="O1405" s="82">
        <v>1.5214220000000001</v>
      </c>
      <c r="P1405" s="82">
        <v>8.7371085679318554</v>
      </c>
      <c r="Q1405" s="82">
        <v>0.52</v>
      </c>
      <c r="R1405" s="82">
        <v>3.55</v>
      </c>
      <c r="S1405" s="82">
        <v>3.8955879282856269</v>
      </c>
      <c r="T1405" s="82">
        <v>2.1691815964336785</v>
      </c>
      <c r="U1405" s="82">
        <v>4.9550000000000001</v>
      </c>
      <c r="V1405" s="82">
        <v>3.4169999999999998</v>
      </c>
      <c r="W1405" s="82">
        <v>0.3968253968253968</v>
      </c>
      <c r="X1405" s="82">
        <v>0</v>
      </c>
      <c r="Y1405" s="82">
        <v>2.9417</v>
      </c>
      <c r="Z1405" s="82">
        <v>1.2015</v>
      </c>
      <c r="AA1405" s="82">
        <v>1.3487686211487389</v>
      </c>
      <c r="AB1405" s="82">
        <v>1.5929313788512611</v>
      </c>
      <c r="AC1405" s="82">
        <v>2.7684303081275319</v>
      </c>
    </row>
    <row r="1406" spans="1:29">
      <c r="A1406" s="82">
        <v>1951</v>
      </c>
      <c r="B1406" s="82" t="s">
        <v>248</v>
      </c>
      <c r="C1406" s="82" t="s">
        <v>265</v>
      </c>
      <c r="D1406" s="82">
        <v>112</v>
      </c>
      <c r="E1406" s="82">
        <v>50290</v>
      </c>
      <c r="F1406" s="83">
        <v>7123.3644859813085</v>
      </c>
      <c r="G1406" s="82">
        <v>31.593706111471146</v>
      </c>
      <c r="H1406" s="82">
        <v>27.71</v>
      </c>
      <c r="I1406" s="82">
        <v>14.477</v>
      </c>
      <c r="J1406" s="82">
        <v>0.11501001588726946</v>
      </c>
      <c r="K1406" s="82">
        <v>8.4305037313432827</v>
      </c>
      <c r="L1406" s="82">
        <v>-0.33100000000000002</v>
      </c>
      <c r="M1406" s="82">
        <v>3.472</v>
      </c>
      <c r="N1406" s="82">
        <v>2.7789999999999999</v>
      </c>
      <c r="O1406" s="82">
        <v>1.6039829999999999</v>
      </c>
      <c r="P1406" s="82">
        <v>8.7358776125341038</v>
      </c>
      <c r="Q1406" s="82">
        <v>0.56000000000000005</v>
      </c>
      <c r="R1406" s="82">
        <v>3.79</v>
      </c>
      <c r="S1406" s="82">
        <v>3.9897913348017795</v>
      </c>
      <c r="T1406" s="82">
        <v>1.967626063183475</v>
      </c>
      <c r="U1406" s="82">
        <v>5.1609999999999996</v>
      </c>
      <c r="V1406" s="82">
        <v>4.2220000000000004</v>
      </c>
      <c r="W1406" s="82">
        <v>0.41841004184100417</v>
      </c>
      <c r="X1406" s="82">
        <v>0</v>
      </c>
      <c r="Y1406" s="82">
        <v>3.3195000000000006</v>
      </c>
      <c r="Z1406" s="82">
        <v>1.3090999999999999</v>
      </c>
      <c r="AA1406" s="82">
        <v>1.4695572217609771</v>
      </c>
      <c r="AB1406" s="82">
        <v>1.8499427782390234</v>
      </c>
      <c r="AC1406" s="82">
        <v>3.0182134938232492</v>
      </c>
    </row>
    <row r="1407" spans="1:29">
      <c r="A1407" s="82">
        <v>1952</v>
      </c>
      <c r="B1407" s="82" t="s">
        <v>248</v>
      </c>
      <c r="C1407" s="82" t="s">
        <v>265</v>
      </c>
      <c r="D1407" s="82">
        <v>112</v>
      </c>
      <c r="E1407" s="82">
        <v>50430</v>
      </c>
      <c r="F1407" s="83">
        <v>7090.7198096371212</v>
      </c>
      <c r="G1407" s="82">
        <v>31.522256370078001</v>
      </c>
      <c r="H1407" s="82">
        <v>27.63</v>
      </c>
      <c r="I1407" s="82">
        <v>15.715</v>
      </c>
      <c r="J1407" s="82">
        <v>0.120521794463888</v>
      </c>
      <c r="K1407" s="82">
        <v>9.3283582089552244</v>
      </c>
      <c r="L1407" s="82">
        <v>0.22700000000000001</v>
      </c>
      <c r="M1407" s="82">
        <v>3.0910000000000002</v>
      </c>
      <c r="N1407" s="82">
        <v>2.8170000000000002</v>
      </c>
      <c r="O1407" s="82">
        <v>1.7078420000000001</v>
      </c>
      <c r="P1407" s="82">
        <v>8.9917779858126483</v>
      </c>
      <c r="Q1407" s="82">
        <v>2.2000000000000002</v>
      </c>
      <c r="R1407" s="82">
        <v>4.2300000000000004</v>
      </c>
      <c r="S1407" s="82">
        <v>3.7877765836725743</v>
      </c>
      <c r="T1407" s="82">
        <v>1.8085820113215463</v>
      </c>
      <c r="U1407" s="82">
        <v>5.226</v>
      </c>
      <c r="V1407" s="82">
        <v>4.5640000000000001</v>
      </c>
      <c r="W1407" s="82">
        <v>0.37735849056603776</v>
      </c>
      <c r="X1407" s="82">
        <v>0</v>
      </c>
      <c r="Y1407" s="82">
        <v>3.2027000000000001</v>
      </c>
      <c r="Z1407" s="82">
        <v>1.4265999999999999</v>
      </c>
      <c r="AA1407" s="82">
        <v>1.6014592716860514</v>
      </c>
      <c r="AB1407" s="82">
        <v>1.6012407283139487</v>
      </c>
      <c r="AC1407" s="82">
        <v>2.8933219009753901</v>
      </c>
    </row>
    <row r="1408" spans="1:29">
      <c r="A1408" s="82">
        <v>1953</v>
      </c>
      <c r="B1408" s="82" t="s">
        <v>248</v>
      </c>
      <c r="C1408" s="82" t="s">
        <v>265</v>
      </c>
      <c r="D1408" s="82">
        <v>112</v>
      </c>
      <c r="E1408" s="82">
        <v>50593</v>
      </c>
      <c r="F1408" s="83">
        <v>7345.7988259245349</v>
      </c>
      <c r="G1408" s="82">
        <v>32.629677444626779</v>
      </c>
      <c r="H1408" s="82">
        <v>28.73</v>
      </c>
      <c r="I1408" s="82">
        <v>16.843</v>
      </c>
      <c r="J1408" s="82">
        <v>0.12776821231372085</v>
      </c>
      <c r="K1408" s="82">
        <v>9.6665111940298516</v>
      </c>
      <c r="L1408" s="82">
        <v>0.20200000000000001</v>
      </c>
      <c r="M1408" s="82">
        <v>2.9750000000000001</v>
      </c>
      <c r="N1408" s="82">
        <v>2.7290000000000001</v>
      </c>
      <c r="O1408" s="82">
        <v>1.7993060000000001</v>
      </c>
      <c r="P1408" s="82">
        <v>9.4392825973685586</v>
      </c>
      <c r="Q1408" s="82">
        <v>2.2999999999999998</v>
      </c>
      <c r="R1408" s="82">
        <v>4.08</v>
      </c>
      <c r="S1408" s="82">
        <v>4.3938208370601872</v>
      </c>
      <c r="T1408" s="82">
        <v>1.6975748093096028</v>
      </c>
      <c r="U1408" s="82">
        <v>5.4640000000000004</v>
      </c>
      <c r="V1408" s="82">
        <v>4.7590000000000003</v>
      </c>
      <c r="W1408" s="82">
        <v>0.37174721189591081</v>
      </c>
      <c r="X1408" s="82">
        <v>0</v>
      </c>
      <c r="Y1408" s="82">
        <v>3.2732999999999999</v>
      </c>
      <c r="Z1408" s="82">
        <v>1.5931</v>
      </c>
      <c r="AA1408" s="82">
        <v>1.7883672828564756</v>
      </c>
      <c r="AB1408" s="82">
        <v>1.4849327171435243</v>
      </c>
      <c r="AC1408" s="82">
        <v>2.8620990027634252</v>
      </c>
    </row>
    <row r="1409" spans="1:29">
      <c r="A1409" s="82">
        <v>1954</v>
      </c>
      <c r="B1409" s="82" t="s">
        <v>248</v>
      </c>
      <c r="C1409" s="82" t="s">
        <v>265</v>
      </c>
      <c r="D1409" s="82">
        <v>112</v>
      </c>
      <c r="E1409" s="82">
        <v>50765</v>
      </c>
      <c r="F1409" s="83">
        <v>7619.2061459667093</v>
      </c>
      <c r="G1409" s="82">
        <v>33.860364073684387</v>
      </c>
      <c r="H1409" s="82">
        <v>29.81</v>
      </c>
      <c r="I1409" s="82">
        <v>17.756</v>
      </c>
      <c r="J1409" s="82">
        <v>0.12840729894120298</v>
      </c>
      <c r="K1409" s="82">
        <v>9.8880597014925389</v>
      </c>
      <c r="L1409" s="82">
        <v>0.157</v>
      </c>
      <c r="M1409" s="82">
        <v>3.0419999999999998</v>
      </c>
      <c r="N1409" s="82">
        <v>2.8290000000000002</v>
      </c>
      <c r="O1409" s="82">
        <v>1.9097709999999999</v>
      </c>
      <c r="P1409" s="82">
        <v>9.9389449530545875</v>
      </c>
      <c r="Q1409" s="82">
        <v>1.79</v>
      </c>
      <c r="R1409" s="82">
        <v>3.76</v>
      </c>
      <c r="S1409" s="82">
        <v>5.9089314705292191</v>
      </c>
      <c r="T1409" s="82">
        <v>1.6322562810983476</v>
      </c>
      <c r="U1409" s="82">
        <v>5.8739999999999997</v>
      </c>
      <c r="V1409" s="82">
        <v>4.9429999999999996</v>
      </c>
      <c r="W1409" s="82">
        <v>0.37313432835820892</v>
      </c>
      <c r="X1409" s="82">
        <v>0</v>
      </c>
      <c r="Y1409" s="82">
        <v>3.6532</v>
      </c>
      <c r="Z1409" s="82">
        <v>1.8027</v>
      </c>
      <c r="AA1409" s="82">
        <v>2.023658088510055</v>
      </c>
      <c r="AB1409" s="82">
        <v>1.629541911489945</v>
      </c>
      <c r="AC1409" s="82">
        <v>2.8107353117866141</v>
      </c>
    </row>
    <row r="1410" spans="1:29">
      <c r="A1410" s="82">
        <v>1955</v>
      </c>
      <c r="B1410" s="82" t="s">
        <v>248</v>
      </c>
      <c r="C1410" s="82" t="s">
        <v>265</v>
      </c>
      <c r="D1410" s="82">
        <v>112</v>
      </c>
      <c r="E1410" s="82">
        <v>50946</v>
      </c>
      <c r="F1410" s="83">
        <v>7868.1348879205434</v>
      </c>
      <c r="G1410" s="82">
        <v>34.914257691269462</v>
      </c>
      <c r="H1410" s="82">
        <v>30.91</v>
      </c>
      <c r="I1410" s="82">
        <v>19.292000000000002</v>
      </c>
      <c r="J1410" s="82">
        <v>0.14207961849471284</v>
      </c>
      <c r="K1410" s="82">
        <v>10.38945895522388</v>
      </c>
      <c r="L1410" s="82">
        <v>-0.112</v>
      </c>
      <c r="M1410" s="82">
        <v>3.4460000000000002</v>
      </c>
      <c r="N1410" s="82">
        <v>3.1269999999999998</v>
      </c>
      <c r="O1410" s="82">
        <v>2.0508409999999997</v>
      </c>
      <c r="P1410" s="82">
        <v>9.8673792637339677</v>
      </c>
      <c r="Q1410" s="82">
        <v>3.75</v>
      </c>
      <c r="R1410" s="82">
        <v>4.17</v>
      </c>
      <c r="S1410" s="82">
        <v>6.00216904797347</v>
      </c>
      <c r="T1410" s="82">
        <v>1.5418590000572707</v>
      </c>
      <c r="U1410" s="82">
        <v>6.1</v>
      </c>
      <c r="V1410" s="82">
        <v>4.9960000000000004</v>
      </c>
      <c r="W1410" s="82">
        <v>0.36900369003690037</v>
      </c>
      <c r="X1410" s="82">
        <v>0</v>
      </c>
      <c r="Y1410" s="82">
        <v>3.7856000000000001</v>
      </c>
      <c r="Z1410" s="82">
        <v>2.0112000000000001</v>
      </c>
      <c r="AA1410" s="82">
        <v>2.2577140664622082</v>
      </c>
      <c r="AB1410" s="82">
        <v>1.5278859335377919</v>
      </c>
      <c r="AC1410" s="82">
        <v>2.9448516160038434</v>
      </c>
    </row>
    <row r="1411" spans="1:29">
      <c r="A1411" s="82">
        <v>1956</v>
      </c>
      <c r="B1411" s="82" t="s">
        <v>248</v>
      </c>
      <c r="C1411" s="82" t="s">
        <v>265</v>
      </c>
      <c r="D1411" s="82">
        <v>112</v>
      </c>
      <c r="E1411" s="82">
        <v>51184</v>
      </c>
      <c r="F1411" s="83">
        <v>7928.7472647702407</v>
      </c>
      <c r="G1411" s="82">
        <v>35.075361322452999</v>
      </c>
      <c r="H1411" s="82">
        <v>30.91</v>
      </c>
      <c r="I1411" s="82">
        <v>20.933</v>
      </c>
      <c r="J1411" s="82">
        <v>0.15100558926097549</v>
      </c>
      <c r="K1411" s="82">
        <v>10.925839552238806</v>
      </c>
      <c r="L1411" s="82">
        <v>0.245</v>
      </c>
      <c r="M1411" s="82">
        <v>3.395</v>
      </c>
      <c r="N1411" s="82">
        <v>3.4390000000000001</v>
      </c>
      <c r="O1411" s="82">
        <v>2.184002</v>
      </c>
      <c r="P1411" s="82">
        <v>10.168142108014457</v>
      </c>
      <c r="Q1411" s="82">
        <v>4.95</v>
      </c>
      <c r="R1411" s="82">
        <v>4.74</v>
      </c>
      <c r="S1411" s="82">
        <v>5.4621680786088653</v>
      </c>
      <c r="T1411" s="82">
        <v>1.4375884261475453</v>
      </c>
      <c r="U1411" s="82">
        <v>6.4550000000000001</v>
      </c>
      <c r="V1411" s="82">
        <v>5.4089999999999998</v>
      </c>
      <c r="W1411" s="82">
        <v>0.35898908686063652</v>
      </c>
      <c r="X1411" s="82">
        <v>0</v>
      </c>
      <c r="Y1411" s="82">
        <v>4.0172999999999996</v>
      </c>
      <c r="Z1411" s="82">
        <v>2.1906999999999996</v>
      </c>
      <c r="AA1411" s="82">
        <v>2.4592154959222152</v>
      </c>
      <c r="AB1411" s="82">
        <v>1.5580845040777844</v>
      </c>
      <c r="AC1411" s="82">
        <v>3.2530337618647107</v>
      </c>
    </row>
    <row r="1412" spans="1:29">
      <c r="A1412" s="82">
        <v>1957</v>
      </c>
      <c r="B1412" s="82" t="s">
        <v>248</v>
      </c>
      <c r="C1412" s="82" t="s">
        <v>265</v>
      </c>
      <c r="D1412" s="82">
        <v>112</v>
      </c>
      <c r="E1412" s="82">
        <v>51430</v>
      </c>
      <c r="F1412" s="83">
        <v>8017.0134162939921</v>
      </c>
      <c r="G1412" s="82">
        <v>35.488613778795596</v>
      </c>
      <c r="H1412" s="82">
        <v>31.38</v>
      </c>
      <c r="I1412" s="82">
        <v>22.18</v>
      </c>
      <c r="J1412" s="82">
        <v>0.15807033363390441</v>
      </c>
      <c r="K1412" s="82">
        <v>11.34561567164179</v>
      </c>
      <c r="L1412" s="82">
        <v>0.26800000000000002</v>
      </c>
      <c r="M1412" s="82">
        <v>3.6120000000000001</v>
      </c>
      <c r="N1412" s="82">
        <v>3.573</v>
      </c>
      <c r="O1412" s="82">
        <v>2.2881480000000001</v>
      </c>
      <c r="P1412" s="82">
        <v>10.555542750394237</v>
      </c>
      <c r="Q1412" s="82">
        <v>4.8099999999999996</v>
      </c>
      <c r="R1412" s="82">
        <v>4.9800000000000004</v>
      </c>
      <c r="S1412" s="82">
        <v>5.2795778227805465</v>
      </c>
      <c r="T1412" s="82">
        <v>1.3573453996983407</v>
      </c>
      <c r="U1412" s="82">
        <v>6.91</v>
      </c>
      <c r="V1412" s="82">
        <v>5.641</v>
      </c>
      <c r="W1412" s="82">
        <v>0.34972371838487926</v>
      </c>
      <c r="X1412" s="82">
        <v>0</v>
      </c>
      <c r="Y1412" s="82">
        <v>4.1242000000000001</v>
      </c>
      <c r="Z1412" s="82">
        <v>2.3715000000000002</v>
      </c>
      <c r="AA1412" s="82">
        <v>2.6621762672111808</v>
      </c>
      <c r="AB1412" s="82">
        <v>1.4620237327888193</v>
      </c>
      <c r="AC1412" s="82">
        <v>3.3243722215547264</v>
      </c>
    </row>
    <row r="1413" spans="1:29">
      <c r="A1413" s="82">
        <v>1958</v>
      </c>
      <c r="B1413" s="82" t="s">
        <v>248</v>
      </c>
      <c r="C1413" s="82" t="s">
        <v>265</v>
      </c>
      <c r="D1413" s="82">
        <v>112</v>
      </c>
      <c r="E1413" s="82">
        <v>51652</v>
      </c>
      <c r="F1413" s="83">
        <v>7965.8096491907381</v>
      </c>
      <c r="G1413" s="82">
        <v>35.448626995705297</v>
      </c>
      <c r="H1413" s="82">
        <v>32.119999999999997</v>
      </c>
      <c r="I1413" s="82">
        <v>23.27</v>
      </c>
      <c r="J1413" s="82">
        <v>0.16226901590030082</v>
      </c>
      <c r="K1413" s="82">
        <v>11.672108208955223</v>
      </c>
      <c r="L1413" s="82">
        <v>0.372</v>
      </c>
      <c r="M1413" s="82">
        <v>3.448</v>
      </c>
      <c r="N1413" s="82">
        <v>3.47</v>
      </c>
      <c r="O1413" s="82">
        <v>2.3373300000000001</v>
      </c>
      <c r="P1413" s="82">
        <v>11.021282884204169</v>
      </c>
      <c r="Q1413" s="82">
        <v>4.5599999999999996</v>
      </c>
      <c r="R1413" s="82">
        <v>4.9800000000000004</v>
      </c>
      <c r="S1413" s="82">
        <v>7.0323976599436877</v>
      </c>
      <c r="T1413" s="82">
        <v>1.3112764932562617</v>
      </c>
      <c r="U1413" s="82">
        <v>7.165</v>
      </c>
      <c r="V1413" s="82">
        <v>5.9909999999999997</v>
      </c>
      <c r="W1413" s="82">
        <v>0.35682426417727892</v>
      </c>
      <c r="X1413" s="82">
        <v>0</v>
      </c>
      <c r="Y1413" s="82">
        <v>4.6502999999999997</v>
      </c>
      <c r="Z1413" s="82">
        <v>2.5303</v>
      </c>
      <c r="AA1413" s="82">
        <v>2.8404404844716216</v>
      </c>
      <c r="AB1413" s="82">
        <v>1.8098595155283781</v>
      </c>
      <c r="AC1413" s="82">
        <v>3.4099783731827449</v>
      </c>
    </row>
    <row r="1414" spans="1:29">
      <c r="A1414" s="82">
        <v>1959</v>
      </c>
      <c r="B1414" s="82" t="s">
        <v>248</v>
      </c>
      <c r="C1414" s="82" t="s">
        <v>265</v>
      </c>
      <c r="D1414" s="82">
        <v>112</v>
      </c>
      <c r="E1414" s="82">
        <v>51956</v>
      </c>
      <c r="F1414" s="83">
        <v>8239.7990607437059</v>
      </c>
      <c r="G1414" s="82">
        <v>36.754586103212695</v>
      </c>
      <c r="H1414" s="82">
        <v>33.31</v>
      </c>
      <c r="I1414" s="82">
        <v>24.378</v>
      </c>
      <c r="J1414" s="82">
        <v>0.16067766018541307</v>
      </c>
      <c r="K1414" s="82">
        <v>11.742070895522389</v>
      </c>
      <c r="L1414" s="82">
        <v>0.186</v>
      </c>
      <c r="M1414" s="82">
        <v>3.7149999999999999</v>
      </c>
      <c r="N1414" s="82">
        <v>3.5870000000000002</v>
      </c>
      <c r="O1414" s="82">
        <v>2.4058999999999999</v>
      </c>
      <c r="P1414" s="82">
        <v>11.646632171360116</v>
      </c>
      <c r="Q1414" s="82">
        <v>3.38</v>
      </c>
      <c r="R1414" s="82">
        <v>4.82</v>
      </c>
      <c r="S1414" s="82">
        <v>10.083993641510848</v>
      </c>
      <c r="T1414" s="82">
        <v>1.2487041430918049</v>
      </c>
      <c r="U1414" s="82">
        <v>7.351</v>
      </c>
      <c r="V1414" s="82">
        <v>6.34</v>
      </c>
      <c r="W1414" s="82">
        <v>0.35714285727040812</v>
      </c>
      <c r="X1414" s="82">
        <v>0</v>
      </c>
      <c r="Y1414" s="82">
        <v>5.6595999999999993</v>
      </c>
      <c r="Z1414" s="82">
        <v>2.7783000000000002</v>
      </c>
      <c r="AA1414" s="82">
        <v>3.0342402222404958</v>
      </c>
      <c r="AB1414" s="82">
        <v>2.6253597777595035</v>
      </c>
      <c r="AC1414" s="82">
        <v>3.4385137570587507</v>
      </c>
    </row>
    <row r="1415" spans="1:29">
      <c r="A1415" s="82">
        <v>1960</v>
      </c>
      <c r="B1415" s="82" t="s">
        <v>248</v>
      </c>
      <c r="C1415" s="82" t="s">
        <v>265</v>
      </c>
      <c r="D1415" s="82">
        <v>112</v>
      </c>
      <c r="E1415" s="82">
        <v>52372</v>
      </c>
      <c r="F1415" s="83">
        <v>8645.2302757198504</v>
      </c>
      <c r="G1415" s="82">
        <v>38.41808966936604</v>
      </c>
      <c r="H1415" s="82">
        <v>34.29</v>
      </c>
      <c r="I1415" s="82">
        <v>26.155000000000001</v>
      </c>
      <c r="J1415" s="82">
        <v>0.17266297075129039</v>
      </c>
      <c r="K1415" s="82">
        <v>11.835354477611942</v>
      </c>
      <c r="L1415" s="82">
        <v>-0.218</v>
      </c>
      <c r="M1415" s="82">
        <v>4.218</v>
      </c>
      <c r="N1415" s="82">
        <v>3.8010000000000002</v>
      </c>
      <c r="O1415" s="82">
        <v>2.5493000000000001</v>
      </c>
      <c r="P1415" s="82">
        <v>11.888396955240408</v>
      </c>
      <c r="Q1415" s="82">
        <v>4.8899999999999997</v>
      </c>
      <c r="R1415" s="82">
        <v>5.4</v>
      </c>
      <c r="S1415" s="82">
        <v>9.6088316374605967</v>
      </c>
      <c r="T1415" s="82">
        <v>1.179443546328597</v>
      </c>
      <c r="U1415" s="82">
        <v>8.0129999999999999</v>
      </c>
      <c r="V1415" s="82">
        <v>6.7789999999999999</v>
      </c>
      <c r="W1415" s="82">
        <v>0.35665882029982837</v>
      </c>
      <c r="X1415" s="82">
        <v>0</v>
      </c>
      <c r="Y1415" s="82">
        <v>6.4510000000000005</v>
      </c>
      <c r="Z1415" s="82">
        <v>3.0491999999999999</v>
      </c>
      <c r="AA1415" s="82">
        <v>3.2412626761918117</v>
      </c>
      <c r="AB1415" s="82">
        <v>3.2097373238081888</v>
      </c>
      <c r="AC1415" s="82">
        <v>3.609726060314788</v>
      </c>
    </row>
    <row r="1416" spans="1:29">
      <c r="A1416" s="82">
        <v>1961</v>
      </c>
      <c r="B1416" s="82" t="s">
        <v>248</v>
      </c>
      <c r="C1416" s="82" t="s">
        <v>265</v>
      </c>
      <c r="D1416" s="82">
        <v>112</v>
      </c>
      <c r="E1416" s="82">
        <v>52807</v>
      </c>
      <c r="F1416" s="83">
        <v>8856.6667297896111</v>
      </c>
      <c r="G1416" s="82">
        <v>38.987048269369168</v>
      </c>
      <c r="H1416" s="82">
        <v>34.74</v>
      </c>
      <c r="I1416" s="82">
        <v>27.765000000000001</v>
      </c>
      <c r="J1416" s="82">
        <v>0.18332432919142805</v>
      </c>
      <c r="K1416" s="82">
        <v>12.220149253731343</v>
      </c>
      <c r="L1416" s="82">
        <v>7.0000000000000007E-2</v>
      </c>
      <c r="M1416" s="82">
        <v>4.1269999999999998</v>
      </c>
      <c r="N1416" s="82">
        <v>3.9670000000000001</v>
      </c>
      <c r="O1416" s="82">
        <v>2.6513</v>
      </c>
      <c r="P1416" s="82">
        <v>12.259273706430763</v>
      </c>
      <c r="Q1416" s="82">
        <v>5.14</v>
      </c>
      <c r="R1416" s="82">
        <v>6.2</v>
      </c>
      <c r="S1416" s="82">
        <v>9.3659710576126916</v>
      </c>
      <c r="T1416" s="82">
        <v>1.137516613637279</v>
      </c>
      <c r="U1416" s="82">
        <v>8.7449999999999992</v>
      </c>
      <c r="V1416" s="82">
        <v>7.2469999999999999</v>
      </c>
      <c r="W1416" s="82">
        <v>0.35611267417688569</v>
      </c>
      <c r="X1416" s="82">
        <v>0</v>
      </c>
      <c r="Y1416" s="82">
        <v>6.7252000000000001</v>
      </c>
      <c r="Z1416" s="82">
        <v>3.3153999999999999</v>
      </c>
      <c r="AA1416" s="82">
        <v>3.4624100158808746</v>
      </c>
      <c r="AB1416" s="82">
        <v>3.2627899841191255</v>
      </c>
      <c r="AC1416" s="82">
        <v>3.9521506668268631</v>
      </c>
    </row>
    <row r="1417" spans="1:29">
      <c r="A1417" s="82">
        <v>1962</v>
      </c>
      <c r="B1417" s="82" t="s">
        <v>248</v>
      </c>
      <c r="C1417" s="82" t="s">
        <v>265</v>
      </c>
      <c r="D1417" s="82">
        <v>112</v>
      </c>
      <c r="E1417" s="82">
        <v>53292</v>
      </c>
      <c r="F1417" s="83">
        <v>8865.3831719582668</v>
      </c>
      <c r="G1417" s="82">
        <v>39.036004085779624</v>
      </c>
      <c r="H1417" s="82">
        <v>35.17</v>
      </c>
      <c r="I1417" s="82">
        <v>29.016999999999999</v>
      </c>
      <c r="J1417" s="82">
        <v>0.18027363269807353</v>
      </c>
      <c r="K1417" s="82">
        <v>12.73320895522388</v>
      </c>
      <c r="L1417" s="82">
        <v>0.18</v>
      </c>
      <c r="M1417" s="82">
        <v>4.1849999999999996</v>
      </c>
      <c r="N1417" s="82">
        <v>4.0650000000000004</v>
      </c>
      <c r="O1417" s="82">
        <v>2.6505000000000001</v>
      </c>
      <c r="P1417" s="82">
        <v>12.83939336441858</v>
      </c>
      <c r="Q1417" s="82">
        <v>4.17</v>
      </c>
      <c r="R1417" s="82">
        <v>5.98</v>
      </c>
      <c r="S1417" s="82">
        <v>9.1276135544340367</v>
      </c>
      <c r="T1417" s="82">
        <v>1.1052126306049272</v>
      </c>
      <c r="U1417" s="82">
        <v>8.9689999999999994</v>
      </c>
      <c r="V1417" s="82">
        <v>7.6609999999999996</v>
      </c>
      <c r="W1417" s="82">
        <v>0.35682426417727892</v>
      </c>
      <c r="X1417" s="82">
        <v>0</v>
      </c>
      <c r="Y1417" s="82">
        <v>7.3364999999999991</v>
      </c>
      <c r="Z1417" s="82">
        <v>3.6364000000000001</v>
      </c>
      <c r="AA1417" s="82">
        <v>3.6986459647748573</v>
      </c>
      <c r="AB1417" s="82">
        <v>3.6378540352251418</v>
      </c>
      <c r="AC1417" s="82">
        <v>4.2089691217109193</v>
      </c>
    </row>
    <row r="1418" spans="1:29">
      <c r="A1418" s="82">
        <v>1963</v>
      </c>
      <c r="B1418" s="82" t="s">
        <v>248</v>
      </c>
      <c r="C1418" s="82" t="s">
        <v>265</v>
      </c>
      <c r="D1418" s="82">
        <v>112</v>
      </c>
      <c r="E1418" s="82">
        <v>53625</v>
      </c>
      <c r="F1418" s="83">
        <v>9149.1841491841496</v>
      </c>
      <c r="G1418" s="82">
        <v>40.464026750865209</v>
      </c>
      <c r="H1418" s="82">
        <v>36.44</v>
      </c>
      <c r="I1418" s="82">
        <v>30.914999999999999</v>
      </c>
      <c r="J1418" s="82">
        <v>0.18211224324761444</v>
      </c>
      <c r="K1418" s="82">
        <v>13.001399253731341</v>
      </c>
      <c r="L1418" s="82">
        <v>0.15</v>
      </c>
      <c r="M1418" s="82">
        <v>4.5380000000000003</v>
      </c>
      <c r="N1418" s="82">
        <v>4.3949999999999996</v>
      </c>
      <c r="O1418" s="82">
        <v>2.7665999999999999</v>
      </c>
      <c r="P1418" s="82">
        <v>13.816565312908464</v>
      </c>
      <c r="Q1418" s="82">
        <v>3.67</v>
      </c>
      <c r="R1418" s="82">
        <v>5.5883333333333338</v>
      </c>
      <c r="S1418" s="82">
        <v>10.368661379476094</v>
      </c>
      <c r="T1418" s="82">
        <v>1.0855433082323838</v>
      </c>
      <c r="U1418" s="82">
        <v>9.7360000000000007</v>
      </c>
      <c r="V1418" s="82">
        <v>7.867</v>
      </c>
      <c r="W1418" s="82">
        <v>0.35757705798382927</v>
      </c>
      <c r="X1418" s="82">
        <v>0</v>
      </c>
      <c r="Y1418" s="82">
        <v>7.5910000000000002</v>
      </c>
      <c r="Z1418" s="82">
        <v>3.5196003417968749</v>
      </c>
      <c r="AA1418" s="82">
        <v>3.9510000000000001</v>
      </c>
      <c r="AB1418" s="82">
        <v>3.64</v>
      </c>
      <c r="AC1418" s="82">
        <v>4.5085906524089845</v>
      </c>
    </row>
    <row r="1419" spans="1:29">
      <c r="A1419" s="82">
        <v>1964</v>
      </c>
      <c r="B1419" s="82" t="s">
        <v>248</v>
      </c>
      <c r="C1419" s="82" t="s">
        <v>265</v>
      </c>
      <c r="D1419" s="82">
        <v>112</v>
      </c>
      <c r="E1419" s="82">
        <v>53991</v>
      </c>
      <c r="F1419" s="83">
        <v>9567.9650312089052</v>
      </c>
      <c r="G1419" s="82">
        <v>42.404132378048914</v>
      </c>
      <c r="H1419" s="82">
        <v>37.36</v>
      </c>
      <c r="I1419" s="82">
        <v>33.716999999999999</v>
      </c>
      <c r="J1419" s="82">
        <v>0.19708159088886912</v>
      </c>
      <c r="K1419" s="82">
        <v>13.421175373134329</v>
      </c>
      <c r="L1419" s="82">
        <v>-0.35</v>
      </c>
      <c r="M1419" s="82">
        <v>5.2060000000000004</v>
      </c>
      <c r="N1419" s="82">
        <v>4.6319999999999997</v>
      </c>
      <c r="O1419" s="82">
        <v>2.9366999999999996</v>
      </c>
      <c r="P1419" s="82">
        <v>14.883238836617997</v>
      </c>
      <c r="Q1419" s="82">
        <v>4.59</v>
      </c>
      <c r="R1419" s="82">
        <v>6.06</v>
      </c>
      <c r="S1419" s="82">
        <v>9.3660177841865</v>
      </c>
      <c r="T1419" s="82">
        <v>1.0108108108108107</v>
      </c>
      <c r="U1419" s="82">
        <v>10.968999999999999</v>
      </c>
      <c r="V1419" s="82">
        <v>8.2970000000000006</v>
      </c>
      <c r="W1419" s="82">
        <v>0.35841009295667181</v>
      </c>
      <c r="X1419" s="82">
        <v>0</v>
      </c>
      <c r="Y1419" s="82">
        <v>8.8969999999999985</v>
      </c>
      <c r="Z1419" s="82">
        <v>4.0326467285156253</v>
      </c>
      <c r="AA1419" s="82">
        <v>4.5279999999999996</v>
      </c>
      <c r="AB1419" s="82">
        <v>4.3689999999999998</v>
      </c>
      <c r="AC1419" s="82">
        <v>4.7939444911690474</v>
      </c>
    </row>
    <row r="1420" spans="1:29">
      <c r="A1420" s="82">
        <v>1965</v>
      </c>
      <c r="B1420" s="82" t="s">
        <v>248</v>
      </c>
      <c r="C1420" s="82" t="s">
        <v>265</v>
      </c>
      <c r="D1420" s="82">
        <v>112</v>
      </c>
      <c r="E1420" s="82">
        <v>54350</v>
      </c>
      <c r="F1420" s="83">
        <v>9751.5363385464589</v>
      </c>
      <c r="G1420" s="82">
        <v>43.068900490520086</v>
      </c>
      <c r="H1420" s="82">
        <v>37.53</v>
      </c>
      <c r="I1420" s="82">
        <v>36.366</v>
      </c>
      <c r="J1420" s="82">
        <v>0.19790463619864709</v>
      </c>
      <c r="K1420" s="82">
        <v>13.992537313432832</v>
      </c>
      <c r="L1420" s="82">
        <v>-5.8000000000000003E-2</v>
      </c>
      <c r="M1420" s="82">
        <v>5.2709999999999999</v>
      </c>
      <c r="N1420" s="82">
        <v>4.9829999999999997</v>
      </c>
      <c r="O1420" s="82">
        <v>3.1133999999999999</v>
      </c>
      <c r="P1420" s="82">
        <v>16.294297187282545</v>
      </c>
      <c r="Q1420" s="82">
        <v>5.91</v>
      </c>
      <c r="R1420" s="82">
        <v>6.4333333333333336</v>
      </c>
      <c r="S1420" s="82">
        <v>9.9514539774092814</v>
      </c>
      <c r="T1420" s="82">
        <v>0.9460615480261112</v>
      </c>
      <c r="U1420" s="82">
        <v>12.092000000000001</v>
      </c>
      <c r="V1420" s="82">
        <v>9.2680000000000007</v>
      </c>
      <c r="W1420" s="82">
        <v>0.35678607119908168</v>
      </c>
      <c r="X1420" s="82">
        <v>0</v>
      </c>
      <c r="Y1420" s="82">
        <v>9.7970000000000006</v>
      </c>
      <c r="Z1420" s="82">
        <v>4.4289648437500002</v>
      </c>
      <c r="AA1420" s="82">
        <v>4.9729999999999999</v>
      </c>
      <c r="AB1420" s="82">
        <v>4.8239999999999998</v>
      </c>
      <c r="AC1420" s="82">
        <v>5.2219752493091418</v>
      </c>
    </row>
    <row r="1421" spans="1:29">
      <c r="A1421" s="82">
        <v>1966</v>
      </c>
      <c r="B1421" s="82" t="s">
        <v>248</v>
      </c>
      <c r="C1421" s="82" t="s">
        <v>265</v>
      </c>
      <c r="D1421" s="82">
        <v>112</v>
      </c>
      <c r="E1421" s="82">
        <v>54643</v>
      </c>
      <c r="F1421" s="83">
        <v>9885.3101037644337</v>
      </c>
      <c r="G1421" s="82">
        <v>43.667207964388503</v>
      </c>
      <c r="H1421" s="82">
        <v>37.99</v>
      </c>
      <c r="I1421" s="82">
        <v>38.776000000000003</v>
      </c>
      <c r="J1421" s="82">
        <v>0.19821539096348256</v>
      </c>
      <c r="K1421" s="82">
        <v>14.552238805970147</v>
      </c>
      <c r="L1421" s="82">
        <v>0.128</v>
      </c>
      <c r="M1421" s="82">
        <v>5.492</v>
      </c>
      <c r="N1421" s="82">
        <v>5.3479999999999999</v>
      </c>
      <c r="O1421" s="82">
        <v>3.1988000000000003</v>
      </c>
      <c r="P1421" s="82">
        <v>17.354664974082819</v>
      </c>
      <c r="Q1421" s="82">
        <v>6.12</v>
      </c>
      <c r="R1421" s="82">
        <v>6.8175000000000017</v>
      </c>
      <c r="S1421" s="82">
        <v>8.8901706320596059</v>
      </c>
      <c r="T1421" s="82">
        <v>0.91949294286804184</v>
      </c>
      <c r="U1421" s="82">
        <v>13.521000000000001</v>
      </c>
      <c r="V1421" s="82">
        <v>10.035</v>
      </c>
      <c r="W1421" s="82">
        <v>0.35839724763758773</v>
      </c>
      <c r="X1421" s="82">
        <v>0</v>
      </c>
      <c r="Y1421" s="82">
        <v>10.648</v>
      </c>
      <c r="Z1421" s="82">
        <v>5.00162158203125</v>
      </c>
      <c r="AA1421" s="82">
        <v>5.6159999999999997</v>
      </c>
      <c r="AB1421" s="82">
        <v>5.032</v>
      </c>
      <c r="AC1421" s="82">
        <v>5.4787937041931984</v>
      </c>
    </row>
    <row r="1422" spans="1:29">
      <c r="A1422" s="82">
        <v>1967</v>
      </c>
      <c r="B1422" s="82" t="s">
        <v>248</v>
      </c>
      <c r="C1422" s="82" t="s">
        <v>265</v>
      </c>
      <c r="D1422" s="82">
        <v>112</v>
      </c>
      <c r="E1422" s="82">
        <v>54959</v>
      </c>
      <c r="F1422" s="83">
        <v>10048.890991466365</v>
      </c>
      <c r="G1422" s="82">
        <v>44.492249720670721</v>
      </c>
      <c r="H1422" s="82">
        <v>38.71</v>
      </c>
      <c r="I1422" s="82">
        <v>40.96</v>
      </c>
      <c r="J1422" s="82">
        <v>0.2034912109375</v>
      </c>
      <c r="K1422" s="82">
        <v>14.878731343283579</v>
      </c>
      <c r="L1422" s="82">
        <v>-0.29299999999999998</v>
      </c>
      <c r="M1422" s="82">
        <v>5.976</v>
      </c>
      <c r="N1422" s="82">
        <v>5.3289999999999997</v>
      </c>
      <c r="O1422" s="82">
        <v>3.3731999999999998</v>
      </c>
      <c r="P1422" s="82">
        <v>19.49583254437259</v>
      </c>
      <c r="Q1422" s="82">
        <v>5.81</v>
      </c>
      <c r="R1422" s="82">
        <v>6.73</v>
      </c>
      <c r="S1422" s="82">
        <v>11.745253544820962</v>
      </c>
      <c r="T1422" s="82">
        <v>0.89147850811172435</v>
      </c>
      <c r="U1422" s="82">
        <v>15.355</v>
      </c>
      <c r="V1422" s="82">
        <v>11.313000000000001</v>
      </c>
      <c r="W1422" s="82">
        <v>0.41557578041623067</v>
      </c>
      <c r="X1422" s="82">
        <v>0</v>
      </c>
      <c r="Y1422" s="82">
        <v>11.664000000000001</v>
      </c>
      <c r="Z1422" s="82">
        <v>5.7718505859375</v>
      </c>
      <c r="AA1422" s="82">
        <v>6.4850000000000003</v>
      </c>
      <c r="AB1422" s="82">
        <v>5.1790000000000003</v>
      </c>
      <c r="AC1422" s="82">
        <v>5.7784152348912645</v>
      </c>
    </row>
    <row r="1423" spans="1:29">
      <c r="A1423" s="82">
        <v>1968</v>
      </c>
      <c r="B1423" s="82" t="s">
        <v>248</v>
      </c>
      <c r="C1423" s="82" t="s">
        <v>265</v>
      </c>
      <c r="D1423" s="82">
        <v>112</v>
      </c>
      <c r="E1423" s="82">
        <v>55214</v>
      </c>
      <c r="F1423" s="83">
        <v>10409.950374904916</v>
      </c>
      <c r="G1423" s="82">
        <v>46.1493142281264</v>
      </c>
      <c r="H1423" s="82">
        <v>39.630000000000003</v>
      </c>
      <c r="I1423" s="82">
        <v>44.9</v>
      </c>
      <c r="J1423" s="82">
        <v>0.21265033407572384</v>
      </c>
      <c r="K1423" s="82">
        <v>15.473414179104475</v>
      </c>
      <c r="L1423" s="82">
        <v>-0.29299999999999998</v>
      </c>
      <c r="M1423" s="82">
        <v>7.3070000000000004</v>
      </c>
      <c r="N1423" s="82">
        <v>6.5369999999999999</v>
      </c>
      <c r="O1423" s="82">
        <v>3.5383</v>
      </c>
      <c r="P1423" s="82">
        <v>21.156002730533494</v>
      </c>
      <c r="Q1423" s="82">
        <v>7.03</v>
      </c>
      <c r="R1423" s="82">
        <v>7.4591666666666656</v>
      </c>
      <c r="S1423" s="82">
        <v>16.207642393655377</v>
      </c>
      <c r="T1423" s="82">
        <v>0.88548341146305465</v>
      </c>
      <c r="U1423" s="82">
        <v>17.309999999999999</v>
      </c>
      <c r="V1423" s="82">
        <v>12.42</v>
      </c>
      <c r="W1423" s="82">
        <v>0.41939271951828244</v>
      </c>
      <c r="X1423" s="82">
        <v>0</v>
      </c>
      <c r="Y1423" s="82">
        <v>13.04</v>
      </c>
      <c r="Z1423" s="82">
        <v>6.5577368164062504</v>
      </c>
      <c r="AA1423" s="82">
        <v>7.3630000000000004</v>
      </c>
      <c r="AB1423" s="82">
        <v>5.6769999999999996</v>
      </c>
      <c r="AC1423" s="82">
        <v>6.1978853778685563</v>
      </c>
    </row>
    <row r="1424" spans="1:29">
      <c r="A1424" s="82">
        <v>1969</v>
      </c>
      <c r="B1424" s="82" t="s">
        <v>248</v>
      </c>
      <c r="C1424" s="82" t="s">
        <v>265</v>
      </c>
      <c r="D1424" s="82">
        <v>112</v>
      </c>
      <c r="E1424" s="82">
        <v>55461</v>
      </c>
      <c r="F1424" s="83">
        <v>10551.684967815221</v>
      </c>
      <c r="G1424" s="82">
        <v>46.90229938004618</v>
      </c>
      <c r="H1424" s="82">
        <v>39.65</v>
      </c>
      <c r="I1424" s="82">
        <v>48.527000000000001</v>
      </c>
      <c r="J1424" s="82">
        <v>0.20967708698250459</v>
      </c>
      <c r="K1424" s="82">
        <v>16.277985074626862</v>
      </c>
      <c r="L1424" s="82">
        <v>0.42099999999999999</v>
      </c>
      <c r="M1424" s="82">
        <v>7.6559999999999997</v>
      </c>
      <c r="N1424" s="82">
        <v>7.3730000000000002</v>
      </c>
      <c r="O1424" s="82">
        <v>3.629724</v>
      </c>
      <c r="P1424" s="82">
        <v>22.235093976368809</v>
      </c>
      <c r="Q1424" s="82">
        <v>7.63</v>
      </c>
      <c r="R1424" s="82">
        <v>8.9408333333333321</v>
      </c>
      <c r="S1424" s="82">
        <v>13.680365296803659</v>
      </c>
      <c r="T1424" s="82">
        <v>0.82837396392003892</v>
      </c>
      <c r="U1424" s="82">
        <v>19.364999999999998</v>
      </c>
      <c r="V1424" s="82">
        <v>13.048999999999999</v>
      </c>
      <c r="W1424" s="82">
        <v>0.41654517449766532</v>
      </c>
      <c r="X1424" s="82">
        <v>0</v>
      </c>
      <c r="Y1424" s="82">
        <v>14.437999999999999</v>
      </c>
      <c r="Z1424" s="82">
        <v>7.2455273437500001</v>
      </c>
      <c r="AA1424" s="82">
        <v>8.1519999999999992</v>
      </c>
      <c r="AB1424" s="82">
        <v>6.2859999999999996</v>
      </c>
      <c r="AC1424" s="82">
        <v>6.6202090592334484</v>
      </c>
    </row>
    <row r="1425" spans="1:29">
      <c r="A1425" s="82">
        <v>1970</v>
      </c>
      <c r="B1425" s="82" t="s">
        <v>248</v>
      </c>
      <c r="C1425" s="82" t="s">
        <v>265</v>
      </c>
      <c r="D1425" s="82">
        <v>112</v>
      </c>
      <c r="E1425" s="82">
        <v>55632</v>
      </c>
      <c r="F1425" s="83">
        <v>10767.471958584987</v>
      </c>
      <c r="G1425" s="82">
        <v>47.808688968658167</v>
      </c>
      <c r="H1425" s="82">
        <v>40.65</v>
      </c>
      <c r="I1425" s="82">
        <v>54.451000000000001</v>
      </c>
      <c r="J1425" s="82">
        <v>0.22589116820627719</v>
      </c>
      <c r="K1425" s="82">
        <v>17.339085820895523</v>
      </c>
      <c r="L1425" s="82">
        <v>0.74299999999999999</v>
      </c>
      <c r="M1425" s="82">
        <v>8.36</v>
      </c>
      <c r="N1425" s="82">
        <v>8.266</v>
      </c>
      <c r="O1425" s="82">
        <v>3.8849</v>
      </c>
      <c r="P1425" s="82">
        <v>24.896978027799697</v>
      </c>
      <c r="Q1425" s="82">
        <v>7.02</v>
      </c>
      <c r="R1425" s="82">
        <v>9.2333333333333325</v>
      </c>
      <c r="S1425" s="82">
        <v>12.84402787791397</v>
      </c>
      <c r="T1425" s="82">
        <v>0.73235391803024608</v>
      </c>
      <c r="U1425" s="82">
        <v>20.504999999999999</v>
      </c>
      <c r="V1425" s="82">
        <v>14.398</v>
      </c>
      <c r="W1425" s="82">
        <v>0.41776329549139968</v>
      </c>
      <c r="X1425" s="82">
        <v>0</v>
      </c>
      <c r="Y1425" s="82">
        <v>16.321999999999999</v>
      </c>
      <c r="Z1425" s="82">
        <v>8.2451015625000004</v>
      </c>
      <c r="AA1425" s="82">
        <v>9.26</v>
      </c>
      <c r="AB1425" s="82">
        <v>7.0620000000000003</v>
      </c>
      <c r="AC1425" s="82">
        <v>6.9686411149825771</v>
      </c>
    </row>
    <row r="1426" spans="1:29">
      <c r="A1426" s="82">
        <v>1971</v>
      </c>
      <c r="B1426" s="82" t="s">
        <v>248</v>
      </c>
      <c r="C1426" s="82" t="s">
        <v>265</v>
      </c>
      <c r="D1426" s="82">
        <v>112</v>
      </c>
      <c r="E1426" s="82">
        <v>55907</v>
      </c>
      <c r="F1426" s="83">
        <v>10941.474233995743</v>
      </c>
      <c r="G1426" s="82">
        <v>48.540119406609065</v>
      </c>
      <c r="H1426" s="82">
        <v>41.77</v>
      </c>
      <c r="I1426" s="82">
        <v>60.86</v>
      </c>
      <c r="J1426" s="82">
        <v>0.22724285244824186</v>
      </c>
      <c r="K1426" s="82">
        <v>18.971548507462686</v>
      </c>
      <c r="L1426" s="82">
        <v>1.0389999999999999</v>
      </c>
      <c r="M1426" s="82">
        <v>9.0690000000000008</v>
      </c>
      <c r="N1426" s="82">
        <v>9.19</v>
      </c>
      <c r="O1426" s="82">
        <v>4.0904490000000004</v>
      </c>
      <c r="P1426" s="82">
        <v>28.964953341044826</v>
      </c>
      <c r="Q1426" s="82">
        <v>5.58</v>
      </c>
      <c r="R1426" s="82">
        <v>9.0408333333333335</v>
      </c>
      <c r="S1426" s="82">
        <v>18.039894256188422</v>
      </c>
      <c r="T1426" s="82">
        <v>0.65554509988433407</v>
      </c>
      <c r="U1426" s="82">
        <v>21.684999999999999</v>
      </c>
      <c r="V1426" s="82">
        <v>16.186</v>
      </c>
      <c r="W1426" s="82">
        <v>0.39177277194584631</v>
      </c>
      <c r="X1426" s="82">
        <v>0</v>
      </c>
      <c r="Y1426" s="82">
        <v>18.626999999999999</v>
      </c>
      <c r="Z1426" s="82">
        <v>9.7462822265624993</v>
      </c>
      <c r="AA1426" s="82">
        <v>10.914999999999999</v>
      </c>
      <c r="AB1426" s="82">
        <v>7.7119999999999997</v>
      </c>
      <c r="AC1426" s="82">
        <v>7.8397212543553989</v>
      </c>
    </row>
    <row r="1427" spans="1:29">
      <c r="A1427" s="82">
        <v>1972</v>
      </c>
      <c r="B1427" s="82" t="s">
        <v>248</v>
      </c>
      <c r="C1427" s="82" t="s">
        <v>265</v>
      </c>
      <c r="D1427" s="82">
        <v>112</v>
      </c>
      <c r="E1427" s="82">
        <v>56079</v>
      </c>
      <c r="F1427" s="83">
        <v>11293.924642022861</v>
      </c>
      <c r="G1427" s="82">
        <v>50.121953771239284</v>
      </c>
      <c r="H1427" s="82">
        <v>44.29</v>
      </c>
      <c r="I1427" s="82">
        <v>68.054000000000002</v>
      </c>
      <c r="J1427" s="82">
        <v>0.22698151467951921</v>
      </c>
      <c r="K1427" s="82">
        <v>20.335820895522389</v>
      </c>
      <c r="L1427" s="82">
        <v>0.05</v>
      </c>
      <c r="M1427" s="82">
        <v>10.414999999999999</v>
      </c>
      <c r="N1427" s="82">
        <v>9.5869999999999997</v>
      </c>
      <c r="O1427" s="82">
        <v>4.5887989999999999</v>
      </c>
      <c r="P1427" s="82">
        <v>35.257418259354203</v>
      </c>
      <c r="Q1427" s="82">
        <v>5.52</v>
      </c>
      <c r="R1427" s="82">
        <v>9.1983333333333324</v>
      </c>
      <c r="S1427" s="82">
        <v>21.282384042297529</v>
      </c>
      <c r="T1427" s="82">
        <v>0.62041618336997728</v>
      </c>
      <c r="U1427" s="82">
        <v>23.878</v>
      </c>
      <c r="V1427" s="82">
        <v>18.818000000000001</v>
      </c>
      <c r="W1427" s="82">
        <v>0.42587624054592066</v>
      </c>
      <c r="X1427" s="82">
        <v>0</v>
      </c>
      <c r="Y1427" s="82">
        <v>23.655999999999999</v>
      </c>
      <c r="Z1427" s="82">
        <v>12.034034179687501</v>
      </c>
      <c r="AA1427" s="82">
        <v>13.409000000000001</v>
      </c>
      <c r="AB1427" s="82">
        <v>10.247</v>
      </c>
      <c r="AC1427" s="82">
        <v>10.452961672473865</v>
      </c>
    </row>
    <row r="1428" spans="1:29">
      <c r="A1428" s="82">
        <v>1973</v>
      </c>
      <c r="B1428" s="82" t="s">
        <v>248</v>
      </c>
      <c r="C1428" s="82" t="s">
        <v>265</v>
      </c>
      <c r="D1428" s="82">
        <v>112</v>
      </c>
      <c r="E1428" s="82">
        <v>56210</v>
      </c>
      <c r="F1428" s="83">
        <v>12025.280199252802</v>
      </c>
      <c r="G1428" s="82">
        <v>53.577507401443619</v>
      </c>
      <c r="H1428" s="82">
        <v>46.6</v>
      </c>
      <c r="I1428" s="82">
        <v>78.593999999999994</v>
      </c>
      <c r="J1428" s="82">
        <v>0.23724457337710259</v>
      </c>
      <c r="K1428" s="82">
        <v>22.236473880597014</v>
      </c>
      <c r="L1428" s="82">
        <v>-1.2030000000000001</v>
      </c>
      <c r="M1428" s="82">
        <v>14.766999999999999</v>
      </c>
      <c r="N1428" s="82">
        <v>12.090999999999999</v>
      </c>
      <c r="O1428" s="82">
        <v>5.0295100000000001</v>
      </c>
      <c r="P1428" s="82">
        <v>43.103824594830755</v>
      </c>
      <c r="Q1428" s="82">
        <v>9.3800000000000008</v>
      </c>
      <c r="R1428" s="82">
        <v>10.909999999999998</v>
      </c>
      <c r="S1428" s="82">
        <v>13.936073059360735</v>
      </c>
      <c r="T1428" s="82">
        <v>0.54562184712339312</v>
      </c>
      <c r="U1428" s="82">
        <v>30.201000000000001</v>
      </c>
      <c r="V1428" s="82">
        <v>21.091000000000001</v>
      </c>
      <c r="W1428" s="82">
        <v>0.43044077153514154</v>
      </c>
      <c r="X1428" s="82">
        <v>0</v>
      </c>
      <c r="Y1428" s="82">
        <v>30.176000000000002</v>
      </c>
      <c r="Z1428" s="82">
        <v>14.100158203125</v>
      </c>
      <c r="AA1428" s="82">
        <v>15.754</v>
      </c>
      <c r="AB1428" s="82">
        <v>14.422000000000001</v>
      </c>
      <c r="AC1428" s="82">
        <v>14.285714285714283</v>
      </c>
    </row>
    <row r="1429" spans="1:29">
      <c r="A1429" s="82">
        <v>1974</v>
      </c>
      <c r="B1429" s="82" t="s">
        <v>248</v>
      </c>
      <c r="C1429" s="82" t="s">
        <v>265</v>
      </c>
      <c r="D1429" s="82">
        <v>112</v>
      </c>
      <c r="E1429" s="82">
        <v>56224</v>
      </c>
      <c r="F1429" s="83">
        <v>11858.903671030164</v>
      </c>
      <c r="G1429" s="82">
        <v>52.835520080085089</v>
      </c>
      <c r="H1429" s="82">
        <v>45.93</v>
      </c>
      <c r="I1429" s="82">
        <v>88.183000000000007</v>
      </c>
      <c r="J1429" s="82">
        <v>0.23942256443985802</v>
      </c>
      <c r="K1429" s="82">
        <v>25.734608208955223</v>
      </c>
      <c r="L1429" s="82">
        <v>-3.4489999999999998</v>
      </c>
      <c r="M1429" s="82">
        <v>21.902999999999999</v>
      </c>
      <c r="N1429" s="82">
        <v>16.545999999999999</v>
      </c>
      <c r="O1429" s="82">
        <v>5.8072780000000002</v>
      </c>
      <c r="P1429" s="82">
        <v>47.814509500483894</v>
      </c>
      <c r="Q1429" s="82">
        <v>11.38</v>
      </c>
      <c r="R1429" s="82">
        <v>15.173333333333332</v>
      </c>
      <c r="S1429" s="82">
        <v>6.2734919490507117</v>
      </c>
      <c r="T1429" s="82">
        <v>0.51601440421837819</v>
      </c>
      <c r="U1429" s="82">
        <v>38.466000000000001</v>
      </c>
      <c r="V1429" s="82">
        <v>26.971</v>
      </c>
      <c r="W1429" s="82">
        <v>0.4258037046735379</v>
      </c>
      <c r="X1429" s="82">
        <v>1</v>
      </c>
      <c r="Y1429" s="82">
        <v>34.855000000000004</v>
      </c>
      <c r="Z1429" s="82">
        <v>15.5100263671875</v>
      </c>
      <c r="AA1429" s="82">
        <v>17.385999999999999</v>
      </c>
      <c r="AB1429" s="82">
        <v>17.469000000000001</v>
      </c>
      <c r="AC1429" s="82">
        <v>15.505226480836235</v>
      </c>
    </row>
    <row r="1430" spans="1:29">
      <c r="A1430" s="82">
        <v>1975</v>
      </c>
      <c r="B1430" s="82" t="s">
        <v>248</v>
      </c>
      <c r="C1430" s="82" t="s">
        <v>265</v>
      </c>
      <c r="D1430" s="82">
        <v>112</v>
      </c>
      <c r="E1430" s="82">
        <v>56215</v>
      </c>
      <c r="F1430" s="83">
        <v>11847.087076403095</v>
      </c>
      <c r="G1430" s="82">
        <v>52.512884703295398</v>
      </c>
      <c r="H1430" s="82">
        <v>45.86</v>
      </c>
      <c r="I1430" s="82">
        <v>109.274</v>
      </c>
      <c r="J1430" s="82">
        <v>0.21614473708292914</v>
      </c>
      <c r="K1430" s="82">
        <v>31.576492537313435</v>
      </c>
      <c r="L1430" s="82">
        <v>-1.829</v>
      </c>
      <c r="M1430" s="82">
        <v>22.83</v>
      </c>
      <c r="N1430" s="82">
        <v>19.451000000000001</v>
      </c>
      <c r="O1430" s="82">
        <v>6.4587459999999997</v>
      </c>
      <c r="P1430" s="82">
        <v>53.587499709864744</v>
      </c>
      <c r="Q1430" s="82">
        <v>10.18</v>
      </c>
      <c r="R1430" s="82">
        <v>14.600833333333332</v>
      </c>
      <c r="S1430" s="82">
        <v>14.831050228310508</v>
      </c>
      <c r="T1430" s="82">
        <v>0.46677779697712007</v>
      </c>
      <c r="U1430" s="82">
        <v>44.94</v>
      </c>
      <c r="V1430" s="82">
        <v>36.639000000000003</v>
      </c>
      <c r="W1430" s="82">
        <v>0.49419322979698205</v>
      </c>
      <c r="X1430" s="82">
        <v>0</v>
      </c>
      <c r="Y1430" s="82">
        <v>40.751999999999995</v>
      </c>
      <c r="Z1430" s="82">
        <v>18.031701171875</v>
      </c>
      <c r="AA1430" s="82">
        <v>25.315999999999999</v>
      </c>
      <c r="AB1430" s="82">
        <v>15.436</v>
      </c>
      <c r="AC1430" s="82">
        <v>16.376306620209057</v>
      </c>
    </row>
    <row r="1431" spans="1:29">
      <c r="A1431" s="82">
        <v>1976</v>
      </c>
      <c r="B1431" s="82" t="s">
        <v>248</v>
      </c>
      <c r="C1431" s="82" t="s">
        <v>265</v>
      </c>
      <c r="D1431" s="82">
        <v>112</v>
      </c>
      <c r="E1431" s="82">
        <v>56206</v>
      </c>
      <c r="F1431" s="83">
        <v>12114.952140340889</v>
      </c>
      <c r="G1431" s="82">
        <v>53.909800157167076</v>
      </c>
      <c r="H1431" s="82">
        <v>46.05</v>
      </c>
      <c r="I1431" s="82">
        <v>129.44999999999999</v>
      </c>
      <c r="J1431" s="82">
        <v>0.20916956353804558</v>
      </c>
      <c r="K1431" s="82">
        <v>36.520522388059696</v>
      </c>
      <c r="L1431" s="82">
        <v>-1.1220000000000001</v>
      </c>
      <c r="M1431" s="82">
        <v>29.484000000000002</v>
      </c>
      <c r="N1431" s="82">
        <v>25.404</v>
      </c>
      <c r="O1431" s="82">
        <v>7.2310049999999997</v>
      </c>
      <c r="P1431" s="82">
        <v>59.968200910428173</v>
      </c>
      <c r="Q1431" s="82">
        <v>11.15</v>
      </c>
      <c r="R1431" s="82">
        <v>14.227500000000001</v>
      </c>
      <c r="S1431" s="82">
        <v>13.605383321316996</v>
      </c>
      <c r="T1431" s="82">
        <v>0.48884433921504244</v>
      </c>
      <c r="U1431" s="82">
        <v>50.966999999999999</v>
      </c>
      <c r="V1431" s="82">
        <v>44.25</v>
      </c>
      <c r="W1431" s="82">
        <v>0.58740601538263981</v>
      </c>
      <c r="X1431" s="82">
        <v>0</v>
      </c>
      <c r="Y1431" s="82">
        <v>47.456000000000003</v>
      </c>
      <c r="Z1431" s="82">
        <v>21.333248046874999</v>
      </c>
      <c r="AA1431" s="82">
        <v>29.535</v>
      </c>
      <c r="AB1431" s="82">
        <v>17.920999999999999</v>
      </c>
      <c r="AC1431" s="82">
        <v>17.94425087108014</v>
      </c>
    </row>
    <row r="1432" spans="1:29">
      <c r="A1432" s="82">
        <v>1977</v>
      </c>
      <c r="B1432" s="82" t="s">
        <v>248</v>
      </c>
      <c r="C1432" s="82" t="s">
        <v>265</v>
      </c>
      <c r="D1432" s="82">
        <v>112</v>
      </c>
      <c r="E1432" s="82">
        <v>56179</v>
      </c>
      <c r="F1432" s="83">
        <v>12383.613093860695</v>
      </c>
      <c r="G1432" s="82">
        <v>55.22652456891042</v>
      </c>
      <c r="H1432" s="82">
        <v>45.88</v>
      </c>
      <c r="I1432" s="82">
        <v>150.816</v>
      </c>
      <c r="J1432" s="82">
        <v>0.20478596435391472</v>
      </c>
      <c r="K1432" s="82">
        <v>41.977611940298502</v>
      </c>
      <c r="L1432" s="82">
        <v>-0.45500000000000002</v>
      </c>
      <c r="M1432" s="82">
        <v>34.481000000000002</v>
      </c>
      <c r="N1432" s="82">
        <v>32.040999999999997</v>
      </c>
      <c r="O1432" s="82">
        <v>8.2281709999999997</v>
      </c>
      <c r="P1432" s="82">
        <v>68.888387933979857</v>
      </c>
      <c r="Q1432" s="82">
        <v>7.66</v>
      </c>
      <c r="R1432" s="82">
        <v>12.191666666666668</v>
      </c>
      <c r="S1432" s="82">
        <v>20.337418889689985</v>
      </c>
      <c r="T1432" s="82">
        <v>0.50458639781836212</v>
      </c>
      <c r="U1432" s="82">
        <v>56.389000000000003</v>
      </c>
      <c r="V1432" s="82">
        <v>49.015000000000001</v>
      </c>
      <c r="W1432" s="82">
        <v>0.52465897194368261</v>
      </c>
      <c r="X1432" s="82">
        <v>0</v>
      </c>
      <c r="Y1432" s="82">
        <v>54.769000000000005</v>
      </c>
      <c r="Z1432" s="82">
        <v>25.104269531250001</v>
      </c>
      <c r="AA1432" s="82">
        <v>35.195</v>
      </c>
      <c r="AB1432" s="82">
        <v>19.574000000000002</v>
      </c>
      <c r="AC1432" s="82">
        <v>19.16376306620209</v>
      </c>
    </row>
    <row r="1433" spans="1:29">
      <c r="A1433" s="82">
        <v>1978</v>
      </c>
      <c r="B1433" s="82" t="s">
        <v>248</v>
      </c>
      <c r="C1433" s="82" t="s">
        <v>265</v>
      </c>
      <c r="D1433" s="82">
        <v>112</v>
      </c>
      <c r="E1433" s="82">
        <v>56167</v>
      </c>
      <c r="F1433" s="83">
        <v>12827.834849644809</v>
      </c>
      <c r="G1433" s="82">
        <v>57.028374135981593</v>
      </c>
      <c r="H1433" s="82">
        <v>48.3</v>
      </c>
      <c r="I1433" s="82">
        <v>175.16300000000001</v>
      </c>
      <c r="J1433" s="82">
        <v>0.21158578010196216</v>
      </c>
      <c r="K1433" s="82">
        <v>45.114272388059703</v>
      </c>
      <c r="L1433" s="82">
        <v>0.64400000000000002</v>
      </c>
      <c r="M1433" s="82">
        <v>37.042000000000002</v>
      </c>
      <c r="N1433" s="82">
        <v>35.331000000000003</v>
      </c>
      <c r="O1433" s="82">
        <v>9.3866610000000001</v>
      </c>
      <c r="P1433" s="82">
        <v>79.33370021385079</v>
      </c>
      <c r="Q1433" s="82">
        <v>8.51</v>
      </c>
      <c r="R1433" s="82">
        <v>12.026666666666666</v>
      </c>
      <c r="S1433" s="82">
        <v>21.571737563085804</v>
      </c>
      <c r="T1433" s="82">
        <v>0.51626111676186004</v>
      </c>
      <c r="U1433" s="82">
        <v>67.188999999999993</v>
      </c>
      <c r="V1433" s="82">
        <v>56.322000000000003</v>
      </c>
      <c r="W1433" s="82">
        <v>0.49152125853601442</v>
      </c>
      <c r="X1433" s="82">
        <v>0</v>
      </c>
      <c r="Y1433" s="82">
        <v>63.481999999999999</v>
      </c>
      <c r="Z1433" s="82">
        <v>29.91343359375</v>
      </c>
      <c r="AA1433" s="82">
        <v>42.034999999999997</v>
      </c>
      <c r="AB1433" s="82">
        <v>21.446999999999999</v>
      </c>
      <c r="AC1433" s="82">
        <v>22.299651567944252</v>
      </c>
    </row>
    <row r="1434" spans="1:29">
      <c r="A1434" s="82">
        <v>1979</v>
      </c>
      <c r="B1434" s="82" t="s">
        <v>248</v>
      </c>
      <c r="C1434" s="82" t="s">
        <v>265</v>
      </c>
      <c r="D1434" s="82">
        <v>112</v>
      </c>
      <c r="E1434" s="82">
        <v>56228</v>
      </c>
      <c r="F1434" s="83">
        <v>13167.283204097603</v>
      </c>
      <c r="G1434" s="82">
        <v>58.499230799568124</v>
      </c>
      <c r="H1434" s="82">
        <v>50.49</v>
      </c>
      <c r="I1434" s="82">
        <v>207.29300000000001</v>
      </c>
      <c r="J1434" s="82">
        <v>0.22194188901699527</v>
      </c>
      <c r="K1434" s="82">
        <v>50.244869402985081</v>
      </c>
      <c r="L1434" s="82">
        <v>-1.19</v>
      </c>
      <c r="M1434" s="82">
        <v>44.363</v>
      </c>
      <c r="N1434" s="82">
        <v>40.848999999999997</v>
      </c>
      <c r="O1434" s="82">
        <v>10.462870000000001</v>
      </c>
      <c r="P1434" s="82">
        <v>90.823219627968228</v>
      </c>
      <c r="Q1434" s="82">
        <v>13</v>
      </c>
      <c r="R1434" s="82">
        <v>11.345833333333331</v>
      </c>
      <c r="S1434" s="82">
        <v>22.184090362893546</v>
      </c>
      <c r="T1434" s="82">
        <v>0.48739783353808702</v>
      </c>
      <c r="U1434" s="82">
        <v>83.576999999999998</v>
      </c>
      <c r="V1434" s="82">
        <v>66.106999999999999</v>
      </c>
      <c r="W1434" s="82">
        <v>0.44964028797196054</v>
      </c>
      <c r="X1434" s="82">
        <v>0</v>
      </c>
      <c r="Y1434" s="82">
        <v>81.319999999999993</v>
      </c>
      <c r="Z1434" s="82">
        <v>35.149968749999999</v>
      </c>
      <c r="AA1434" s="82">
        <v>56.466000000000001</v>
      </c>
      <c r="AB1434" s="82">
        <v>24.853999999999999</v>
      </c>
      <c r="AC1434" s="82">
        <v>28.745644599303137</v>
      </c>
    </row>
    <row r="1435" spans="1:29">
      <c r="A1435" s="82">
        <v>1980</v>
      </c>
      <c r="B1435" s="82" t="s">
        <v>248</v>
      </c>
      <c r="C1435" s="82" t="s">
        <v>265</v>
      </c>
      <c r="D1435" s="82">
        <v>112</v>
      </c>
      <c r="E1435" s="82">
        <v>56314</v>
      </c>
      <c r="F1435" s="83">
        <v>12931.49128103136</v>
      </c>
      <c r="G1435" s="82">
        <v>57.188778114953443</v>
      </c>
      <c r="H1435" s="82">
        <v>50.37</v>
      </c>
      <c r="I1435" s="82">
        <v>243.09700000000001</v>
      </c>
      <c r="J1435" s="82">
        <v>0.21407915358889662</v>
      </c>
      <c r="K1435" s="82">
        <v>57.859141791044777</v>
      </c>
      <c r="L1435" s="82">
        <v>1.5349999999999999</v>
      </c>
      <c r="M1435" s="82">
        <v>46.369</v>
      </c>
      <c r="N1435" s="82">
        <v>47.493000000000002</v>
      </c>
      <c r="O1435" s="82">
        <v>11.031549999999999</v>
      </c>
      <c r="P1435" s="82">
        <v>106.50151853575586</v>
      </c>
      <c r="Q1435" s="82">
        <v>15.12</v>
      </c>
      <c r="R1435" s="82">
        <v>11.929166666666665</v>
      </c>
      <c r="S1435" s="82">
        <v>28.139389569814963</v>
      </c>
      <c r="T1435" s="82">
        <v>0.45468000000000003</v>
      </c>
      <c r="U1435" s="82">
        <v>95.515000000000001</v>
      </c>
      <c r="V1435" s="82">
        <v>80.965000000000003</v>
      </c>
      <c r="W1435" s="82">
        <v>0.41928721191584367</v>
      </c>
      <c r="X1435" s="82">
        <v>0</v>
      </c>
      <c r="Y1435" s="82">
        <v>97.23</v>
      </c>
      <c r="Z1435" s="82">
        <v>40.703214843749997</v>
      </c>
      <c r="AA1435" s="82">
        <v>67.228999999999999</v>
      </c>
      <c r="AB1435" s="82">
        <v>30.001000000000001</v>
      </c>
      <c r="AC1435" s="82">
        <v>34.843205574912893</v>
      </c>
    </row>
    <row r="1436" spans="1:29">
      <c r="A1436" s="82">
        <v>1981</v>
      </c>
      <c r="B1436" s="82" t="s">
        <v>248</v>
      </c>
      <c r="C1436" s="82" t="s">
        <v>265</v>
      </c>
      <c r="D1436" s="82">
        <v>112</v>
      </c>
      <c r="E1436" s="82">
        <v>56382.6</v>
      </c>
      <c r="F1436" s="83">
        <v>12747.426302481243</v>
      </c>
      <c r="G1436" s="82">
        <v>56.286793274613338</v>
      </c>
      <c r="H1436" s="82">
        <v>50.27</v>
      </c>
      <c r="I1436" s="82">
        <v>269.08499999999998</v>
      </c>
      <c r="J1436" s="82">
        <v>0.20134158351450285</v>
      </c>
      <c r="K1436" s="82">
        <v>64.692164179104466</v>
      </c>
      <c r="L1436" s="82">
        <v>4.5940000000000003</v>
      </c>
      <c r="M1436" s="82">
        <v>48.048000000000002</v>
      </c>
      <c r="N1436" s="82">
        <v>51.033999999999999</v>
      </c>
      <c r="O1436" s="82">
        <v>11.6302</v>
      </c>
      <c r="P1436" s="82">
        <v>121.45932535339442</v>
      </c>
      <c r="Q1436" s="82">
        <v>12.98</v>
      </c>
      <c r="R1436" s="82">
        <v>13.011666666666665</v>
      </c>
      <c r="S1436" s="82">
        <v>29.804373948570067</v>
      </c>
      <c r="T1436" s="82">
        <v>0.48231999999999997</v>
      </c>
      <c r="U1436" s="82">
        <v>107.05500000000001</v>
      </c>
      <c r="V1436" s="82">
        <v>94.903999999999996</v>
      </c>
      <c r="W1436" s="82">
        <v>0.5241090149497426</v>
      </c>
      <c r="X1436" s="82">
        <v>0</v>
      </c>
      <c r="Y1436" s="82">
        <v>119.23099999999999</v>
      </c>
      <c r="Z1436" s="82">
        <v>48.373085937500001</v>
      </c>
      <c r="AA1436" s="82">
        <v>84.120999999999995</v>
      </c>
      <c r="AB1436" s="82">
        <v>35.11</v>
      </c>
      <c r="AC1436" s="82">
        <v>36.759581881533101</v>
      </c>
    </row>
    <row r="1437" spans="1:29">
      <c r="A1437" s="82">
        <v>1982</v>
      </c>
      <c r="B1437" s="82" t="s">
        <v>248</v>
      </c>
      <c r="C1437" s="82" t="s">
        <v>265</v>
      </c>
      <c r="D1437" s="82">
        <v>112</v>
      </c>
      <c r="E1437" s="82">
        <v>56339.7</v>
      </c>
      <c r="F1437" s="83">
        <v>12954.64740105841</v>
      </c>
      <c r="G1437" s="82">
        <v>57.405234476160096</v>
      </c>
      <c r="H1437" s="82">
        <v>50.67</v>
      </c>
      <c r="I1437" s="82">
        <v>294.81400000000002</v>
      </c>
      <c r="J1437" s="82">
        <v>0.20155420027542789</v>
      </c>
      <c r="K1437" s="82">
        <v>69.939365671641795</v>
      </c>
      <c r="L1437" s="82">
        <v>1.968</v>
      </c>
      <c r="M1437" s="82">
        <v>54.042999999999999</v>
      </c>
      <c r="N1437" s="82">
        <v>55.656999999999996</v>
      </c>
      <c r="O1437" s="82">
        <v>12.024559999999999</v>
      </c>
      <c r="P1437" s="82">
        <v>136.71577398471049</v>
      </c>
      <c r="Q1437" s="82">
        <v>11.38</v>
      </c>
      <c r="R1437" s="82">
        <v>11.740833333333333</v>
      </c>
      <c r="S1437" s="82">
        <v>36.472001922614766</v>
      </c>
      <c r="T1437" s="82">
        <v>0.46612000000000003</v>
      </c>
      <c r="U1437" s="82">
        <v>115.687</v>
      </c>
      <c r="V1437" s="82">
        <v>104.925</v>
      </c>
      <c r="W1437" s="82">
        <v>0.61938680744464958</v>
      </c>
      <c r="X1437" s="82">
        <v>0</v>
      </c>
      <c r="Y1437" s="82">
        <v>145.596</v>
      </c>
      <c r="Z1437" s="82">
        <v>60.049683593749997</v>
      </c>
      <c r="AA1437" s="82">
        <v>104.604</v>
      </c>
      <c r="AB1437" s="82">
        <v>40.991999999999997</v>
      </c>
      <c r="AC1437" s="82">
        <v>37.630662020905923</v>
      </c>
    </row>
    <row r="1438" spans="1:29">
      <c r="A1438" s="82">
        <v>1983</v>
      </c>
      <c r="B1438" s="82" t="s">
        <v>248</v>
      </c>
      <c r="C1438" s="82" t="s">
        <v>265</v>
      </c>
      <c r="D1438" s="82">
        <v>112</v>
      </c>
      <c r="E1438" s="82">
        <v>56382.62</v>
      </c>
      <c r="F1438" s="83">
        <v>13404.466833690942</v>
      </c>
      <c r="G1438" s="82">
        <v>59.383263975528848</v>
      </c>
      <c r="H1438" s="82">
        <v>52.69</v>
      </c>
      <c r="I1438" s="82">
        <v>323.00099999999998</v>
      </c>
      <c r="J1438" s="82">
        <v>0.20258760808790066</v>
      </c>
      <c r="K1438" s="82">
        <v>73.390858208955237</v>
      </c>
      <c r="L1438" s="82">
        <v>0.98299999999999998</v>
      </c>
      <c r="M1438" s="82">
        <v>62.877000000000002</v>
      </c>
      <c r="N1438" s="82">
        <v>60.984000000000002</v>
      </c>
      <c r="O1438" s="82">
        <v>12.80894</v>
      </c>
      <c r="P1438" s="82">
        <v>154.80874739777954</v>
      </c>
      <c r="Q1438" s="82">
        <v>9.59</v>
      </c>
      <c r="R1438" s="82">
        <v>10.250833333333334</v>
      </c>
      <c r="S1438" s="82">
        <v>44.697909156452788</v>
      </c>
      <c r="T1438" s="82">
        <v>0.45485999999999999</v>
      </c>
      <c r="U1438" s="82">
        <v>125.099</v>
      </c>
      <c r="V1438" s="82">
        <v>113.824</v>
      </c>
      <c r="W1438" s="82">
        <v>0.6893699163721011</v>
      </c>
      <c r="X1438" s="82">
        <v>0</v>
      </c>
      <c r="Y1438" s="82">
        <v>169.501</v>
      </c>
      <c r="Z1438" s="82">
        <v>72.777734374999994</v>
      </c>
      <c r="AA1438" s="82">
        <v>126.583</v>
      </c>
      <c r="AB1438" s="82">
        <v>42.917999999999999</v>
      </c>
      <c r="AC1438" s="82">
        <v>42.160278745644597</v>
      </c>
    </row>
    <row r="1439" spans="1:29">
      <c r="A1439" s="82">
        <v>1984</v>
      </c>
      <c r="B1439" s="82" t="s">
        <v>248</v>
      </c>
      <c r="C1439" s="82" t="s">
        <v>265</v>
      </c>
      <c r="D1439" s="82">
        <v>112</v>
      </c>
      <c r="E1439" s="82">
        <v>56462.23</v>
      </c>
      <c r="F1439" s="83">
        <v>13720.057238973992</v>
      </c>
      <c r="G1439" s="82">
        <v>60.820986258472516</v>
      </c>
      <c r="H1439" s="82">
        <v>53.74</v>
      </c>
      <c r="I1439" s="82">
        <v>346.94600000000003</v>
      </c>
      <c r="J1439" s="82">
        <v>0.21402466089823777</v>
      </c>
      <c r="K1439" s="82">
        <v>76.515858208955237</v>
      </c>
      <c r="L1439" s="82">
        <v>-1.621</v>
      </c>
      <c r="M1439" s="82">
        <v>76.301000000000002</v>
      </c>
      <c r="N1439" s="82">
        <v>70.564999999999998</v>
      </c>
      <c r="O1439" s="82">
        <v>13.48085</v>
      </c>
      <c r="P1439" s="82">
        <v>175.80878882255027</v>
      </c>
      <c r="Q1439" s="82">
        <v>9.3000000000000007</v>
      </c>
      <c r="R1439" s="82">
        <v>10.173333333333334</v>
      </c>
      <c r="S1439" s="82">
        <v>55.539533765921668</v>
      </c>
      <c r="T1439" s="82">
        <v>0.45979999999999999</v>
      </c>
      <c r="U1439" s="82">
        <v>136.63800000000001</v>
      </c>
      <c r="V1439" s="82">
        <v>123.18600000000001</v>
      </c>
      <c r="W1439" s="82">
        <v>0.86467790822713175</v>
      </c>
      <c r="X1439" s="82">
        <v>0</v>
      </c>
      <c r="Y1439" s="82">
        <v>198.733</v>
      </c>
      <c r="Z1439" s="82">
        <v>87.302210937500007</v>
      </c>
      <c r="AA1439" s="82">
        <v>148.78200000000001</v>
      </c>
      <c r="AB1439" s="82">
        <v>49.951000000000001</v>
      </c>
      <c r="AC1439" s="82">
        <v>45.993031358885005</v>
      </c>
    </row>
    <row r="1440" spans="1:29">
      <c r="A1440" s="82">
        <v>1985</v>
      </c>
      <c r="B1440" s="82" t="s">
        <v>248</v>
      </c>
      <c r="C1440" s="82" t="s">
        <v>265</v>
      </c>
      <c r="D1440" s="82">
        <v>112</v>
      </c>
      <c r="E1440" s="82">
        <v>56620.24</v>
      </c>
      <c r="F1440" s="83">
        <v>14164.54610577419</v>
      </c>
      <c r="G1440" s="82">
        <v>62.801880918071205</v>
      </c>
      <c r="H1440" s="82">
        <v>55.57</v>
      </c>
      <c r="I1440" s="82">
        <v>382.03199999999998</v>
      </c>
      <c r="J1440" s="82">
        <v>0.21591287629409497</v>
      </c>
      <c r="K1440" s="82">
        <v>80.28218283582089</v>
      </c>
      <c r="L1440" s="82">
        <v>-0.90800000000000003</v>
      </c>
      <c r="M1440" s="82">
        <v>82.045000000000002</v>
      </c>
      <c r="N1440" s="82">
        <v>78.290999999999997</v>
      </c>
      <c r="O1440" s="82">
        <v>13.981009999999999</v>
      </c>
      <c r="P1440" s="82">
        <v>201.73910627601265</v>
      </c>
      <c r="Q1440" s="82">
        <v>11.6</v>
      </c>
      <c r="R1440" s="82">
        <v>10.09</v>
      </c>
      <c r="S1440" s="82">
        <v>64.843066570535939</v>
      </c>
      <c r="T1440" s="82">
        <v>0.44900000000000001</v>
      </c>
      <c r="U1440" s="82">
        <v>142.79499999999999</v>
      </c>
      <c r="V1440" s="82">
        <v>132.82300000000001</v>
      </c>
      <c r="W1440" s="82">
        <v>0.69228106659209487</v>
      </c>
      <c r="X1440" s="82">
        <v>0</v>
      </c>
      <c r="Y1440" s="82">
        <v>231.476</v>
      </c>
      <c r="Z1440" s="82">
        <v>103.4674375</v>
      </c>
      <c r="AA1440" s="82">
        <v>176.73699999999999</v>
      </c>
      <c r="AB1440" s="82">
        <v>54.738999999999997</v>
      </c>
      <c r="AC1440" s="82">
        <v>50.174216027874557</v>
      </c>
    </row>
    <row r="1441" spans="1:29">
      <c r="A1441" s="82">
        <v>1986</v>
      </c>
      <c r="B1441" s="82" t="s">
        <v>248</v>
      </c>
      <c r="C1441" s="82" t="s">
        <v>265</v>
      </c>
      <c r="D1441" s="82">
        <v>112</v>
      </c>
      <c r="E1441" s="82">
        <v>56796.26</v>
      </c>
      <c r="F1441" s="83">
        <v>14741.815746318507</v>
      </c>
      <c r="G1441" s="82">
        <v>65.102284924963527</v>
      </c>
      <c r="H1441" s="82">
        <v>59.02</v>
      </c>
      <c r="I1441" s="82">
        <v>411.21699999999998</v>
      </c>
      <c r="J1441" s="82">
        <v>0.21531959903585329</v>
      </c>
      <c r="K1441" s="82">
        <v>82.952425373134318</v>
      </c>
      <c r="L1441" s="82">
        <v>-3.9649999999999999</v>
      </c>
      <c r="M1441" s="82">
        <v>82.965000000000003</v>
      </c>
      <c r="N1441" s="82">
        <v>72.997</v>
      </c>
      <c r="O1441" s="82">
        <v>14.684610000000001</v>
      </c>
      <c r="P1441" s="82">
        <v>233.51905154023069</v>
      </c>
      <c r="Q1441" s="82">
        <v>10.34</v>
      </c>
      <c r="R1441" s="82">
        <v>9.4633333333333329</v>
      </c>
      <c r="S1441" s="82">
        <v>78.633020908435483</v>
      </c>
      <c r="T1441" s="82">
        <v>0.44927</v>
      </c>
      <c r="U1441" s="82">
        <v>153.64599999999999</v>
      </c>
      <c r="V1441" s="82">
        <v>139.434</v>
      </c>
      <c r="W1441" s="82">
        <v>0.67819599864360802</v>
      </c>
      <c r="X1441" s="82">
        <v>0</v>
      </c>
      <c r="Y1441" s="82">
        <v>272.82100000000003</v>
      </c>
      <c r="Z1441" s="82">
        <v>124.574421875</v>
      </c>
      <c r="AA1441" s="82">
        <v>206.828</v>
      </c>
      <c r="AB1441" s="82">
        <v>65.992999999999995</v>
      </c>
      <c r="AC1441" s="82">
        <v>57.142857142857132</v>
      </c>
    </row>
    <row r="1442" spans="1:29">
      <c r="A1442" s="82">
        <v>1987</v>
      </c>
      <c r="B1442" s="82" t="s">
        <v>248</v>
      </c>
      <c r="C1442" s="82" t="s">
        <v>265</v>
      </c>
      <c r="D1442" s="82">
        <v>112</v>
      </c>
      <c r="E1442" s="82">
        <v>56981.62</v>
      </c>
      <c r="F1442" s="83">
        <v>15393.437392618882</v>
      </c>
      <c r="G1442" s="82">
        <v>67.873097990596449</v>
      </c>
      <c r="H1442" s="82">
        <v>62.03</v>
      </c>
      <c r="I1442" s="82">
        <v>456.77300000000002</v>
      </c>
      <c r="J1442" s="82">
        <v>0.22947375346791968</v>
      </c>
      <c r="K1442" s="82">
        <v>85.611007462686572</v>
      </c>
      <c r="L1442" s="82">
        <v>-7.4349999999999996</v>
      </c>
      <c r="M1442" s="82">
        <v>91.623999999999995</v>
      </c>
      <c r="N1442" s="82">
        <v>79.531000000000006</v>
      </c>
      <c r="O1442" s="82">
        <v>15.457649999999999</v>
      </c>
      <c r="P1442" s="82">
        <v>272.49114770800884</v>
      </c>
      <c r="Q1442" s="82">
        <v>9.23</v>
      </c>
      <c r="R1442" s="82">
        <v>9.3149999999999995</v>
      </c>
      <c r="S1442" s="82">
        <v>81.205479452054803</v>
      </c>
      <c r="T1442" s="82">
        <v>0.42801</v>
      </c>
      <c r="U1442" s="82">
        <v>169.46600000000001</v>
      </c>
      <c r="V1442" s="82">
        <v>148.92099999999999</v>
      </c>
      <c r="W1442" s="82">
        <v>0.53433075073470482</v>
      </c>
      <c r="X1442" s="82">
        <v>0</v>
      </c>
      <c r="Y1442" s="82">
        <v>322.35300000000001</v>
      </c>
      <c r="Z1442" s="82">
        <v>147.13301562500001</v>
      </c>
      <c r="AA1442" s="82">
        <v>246.4</v>
      </c>
      <c r="AB1442" s="82">
        <v>75.953000000000003</v>
      </c>
      <c r="AC1442" s="82">
        <v>66.724738675958179</v>
      </c>
    </row>
    <row r="1443" spans="1:29">
      <c r="A1443" s="82">
        <v>1988</v>
      </c>
      <c r="B1443" s="82" t="s">
        <v>248</v>
      </c>
      <c r="C1443" s="82" t="s">
        <v>265</v>
      </c>
      <c r="D1443" s="82">
        <v>112</v>
      </c>
      <c r="E1443" s="82">
        <v>57159.6</v>
      </c>
      <c r="F1443" s="83">
        <v>16109.99642527258</v>
      </c>
      <c r="G1443" s="82">
        <v>71.054069170528933</v>
      </c>
      <c r="H1443" s="82">
        <v>66.55</v>
      </c>
      <c r="I1443" s="82">
        <v>512.52499999999998</v>
      </c>
      <c r="J1443" s="82">
        <v>0.24741288835990313</v>
      </c>
      <c r="K1443" s="82">
        <v>88.829291044776127</v>
      </c>
      <c r="L1443" s="82">
        <v>-19.251000000000001</v>
      </c>
      <c r="M1443" s="82">
        <v>102.739</v>
      </c>
      <c r="N1443" s="82">
        <v>80.710999999999999</v>
      </c>
      <c r="O1443" s="82">
        <v>16.65437</v>
      </c>
      <c r="P1443" s="82">
        <v>319.31300563830604</v>
      </c>
      <c r="Q1443" s="82">
        <v>9.8000000000000007</v>
      </c>
      <c r="R1443" s="82">
        <v>9.1233333333333331</v>
      </c>
      <c r="S1443" s="82">
        <v>87.924056717135301</v>
      </c>
      <c r="T1443" s="82">
        <v>0.40264000000000005</v>
      </c>
      <c r="U1443" s="82">
        <v>185.51900000000001</v>
      </c>
      <c r="V1443" s="82">
        <v>153.98400000000001</v>
      </c>
      <c r="W1443" s="82">
        <v>0.55263885051119088</v>
      </c>
      <c r="X1443" s="82">
        <v>0</v>
      </c>
      <c r="Y1443" s="82">
        <v>399.85300000000001</v>
      </c>
      <c r="Z1443" s="82">
        <v>177.99871874999999</v>
      </c>
      <c r="AA1443" s="82">
        <v>300.09500000000003</v>
      </c>
      <c r="AB1443" s="82">
        <v>99.757999999999996</v>
      </c>
      <c r="AC1443" s="82">
        <v>83.623693379790936</v>
      </c>
    </row>
    <row r="1444" spans="1:29">
      <c r="A1444" s="82">
        <v>1989</v>
      </c>
      <c r="B1444" s="82" t="s">
        <v>248</v>
      </c>
      <c r="C1444" s="82" t="s">
        <v>265</v>
      </c>
      <c r="D1444" s="82">
        <v>112</v>
      </c>
      <c r="E1444" s="82">
        <v>57324.47</v>
      </c>
      <c r="F1444" s="83">
        <v>16413.722920989137</v>
      </c>
      <c r="G1444" s="82">
        <v>72.404364031523684</v>
      </c>
      <c r="H1444" s="82">
        <v>68.62</v>
      </c>
      <c r="I1444" s="82">
        <v>567.45299999999997</v>
      </c>
      <c r="J1444" s="82">
        <v>0.26281173214336151</v>
      </c>
      <c r="K1444" s="82">
        <v>93.481809701492537</v>
      </c>
      <c r="L1444" s="82">
        <v>-24.576000000000001</v>
      </c>
      <c r="M1444" s="82">
        <v>117.825</v>
      </c>
      <c r="N1444" s="82">
        <v>92.611000000000004</v>
      </c>
      <c r="O1444" s="82">
        <v>17.614630000000002</v>
      </c>
      <c r="P1444" s="82">
        <v>377.04590207645685</v>
      </c>
      <c r="Q1444" s="82">
        <v>13.28</v>
      </c>
      <c r="R1444" s="82">
        <v>9.2608333333333324</v>
      </c>
      <c r="S1444" s="82">
        <v>112.97861091083874</v>
      </c>
      <c r="T1444" s="82">
        <v>0.35296</v>
      </c>
      <c r="U1444" s="82">
        <v>206.24700000000001</v>
      </c>
      <c r="V1444" s="82">
        <v>164.08500000000001</v>
      </c>
      <c r="W1444" s="82">
        <v>0.62285892245406416</v>
      </c>
      <c r="X1444" s="82">
        <v>0</v>
      </c>
      <c r="Y1444" s="82">
        <v>481.47900000000004</v>
      </c>
      <c r="Z1444" s="82">
        <v>205.71790625</v>
      </c>
      <c r="AA1444" s="82">
        <v>353.13600000000002</v>
      </c>
      <c r="AB1444" s="82">
        <v>128.34299999999999</v>
      </c>
      <c r="AC1444" s="82">
        <v>101.21951219512195</v>
      </c>
    </row>
    <row r="1445" spans="1:29">
      <c r="A1445" s="82">
        <v>1990</v>
      </c>
      <c r="B1445" s="82" t="s">
        <v>248</v>
      </c>
      <c r="C1445" s="82" t="s">
        <v>265</v>
      </c>
      <c r="D1445" s="82">
        <v>112</v>
      </c>
      <c r="E1445" s="82">
        <v>57493.31</v>
      </c>
      <c r="F1445" s="83">
        <v>16429.911584495658</v>
      </c>
      <c r="G1445" s="82">
        <v>72.750768237032872</v>
      </c>
      <c r="H1445" s="82">
        <v>68.92</v>
      </c>
      <c r="I1445" s="82">
        <v>616.82100000000003</v>
      </c>
      <c r="J1445" s="82">
        <v>0.25440777815496213</v>
      </c>
      <c r="K1445" s="82">
        <v>100</v>
      </c>
      <c r="L1445" s="82">
        <v>-20.170999999999999</v>
      </c>
      <c r="M1445" s="82">
        <v>121.592</v>
      </c>
      <c r="N1445" s="82">
        <v>102.313</v>
      </c>
      <c r="O1445" s="82">
        <v>18.108180000000001</v>
      </c>
      <c r="P1445" s="82">
        <v>422.20448979350931</v>
      </c>
      <c r="Q1445" s="82">
        <v>14.09</v>
      </c>
      <c r="R1445" s="82">
        <v>10.879166666666668</v>
      </c>
      <c r="S1445" s="82">
        <v>100</v>
      </c>
      <c r="T1445" s="82">
        <v>0.31029000000000001</v>
      </c>
      <c r="U1445" s="82">
        <v>220.50899999999999</v>
      </c>
      <c r="V1445" s="82">
        <v>191.066</v>
      </c>
      <c r="W1445" s="82">
        <v>0.51867219917012453</v>
      </c>
      <c r="X1445" s="82">
        <v>0</v>
      </c>
      <c r="Y1445" s="82">
        <v>541.90499999999997</v>
      </c>
      <c r="Z1445" s="82">
        <v>232.99240624999999</v>
      </c>
      <c r="AA1445" s="82">
        <v>397.279</v>
      </c>
      <c r="AB1445" s="82">
        <v>144.626</v>
      </c>
      <c r="AC1445" s="82">
        <v>100</v>
      </c>
    </row>
    <row r="1446" spans="1:29">
      <c r="A1446" s="82">
        <v>1991</v>
      </c>
      <c r="B1446" s="82" t="s">
        <v>248</v>
      </c>
      <c r="C1446" s="82" t="s">
        <v>265</v>
      </c>
      <c r="D1446" s="82">
        <v>112</v>
      </c>
      <c r="E1446" s="82">
        <v>57665.65</v>
      </c>
      <c r="F1446" s="83">
        <v>16155.292279578831</v>
      </c>
      <c r="G1446" s="82">
        <v>71.538442249301738</v>
      </c>
      <c r="H1446" s="82">
        <v>67.59</v>
      </c>
      <c r="I1446" s="82">
        <v>649.09100000000001</v>
      </c>
      <c r="J1446" s="82">
        <v>0.22868175182031156</v>
      </c>
      <c r="K1446" s="82">
        <v>107.53264925373134</v>
      </c>
      <c r="L1446" s="82">
        <v>-8.8179999999999996</v>
      </c>
      <c r="M1446" s="82">
        <v>114.857</v>
      </c>
      <c r="N1446" s="82">
        <v>103.93899999999999</v>
      </c>
      <c r="O1446" s="82">
        <v>18.624599999999997</v>
      </c>
      <c r="P1446" s="82">
        <v>447.46733266547307</v>
      </c>
      <c r="Q1446" s="82">
        <v>10.82</v>
      </c>
      <c r="R1446" s="82">
        <v>9.9891666666666659</v>
      </c>
      <c r="S1446" s="82">
        <v>111.2136505647681</v>
      </c>
      <c r="T1446" s="82">
        <v>0.31025999999999998</v>
      </c>
      <c r="U1446" s="82">
        <v>223.04599999999999</v>
      </c>
      <c r="V1446" s="82">
        <v>214.06100000000001</v>
      </c>
      <c r="W1446" s="82">
        <v>0.53455925589351583</v>
      </c>
      <c r="X1446" s="82">
        <v>1</v>
      </c>
      <c r="Y1446" s="82">
        <v>566.74699999999996</v>
      </c>
      <c r="Z1446" s="82">
        <v>255.77253124999999</v>
      </c>
      <c r="AA1446" s="82">
        <v>423.61799999999999</v>
      </c>
      <c r="AB1446" s="82">
        <v>143.12899999999999</v>
      </c>
      <c r="AC1446" s="82">
        <v>98.606271777003485</v>
      </c>
    </row>
    <row r="1447" spans="1:29">
      <c r="A1447" s="82">
        <v>1992</v>
      </c>
      <c r="B1447" s="82" t="s">
        <v>248</v>
      </c>
      <c r="C1447" s="82" t="s">
        <v>265</v>
      </c>
      <c r="D1447" s="82">
        <v>112</v>
      </c>
      <c r="E1447" s="82">
        <v>57866.35</v>
      </c>
      <c r="F1447" s="83">
        <v>16133.494698974384</v>
      </c>
      <c r="G1447" s="82">
        <v>71.442306745590898</v>
      </c>
      <c r="H1447" s="82">
        <v>67.7</v>
      </c>
      <c r="I1447" s="82">
        <v>673.31600000000003</v>
      </c>
      <c r="J1447" s="82">
        <v>0.21102994778106729</v>
      </c>
      <c r="K1447" s="82">
        <v>112.11520522388064</v>
      </c>
      <c r="L1447" s="82">
        <v>-10.648</v>
      </c>
      <c r="M1447" s="82">
        <v>121.65</v>
      </c>
      <c r="N1447" s="82">
        <v>107.863</v>
      </c>
      <c r="O1447" s="82">
        <v>19.302139999999998</v>
      </c>
      <c r="P1447" s="82">
        <v>462.93523484873242</v>
      </c>
      <c r="Q1447" s="82">
        <v>8.94</v>
      </c>
      <c r="R1447" s="82">
        <v>9.1633333333333322</v>
      </c>
      <c r="S1447" s="82">
        <v>127.2847873107426</v>
      </c>
      <c r="T1447" s="82">
        <v>0.36129</v>
      </c>
      <c r="U1447" s="82">
        <v>225.52</v>
      </c>
      <c r="V1447" s="82">
        <v>239.34399999999999</v>
      </c>
      <c r="W1447" s="82">
        <v>0.66137566137566139</v>
      </c>
      <c r="X1447" s="82">
        <v>0</v>
      </c>
      <c r="Y1447" s="82">
        <v>573.26400000000001</v>
      </c>
      <c r="Z1447" s="82">
        <v>274.2781875</v>
      </c>
      <c r="AA1447" s="82">
        <v>431.46699999999998</v>
      </c>
      <c r="AB1447" s="82">
        <v>141.797</v>
      </c>
      <c r="AC1447" s="82">
        <v>94.773519163763069</v>
      </c>
    </row>
    <row r="1448" spans="1:29">
      <c r="A1448" s="82">
        <v>1993</v>
      </c>
      <c r="B1448" s="82" t="s">
        <v>248</v>
      </c>
      <c r="C1448" s="82" t="s">
        <v>265</v>
      </c>
      <c r="D1448" s="82">
        <v>112</v>
      </c>
      <c r="E1448" s="82">
        <v>58026.92</v>
      </c>
      <c r="F1448" s="83">
        <v>16458.296159635553</v>
      </c>
      <c r="G1448" s="82">
        <v>72.863107971973051</v>
      </c>
      <c r="H1448" s="82">
        <v>69.36</v>
      </c>
      <c r="I1448" s="82">
        <v>708.89599999999996</v>
      </c>
      <c r="J1448" s="82">
        <v>0.20261708494999534</v>
      </c>
      <c r="K1448" s="82">
        <v>114.9253731343284</v>
      </c>
      <c r="L1448" s="82">
        <v>-9.6479999999999997</v>
      </c>
      <c r="M1448" s="82">
        <v>136.11000000000001</v>
      </c>
      <c r="N1448" s="82">
        <v>122.229</v>
      </c>
      <c r="O1448" s="82">
        <v>20.344750000000001</v>
      </c>
      <c r="P1448" s="82">
        <v>483.5037384123944</v>
      </c>
      <c r="Q1448" s="82">
        <v>5.21</v>
      </c>
      <c r="R1448" s="82">
        <v>7.6875000000000009</v>
      </c>
      <c r="S1448" s="82">
        <v>156.58543619322279</v>
      </c>
      <c r="T1448" s="82">
        <v>0.41292000000000001</v>
      </c>
      <c r="U1448" s="82">
        <v>242.023</v>
      </c>
      <c r="V1448" s="82">
        <v>253.666</v>
      </c>
      <c r="W1448" s="82">
        <v>0.67512827437213063</v>
      </c>
      <c r="X1448" s="82">
        <v>0</v>
      </c>
      <c r="Y1448" s="82">
        <v>581.78800000000001</v>
      </c>
      <c r="Z1448" s="82">
        <v>290.81390625</v>
      </c>
      <c r="AA1448" s="82">
        <v>446.86700000000002</v>
      </c>
      <c r="AB1448" s="82">
        <v>134.92099999999999</v>
      </c>
      <c r="AC1448" s="82">
        <v>92.508710801393732</v>
      </c>
    </row>
    <row r="1449" spans="1:29">
      <c r="A1449" s="82">
        <v>1994</v>
      </c>
      <c r="B1449" s="82" t="s">
        <v>248</v>
      </c>
      <c r="C1449" s="82" t="s">
        <v>265</v>
      </c>
      <c r="D1449" s="82">
        <v>112</v>
      </c>
      <c r="E1449" s="82">
        <v>58212.52</v>
      </c>
      <c r="F1449" s="83">
        <v>17117.941687196901</v>
      </c>
      <c r="G1449" s="82">
        <v>75.775307248167024</v>
      </c>
      <c r="H1449" s="82">
        <v>71.069999999999993</v>
      </c>
      <c r="I1449" s="82">
        <v>746.42399999999998</v>
      </c>
      <c r="J1449" s="82">
        <v>0.1983800235105932</v>
      </c>
      <c r="K1449" s="82">
        <v>117.19916044776122</v>
      </c>
      <c r="L1449" s="82">
        <v>-3.4460000000000002</v>
      </c>
      <c r="M1449" s="82">
        <v>147.11600000000001</v>
      </c>
      <c r="N1449" s="82">
        <v>135.143</v>
      </c>
      <c r="O1449" s="82">
        <v>21.659980000000001</v>
      </c>
      <c r="P1449" s="82">
        <v>506.37727063703579</v>
      </c>
      <c r="Q1449" s="82">
        <v>5.15</v>
      </c>
      <c r="R1449" s="82">
        <v>8.1775000000000002</v>
      </c>
      <c r="S1449" s="82">
        <v>144.42874309060323</v>
      </c>
      <c r="T1449" s="82">
        <v>0.44308999999999998</v>
      </c>
      <c r="U1449" s="82">
        <v>261.33699999999999</v>
      </c>
      <c r="V1449" s="82">
        <v>264.81200000000001</v>
      </c>
      <c r="W1449" s="82">
        <v>0.64</v>
      </c>
      <c r="X1449" s="82">
        <v>0</v>
      </c>
      <c r="Y1449" s="82">
        <v>598.45000000000005</v>
      </c>
      <c r="Z1449" s="82">
        <v>308.98890625000001</v>
      </c>
      <c r="AA1449" s="82">
        <v>469.39699999999999</v>
      </c>
      <c r="AB1449" s="82">
        <v>129.053</v>
      </c>
      <c r="AC1449" s="82">
        <v>94.773519163763069</v>
      </c>
    </row>
    <row r="1450" spans="1:29">
      <c r="A1450" s="82">
        <v>1995</v>
      </c>
      <c r="B1450" s="82" t="s">
        <v>248</v>
      </c>
      <c r="C1450" s="82" t="s">
        <v>265</v>
      </c>
      <c r="D1450" s="82">
        <v>112</v>
      </c>
      <c r="E1450" s="82">
        <v>58426.01</v>
      </c>
      <c r="F1450" s="83">
        <v>17585.527396276437</v>
      </c>
      <c r="G1450" s="82">
        <v>77.727604733158287</v>
      </c>
      <c r="H1450" s="82">
        <v>72.02</v>
      </c>
      <c r="I1450" s="82">
        <v>784.24300000000005</v>
      </c>
      <c r="J1450" s="82">
        <v>0.1957958003982227</v>
      </c>
      <c r="K1450" s="82">
        <v>120.31249999999997</v>
      </c>
      <c r="L1450" s="82">
        <v>-5.28</v>
      </c>
      <c r="M1450" s="82">
        <v>168.05510000000001</v>
      </c>
      <c r="N1450" s="82">
        <v>153.3526</v>
      </c>
      <c r="O1450" s="82">
        <v>22.84985</v>
      </c>
      <c r="P1450" s="82">
        <v>555.94520653615575</v>
      </c>
      <c r="Q1450" s="82">
        <v>6.33</v>
      </c>
      <c r="R1450" s="82">
        <v>8.2433333333333341</v>
      </c>
      <c r="S1450" s="82">
        <v>171.42994472482579</v>
      </c>
      <c r="T1450" s="82">
        <v>0.47491999999999995</v>
      </c>
      <c r="U1450" s="82">
        <v>274.45600000000002</v>
      </c>
      <c r="V1450" s="82">
        <v>277.40199999999999</v>
      </c>
      <c r="W1450" s="82">
        <v>0.64516129032258063</v>
      </c>
      <c r="X1450" s="82">
        <v>0</v>
      </c>
      <c r="Y1450" s="82">
        <v>637.68100000000004</v>
      </c>
      <c r="Z1450" s="82">
        <v>323.62875000000003</v>
      </c>
      <c r="AA1450" s="82">
        <v>494.00599999999997</v>
      </c>
      <c r="AB1450" s="82">
        <v>143.67500000000001</v>
      </c>
      <c r="AC1450" s="82">
        <v>95.470383275261312</v>
      </c>
    </row>
    <row r="1451" spans="1:29">
      <c r="A1451" s="82">
        <v>1996</v>
      </c>
      <c r="B1451" s="82" t="s">
        <v>248</v>
      </c>
      <c r="C1451" s="82" t="s">
        <v>265</v>
      </c>
      <c r="D1451" s="82">
        <v>112</v>
      </c>
      <c r="E1451" s="82">
        <v>58618.66</v>
      </c>
      <c r="F1451" s="83">
        <v>18044.003183377976</v>
      </c>
      <c r="G1451" s="82">
        <v>79.635956860862564</v>
      </c>
      <c r="H1451" s="82">
        <v>74.61</v>
      </c>
      <c r="I1451" s="82">
        <v>837.51499999999999</v>
      </c>
      <c r="J1451" s="82">
        <v>0.20154773621752978</v>
      </c>
      <c r="K1451" s="82">
        <v>123.20037107660229</v>
      </c>
      <c r="L1451" s="82">
        <v>-4.6950000000000003</v>
      </c>
      <c r="M1451" s="82">
        <v>184.11259999999999</v>
      </c>
      <c r="N1451" s="82">
        <v>167.76400000000001</v>
      </c>
      <c r="O1451" s="82">
        <v>24.415710000000001</v>
      </c>
      <c r="P1451" s="82">
        <v>608.52201815461842</v>
      </c>
      <c r="Q1451" s="82">
        <v>5.78</v>
      </c>
      <c r="R1451" s="82">
        <v>8.0325000000000006</v>
      </c>
      <c r="S1451" s="82">
        <v>189.99375150204284</v>
      </c>
      <c r="T1451" s="82">
        <v>0.47572999999999999</v>
      </c>
      <c r="U1451" s="82">
        <v>294.40100000000001</v>
      </c>
      <c r="V1451" s="82">
        <v>285.08999999999997</v>
      </c>
      <c r="W1451" s="82">
        <v>0.58892815076560656</v>
      </c>
      <c r="X1451" s="82">
        <v>0</v>
      </c>
      <c r="Y1451" s="82">
        <v>682.39400000000001</v>
      </c>
      <c r="Z1451" s="82">
        <v>341.63290625000002</v>
      </c>
      <c r="AA1451" s="82">
        <v>518.64300000000003</v>
      </c>
      <c r="AB1451" s="82">
        <v>163.751</v>
      </c>
      <c r="AC1451" s="82">
        <v>93.362977484277636</v>
      </c>
    </row>
    <row r="1452" spans="1:29">
      <c r="A1452" s="82">
        <v>1997</v>
      </c>
      <c r="B1452" s="82" t="s">
        <v>248</v>
      </c>
      <c r="C1452" s="82" t="s">
        <v>265</v>
      </c>
      <c r="D1452" s="82">
        <v>112</v>
      </c>
      <c r="E1452" s="82">
        <v>58808.27</v>
      </c>
      <c r="F1452" s="83">
        <v>19115.072462085736</v>
      </c>
      <c r="G1452" s="82">
        <v>81.849371032370456</v>
      </c>
      <c r="H1452" s="82">
        <v>76.989999999999995</v>
      </c>
      <c r="I1452" s="82">
        <v>883.48800000000006</v>
      </c>
      <c r="J1452" s="82">
        <v>0.18906552265641002</v>
      </c>
      <c r="K1452" s="82">
        <v>125.448292773266</v>
      </c>
      <c r="L1452" s="82">
        <v>-1.3080000000000001</v>
      </c>
      <c r="M1452" s="82">
        <v>187.13509999999999</v>
      </c>
      <c r="N1452" s="82">
        <v>171.59450000000001</v>
      </c>
      <c r="O1452" s="82">
        <v>26.013450000000002</v>
      </c>
      <c r="P1452" s="82">
        <v>680.12780000000009</v>
      </c>
      <c r="Q1452" s="82">
        <v>6.48</v>
      </c>
      <c r="R1452" s="82">
        <v>7.1258333333333352</v>
      </c>
      <c r="S1452" s="82">
        <v>229.57654409997605</v>
      </c>
      <c r="T1452" s="82">
        <v>0.46866000000000002</v>
      </c>
      <c r="U1452" s="82">
        <v>319.82100000000003</v>
      </c>
      <c r="V1452" s="82">
        <v>291.56799999999998</v>
      </c>
      <c r="W1452" s="82">
        <v>0.60466803724755114</v>
      </c>
      <c r="X1452" s="82">
        <v>0</v>
      </c>
      <c r="Y1452" s="82">
        <v>699.78700000000003</v>
      </c>
      <c r="Z1452" s="82">
        <v>361.34421874999998</v>
      </c>
      <c r="AA1452" s="82">
        <v>517.66</v>
      </c>
      <c r="AB1452" s="82">
        <v>182.12700000000001</v>
      </c>
      <c r="AC1452" s="82">
        <v>98.94121553490659</v>
      </c>
    </row>
    <row r="1453" spans="1:29">
      <c r="A1453" s="82">
        <v>1998</v>
      </c>
      <c r="B1453" s="82" t="s">
        <v>248</v>
      </c>
      <c r="C1453" s="82" t="s">
        <v>265</v>
      </c>
      <c r="D1453" s="82">
        <v>112</v>
      </c>
      <c r="E1453" s="82">
        <v>59035.65</v>
      </c>
      <c r="F1453" s="83">
        <v>19724.085413065444</v>
      </c>
      <c r="G1453" s="82">
        <v>84.277615203190265</v>
      </c>
      <c r="H1453" s="82">
        <v>79.63</v>
      </c>
      <c r="I1453" s="82">
        <v>928.10299999999995</v>
      </c>
      <c r="J1453" s="82">
        <v>0.19248473400671942</v>
      </c>
      <c r="K1453" s="82">
        <v>127.40202137291483</v>
      </c>
      <c r="L1453" s="82">
        <v>-3.548</v>
      </c>
      <c r="M1453" s="82">
        <v>185.24299999999999</v>
      </c>
      <c r="N1453" s="82">
        <v>163.482</v>
      </c>
      <c r="O1453" s="82">
        <v>27.540770000000002</v>
      </c>
      <c r="P1453" s="82">
        <v>741.33389999999997</v>
      </c>
      <c r="Q1453" s="82">
        <v>6.82</v>
      </c>
      <c r="R1453" s="82">
        <v>5.5325833333333341</v>
      </c>
      <c r="S1453" s="82">
        <v>249.54385964912288</v>
      </c>
      <c r="T1453" s="82">
        <v>0.44213000000000002</v>
      </c>
      <c r="U1453" s="82">
        <v>338.77</v>
      </c>
      <c r="V1453" s="82">
        <v>299.10500000000002</v>
      </c>
      <c r="W1453" s="82">
        <v>0.60114217012323412</v>
      </c>
      <c r="X1453" s="82">
        <v>0</v>
      </c>
      <c r="Y1453" s="82">
        <v>743.65200000000004</v>
      </c>
      <c r="Z1453" s="82">
        <v>381.48537499999998</v>
      </c>
      <c r="AA1453" s="82">
        <v>551.399</v>
      </c>
      <c r="AB1453" s="82">
        <v>192.25299999999999</v>
      </c>
      <c r="AC1453" s="82">
        <v>106.1287306725887</v>
      </c>
    </row>
    <row r="1454" spans="1:29">
      <c r="A1454" s="82">
        <v>1999</v>
      </c>
      <c r="B1454" s="82" t="s">
        <v>248</v>
      </c>
      <c r="C1454" s="82" t="s">
        <v>265</v>
      </c>
      <c r="D1454" s="82">
        <v>112</v>
      </c>
      <c r="E1454" s="82">
        <v>59293.32</v>
      </c>
      <c r="F1454" s="83">
        <v>20269.481542579528</v>
      </c>
      <c r="G1454" s="82">
        <v>86.473551464663146</v>
      </c>
      <c r="H1454" s="82">
        <v>83.04</v>
      </c>
      <c r="I1454" s="82">
        <v>967.57899999999995</v>
      </c>
      <c r="J1454" s="82">
        <v>0.192347144298772</v>
      </c>
      <c r="K1454" s="82">
        <v>129.09482516187444</v>
      </c>
      <c r="L1454" s="82">
        <v>-25.143000000000001</v>
      </c>
      <c r="M1454" s="82">
        <v>194.577</v>
      </c>
      <c r="N1454" s="82">
        <v>165.45099999999999</v>
      </c>
      <c r="O1454" s="82">
        <v>30.771699999999999</v>
      </c>
      <c r="P1454" s="82">
        <v>770.69169999999997</v>
      </c>
      <c r="Q1454" s="82">
        <v>5.04</v>
      </c>
      <c r="R1454" s="82">
        <v>4.8460833333333335</v>
      </c>
      <c r="S1454" s="82">
        <v>302.49267003124254</v>
      </c>
      <c r="T1454" s="82">
        <v>0.41935</v>
      </c>
      <c r="U1454" s="82">
        <v>364.90800000000002</v>
      </c>
      <c r="V1454" s="82">
        <v>307.69299999999998</v>
      </c>
      <c r="W1454" s="82">
        <v>0.61865874783469432</v>
      </c>
      <c r="X1454" s="82">
        <v>0</v>
      </c>
      <c r="Y1454" s="82">
        <v>804.52700000000004</v>
      </c>
      <c r="Z1454" s="82">
        <v>411.17071874999999</v>
      </c>
      <c r="AA1454" s="82">
        <v>600.91800000000001</v>
      </c>
      <c r="AB1454" s="82">
        <v>203.60900000000001</v>
      </c>
      <c r="AC1454" s="82">
        <v>113.66573933641561</v>
      </c>
    </row>
    <row r="1455" spans="1:29">
      <c r="A1455" s="82">
        <v>2000</v>
      </c>
      <c r="B1455" s="82" t="s">
        <v>248</v>
      </c>
      <c r="C1455" s="82" t="s">
        <v>265</v>
      </c>
      <c r="D1455" s="82">
        <v>112</v>
      </c>
      <c r="E1455" s="82">
        <v>59522.47</v>
      </c>
      <c r="F1455" s="83">
        <v>21045.720019775421</v>
      </c>
      <c r="G1455" s="82">
        <v>89.426988614493254</v>
      </c>
      <c r="H1455" s="82">
        <v>86.41</v>
      </c>
      <c r="I1455" s="82">
        <v>1027.568</v>
      </c>
      <c r="J1455" s="82">
        <v>0.1913314157528197</v>
      </c>
      <c r="K1455" s="82">
        <v>130.12300915002194</v>
      </c>
      <c r="L1455" s="82">
        <v>-24.481999999999999</v>
      </c>
      <c r="M1455" s="82">
        <v>220.39699999999999</v>
      </c>
      <c r="N1455" s="82">
        <v>187.13300000000001</v>
      </c>
      <c r="O1455" s="82">
        <v>32.212150000000001</v>
      </c>
      <c r="P1455" s="82">
        <v>831.56899999999996</v>
      </c>
      <c r="Q1455" s="82">
        <v>5.8</v>
      </c>
      <c r="R1455" s="82">
        <v>4.9129166666666668</v>
      </c>
      <c r="S1455" s="82">
        <v>287.40110550348481</v>
      </c>
      <c r="T1455" s="82">
        <v>0.39051999999999998</v>
      </c>
      <c r="U1455" s="82">
        <v>370.61200000000002</v>
      </c>
      <c r="V1455" s="82">
        <v>351.48599999999999</v>
      </c>
      <c r="W1455" s="82">
        <v>0.67015145422865574</v>
      </c>
      <c r="X1455" s="82">
        <v>0</v>
      </c>
      <c r="Y1455" s="82">
        <v>891.53899999999999</v>
      </c>
      <c r="Z1455" s="82">
        <v>442.59312499999999</v>
      </c>
      <c r="AA1455" s="82">
        <v>663.90700000000004</v>
      </c>
      <c r="AB1455" s="82">
        <v>227.63200000000001</v>
      </c>
      <c r="AC1455" s="82">
        <v>129.07960898949307</v>
      </c>
    </row>
    <row r="1456" spans="1:29">
      <c r="A1456" s="82">
        <v>2001</v>
      </c>
      <c r="B1456" s="82" t="s">
        <v>248</v>
      </c>
      <c r="C1456" s="82" t="s">
        <v>265</v>
      </c>
      <c r="D1456" s="82">
        <v>112</v>
      </c>
      <c r="E1456" s="82">
        <v>59723.24</v>
      </c>
      <c r="F1456" s="83">
        <v>21567.35402910252</v>
      </c>
      <c r="G1456" s="82">
        <v>91.246140265191357</v>
      </c>
      <c r="H1456" s="82">
        <v>88.8</v>
      </c>
      <c r="I1456" s="82">
        <v>1067.019</v>
      </c>
      <c r="J1456" s="82">
        <v>0.18680702124334675</v>
      </c>
      <c r="K1456" s="82">
        <v>131.72809207638275</v>
      </c>
      <c r="L1456" s="82">
        <v>-22.172999999999998</v>
      </c>
      <c r="M1456" s="82">
        <v>229.66800000000001</v>
      </c>
      <c r="N1456" s="82">
        <v>188.39099999999999</v>
      </c>
      <c r="O1456" s="82">
        <v>34.843859999999999</v>
      </c>
      <c r="P1456" s="82">
        <v>884.85109999999997</v>
      </c>
      <c r="Q1456" s="82">
        <v>4.76</v>
      </c>
      <c r="R1456" s="82">
        <v>5.0543333333333331</v>
      </c>
      <c r="S1456" s="82">
        <v>241.05647680845956</v>
      </c>
      <c r="T1456" s="82">
        <v>0.36186999999999997</v>
      </c>
      <c r="U1456" s="82">
        <v>382.459</v>
      </c>
      <c r="V1456" s="82">
        <v>375.48099999999999</v>
      </c>
      <c r="W1456" s="82">
        <v>0.68946497517926097</v>
      </c>
      <c r="X1456" s="82">
        <v>0</v>
      </c>
      <c r="Y1456" s="82">
        <v>979.14800000000002</v>
      </c>
      <c r="Z1456" s="82">
        <v>483.93465624999999</v>
      </c>
      <c r="AA1456" s="82">
        <v>732.58</v>
      </c>
      <c r="AB1456" s="82">
        <v>246.56800000000001</v>
      </c>
      <c r="AC1456" s="82">
        <v>142.23101020665365</v>
      </c>
    </row>
    <row r="1457" spans="1:29">
      <c r="A1457" s="82">
        <v>2002</v>
      </c>
      <c r="B1457" s="82" t="s">
        <v>248</v>
      </c>
      <c r="C1457" s="82" t="s">
        <v>265</v>
      </c>
      <c r="D1457" s="82">
        <v>112</v>
      </c>
      <c r="E1457" s="82">
        <v>59912.43</v>
      </c>
      <c r="F1457" s="83">
        <v>22008.006231145475</v>
      </c>
      <c r="G1457" s="82">
        <v>92.830512957760405</v>
      </c>
      <c r="H1457" s="82">
        <v>91.72</v>
      </c>
      <c r="I1457" s="82">
        <v>1121.067</v>
      </c>
      <c r="J1457" s="82">
        <v>0.18660527349886455</v>
      </c>
      <c r="K1457" s="82">
        <v>133.38643409789282</v>
      </c>
      <c r="L1457" s="82">
        <v>-22.221</v>
      </c>
      <c r="M1457" s="82">
        <v>233.476</v>
      </c>
      <c r="N1457" s="82">
        <v>185.857</v>
      </c>
      <c r="O1457" s="82">
        <v>37.030999999999999</v>
      </c>
      <c r="P1457" s="82">
        <v>944.95530000000008</v>
      </c>
      <c r="Q1457" s="82">
        <v>3.86</v>
      </c>
      <c r="R1457" s="82">
        <v>5.0467500000000003</v>
      </c>
      <c r="S1457" s="82">
        <v>182.69935111751985</v>
      </c>
      <c r="T1457" s="82">
        <v>0.35935</v>
      </c>
      <c r="U1457" s="82">
        <v>386.81099999999998</v>
      </c>
      <c r="V1457" s="82">
        <v>406.2</v>
      </c>
      <c r="W1457" s="82">
        <v>0.62042437026926422</v>
      </c>
      <c r="X1457" s="82">
        <v>0</v>
      </c>
      <c r="Y1457" s="82">
        <v>1090.4000000000001</v>
      </c>
      <c r="Z1457" s="82">
        <v>546.14125000000001</v>
      </c>
      <c r="AA1457" s="82">
        <v>826.63699999999994</v>
      </c>
      <c r="AB1457" s="82">
        <v>263.76299999999998</v>
      </c>
      <c r="AC1457" s="82">
        <v>167.94248566340551</v>
      </c>
    </row>
    <row r="1458" spans="1:29">
      <c r="A1458" s="82">
        <v>2003</v>
      </c>
      <c r="B1458" s="82" t="s">
        <v>248</v>
      </c>
      <c r="C1458" s="82" t="s">
        <v>265</v>
      </c>
      <c r="D1458" s="82">
        <v>112</v>
      </c>
      <c r="E1458" s="82">
        <v>60094.65</v>
      </c>
      <c r="F1458" s="83">
        <v>22762.765048987072</v>
      </c>
      <c r="G1458" s="82">
        <v>95.119278066388361</v>
      </c>
      <c r="H1458" s="82">
        <v>94.19</v>
      </c>
      <c r="I1458" s="82">
        <v>1190.1030000000001</v>
      </c>
      <c r="J1458" s="82">
        <v>0.18192562104953697</v>
      </c>
      <c r="K1458" s="82">
        <v>135.20261399802453</v>
      </c>
      <c r="L1458" s="82">
        <v>-19.196000000000002</v>
      </c>
      <c r="M1458" s="82">
        <v>236.15899999999999</v>
      </c>
      <c r="N1458" s="82">
        <v>187.554</v>
      </c>
      <c r="O1458" s="82">
        <v>39.844239999999999</v>
      </c>
      <c r="P1458" s="82">
        <v>1006.433</v>
      </c>
      <c r="Q1458" s="82">
        <v>3.56</v>
      </c>
      <c r="R1458" s="82">
        <v>4.8848333333333338</v>
      </c>
      <c r="S1458" s="82">
        <v>208.49484010223816</v>
      </c>
      <c r="T1458" s="82">
        <v>0.37314999999999998</v>
      </c>
      <c r="U1458" s="82">
        <v>408.44799999999998</v>
      </c>
      <c r="V1458" s="82">
        <v>446.87200000000001</v>
      </c>
      <c r="W1458" s="82">
        <v>0.56031826077211855</v>
      </c>
      <c r="X1458" s="82">
        <v>0</v>
      </c>
      <c r="Y1458" s="82">
        <v>1193.615</v>
      </c>
      <c r="Z1458" s="82">
        <v>621.63824999999997</v>
      </c>
      <c r="AA1458" s="82">
        <v>916.20899999999995</v>
      </c>
      <c r="AB1458" s="82">
        <v>277.40600000000001</v>
      </c>
      <c r="AC1458" s="82">
        <v>199.78014074511</v>
      </c>
    </row>
    <row r="1459" spans="1:29">
      <c r="A1459" s="82">
        <v>2004</v>
      </c>
      <c r="B1459" s="82" t="s">
        <v>248</v>
      </c>
      <c r="C1459" s="82" t="s">
        <v>265</v>
      </c>
      <c r="D1459" s="82">
        <v>112</v>
      </c>
      <c r="E1459" s="82">
        <v>60270.71</v>
      </c>
      <c r="F1459" s="83">
        <v>23306.559580957412</v>
      </c>
      <c r="G1459" s="82">
        <v>97.940236658802689</v>
      </c>
      <c r="H1459" s="82">
        <v>97.2</v>
      </c>
      <c r="I1459" s="82">
        <v>1255.107</v>
      </c>
      <c r="J1459" s="82">
        <v>0.18106026020092311</v>
      </c>
      <c r="K1459" s="82">
        <v>137.01909226843719</v>
      </c>
      <c r="L1459" s="82">
        <v>-22.127536409999998</v>
      </c>
      <c r="M1459" s="82">
        <v>251.17699999999999</v>
      </c>
      <c r="N1459" s="82">
        <v>190.09899999999999</v>
      </c>
      <c r="O1459" s="82">
        <v>42.182970000000005</v>
      </c>
      <c r="P1459" s="82">
        <v>1079.4280000000001</v>
      </c>
      <c r="Q1459" s="82">
        <v>4.4400000000000004</v>
      </c>
      <c r="R1459" s="82">
        <v>4.7735833333333328</v>
      </c>
      <c r="S1459" s="82">
        <v>228.06186946088675</v>
      </c>
      <c r="T1459" s="82">
        <v>0.40191000000000004</v>
      </c>
      <c r="U1459" s="82">
        <v>445.81200000000001</v>
      </c>
      <c r="V1459" s="82">
        <v>481.47800000000001</v>
      </c>
      <c r="W1459" s="82">
        <v>0.51775913844879362</v>
      </c>
      <c r="X1459" s="82">
        <v>0</v>
      </c>
      <c r="Y1459" s="82">
        <v>1308.0519999999999</v>
      </c>
      <c r="Z1459" s="82">
        <v>696.20568749999995</v>
      </c>
      <c r="AA1459" s="82">
        <v>1015.487</v>
      </c>
      <c r="AB1459" s="82">
        <v>292.565</v>
      </c>
      <c r="AC1459" s="82">
        <v>230.01815994048263</v>
      </c>
    </row>
    <row r="1460" spans="1:29">
      <c r="A1460" s="82">
        <v>2005</v>
      </c>
      <c r="B1460" s="82" t="s">
        <v>248</v>
      </c>
      <c r="C1460" s="82" t="s">
        <v>265</v>
      </c>
      <c r="D1460" s="82">
        <v>112</v>
      </c>
      <c r="E1460" s="82">
        <v>60441.46</v>
      </c>
      <c r="F1460" s="83">
        <v>23810.431674391606</v>
      </c>
      <c r="G1460" s="82">
        <v>100</v>
      </c>
      <c r="H1460" s="82">
        <v>98.34</v>
      </c>
      <c r="I1460" s="82">
        <v>1330.4179999999999</v>
      </c>
      <c r="J1460" s="82">
        <v>0.18003105543243936</v>
      </c>
      <c r="K1460" s="82">
        <v>139.83749794227387</v>
      </c>
      <c r="L1460" s="82">
        <v>-16.151274519999998</v>
      </c>
      <c r="M1460" s="82">
        <v>279.85300000000001</v>
      </c>
      <c r="N1460" s="82">
        <v>210.70400000000001</v>
      </c>
      <c r="O1460" s="82">
        <v>43.645420000000001</v>
      </c>
      <c r="P1460" s="82">
        <v>1185.56</v>
      </c>
      <c r="Q1460" s="82">
        <v>4.55</v>
      </c>
      <c r="R1460" s="82">
        <v>4.4387499999999998</v>
      </c>
      <c r="S1460" s="82">
        <v>269.7246098712165</v>
      </c>
      <c r="T1460" s="82">
        <v>0.41606000000000004</v>
      </c>
      <c r="U1460" s="82">
        <v>480.03199999999998</v>
      </c>
      <c r="V1460" s="82">
        <v>517.91399999999999</v>
      </c>
      <c r="W1460" s="82">
        <v>0.58075381845635632</v>
      </c>
      <c r="X1460" s="82">
        <v>0</v>
      </c>
      <c r="Y1460" s="82">
        <v>1425.5219999999999</v>
      </c>
      <c r="Z1460" s="82">
        <v>762.97962500000006</v>
      </c>
      <c r="AA1460" s="82">
        <v>1062.5050000000001</v>
      </c>
      <c r="AB1460" s="82">
        <v>363.017</v>
      </c>
      <c r="AC1460" s="82">
        <v>243.21776716124936</v>
      </c>
    </row>
    <row r="1461" spans="1:29">
      <c r="A1461" s="82">
        <v>2006</v>
      </c>
      <c r="B1461" s="82" t="s">
        <v>248</v>
      </c>
      <c r="C1461" s="82" t="s">
        <v>265</v>
      </c>
      <c r="D1461" s="82">
        <v>112</v>
      </c>
      <c r="E1461" s="82">
        <v>60609.15</v>
      </c>
      <c r="F1461" s="83">
        <v>24285.282650144403</v>
      </c>
      <c r="G1461" s="82">
        <v>101.70565924172863</v>
      </c>
      <c r="H1461" s="82">
        <v>100</v>
      </c>
      <c r="I1461" s="82">
        <v>1406.62</v>
      </c>
      <c r="J1461" s="82">
        <v>0.1816089988815513</v>
      </c>
      <c r="K1461" s="82">
        <v>143.09391118854259</v>
      </c>
      <c r="L1461" s="82">
        <v>-31.269162599999998</v>
      </c>
      <c r="M1461" s="82">
        <v>319.74099999999999</v>
      </c>
      <c r="N1461" s="82">
        <v>242.899</v>
      </c>
      <c r="O1461" s="82">
        <v>45.84563</v>
      </c>
      <c r="P1461" s="82">
        <v>1304.3579999999999</v>
      </c>
      <c r="Q1461" s="82">
        <v>4.6500000000000004</v>
      </c>
      <c r="R1461" s="82">
        <v>4.2410833333333331</v>
      </c>
      <c r="S1461" s="82">
        <v>306.62286083546269</v>
      </c>
      <c r="T1461" s="82">
        <v>0.42534</v>
      </c>
      <c r="U1461" s="82">
        <v>507.32900000000001</v>
      </c>
      <c r="V1461" s="82">
        <v>546.46100000000001</v>
      </c>
      <c r="W1461" s="82">
        <v>0.50942435048395307</v>
      </c>
      <c r="X1461" s="82">
        <v>0</v>
      </c>
      <c r="Y1461" s="82">
        <v>1592.527</v>
      </c>
      <c r="Z1461" s="82">
        <v>846.64031250000005</v>
      </c>
      <c r="AA1461" s="82">
        <v>1164.46</v>
      </c>
      <c r="AB1461" s="82">
        <v>428.06700000000001</v>
      </c>
      <c r="AC1461" s="82">
        <v>255.01136594350231</v>
      </c>
    </row>
    <row r="1462" spans="1:29">
      <c r="A1462" s="82">
        <v>2007</v>
      </c>
      <c r="B1462" s="82" t="s">
        <v>248</v>
      </c>
      <c r="C1462" s="82" t="s">
        <v>265</v>
      </c>
      <c r="D1462" s="82">
        <v>112</v>
      </c>
      <c r="E1462" s="82">
        <v>60776.24</v>
      </c>
      <c r="F1462" s="83">
        <v>25002.119099661428</v>
      </c>
      <c r="G1462" s="82">
        <v>103.29510129087438</v>
      </c>
      <c r="H1462" s="82">
        <v>101.73</v>
      </c>
      <c r="I1462" s="82">
        <v>1484.2729999999999</v>
      </c>
      <c r="J1462" s="82">
        <v>0.18484631590319792</v>
      </c>
      <c r="K1462" s="82">
        <v>146.4177561183055</v>
      </c>
      <c r="L1462" s="82">
        <v>-36.349845769999995</v>
      </c>
      <c r="M1462" s="82">
        <v>310.51600000000002</v>
      </c>
      <c r="N1462" s="82">
        <v>219.98099999999999</v>
      </c>
      <c r="O1462" s="82">
        <v>48.584199999999996</v>
      </c>
      <c r="P1462" s="82">
        <v>1442.989</v>
      </c>
      <c r="Q1462" s="82">
        <v>5.53</v>
      </c>
      <c r="R1462" s="82">
        <v>4.6320833333333331</v>
      </c>
      <c r="S1462" s="82">
        <v>314.07184062153368</v>
      </c>
      <c r="T1462" s="82">
        <v>0.43633000000000005</v>
      </c>
      <c r="U1462" s="82">
        <v>537.577</v>
      </c>
      <c r="V1462" s="82">
        <v>575.55200000000002</v>
      </c>
      <c r="W1462" s="82">
        <v>0.49915144254766897</v>
      </c>
      <c r="X1462" s="82">
        <v>1</v>
      </c>
      <c r="Y1462" s="82">
        <v>1763.498</v>
      </c>
      <c r="Z1462" s="82">
        <v>925.02618749999999</v>
      </c>
      <c r="AA1462" s="82">
        <v>1267.759</v>
      </c>
      <c r="AB1462" s="82">
        <v>495.73899999999998</v>
      </c>
      <c r="AC1462" s="82">
        <v>276.04766248384772</v>
      </c>
    </row>
    <row r="1463" spans="1:29">
      <c r="A1463" s="82">
        <v>2008</v>
      </c>
      <c r="B1463" s="82" t="s">
        <v>248</v>
      </c>
      <c r="C1463" s="82" t="s">
        <v>265</v>
      </c>
      <c r="D1463" s="82">
        <v>112</v>
      </c>
      <c r="E1463" s="82">
        <v>60943.91</v>
      </c>
      <c r="F1463" s="83">
        <v>24602.13363468245</v>
      </c>
      <c r="G1463" s="82">
        <v>102.00104144009534</v>
      </c>
      <c r="H1463" s="82">
        <v>101.75</v>
      </c>
      <c r="I1463" s="82">
        <v>1519.597</v>
      </c>
      <c r="J1463" s="82">
        <v>0.17944530776727155</v>
      </c>
      <c r="K1463" s="82">
        <v>151.69160001920542</v>
      </c>
      <c r="L1463" s="82">
        <v>-53.429030519999998</v>
      </c>
      <c r="M1463" s="82">
        <v>345.82600000000002</v>
      </c>
      <c r="N1463" s="82">
        <v>251.565</v>
      </c>
      <c r="O1463" s="82">
        <v>52.088329999999999</v>
      </c>
      <c r="P1463" s="82">
        <v>1496.9549999999999</v>
      </c>
      <c r="Q1463" s="82">
        <v>4.32</v>
      </c>
      <c r="R1463" s="82">
        <v>4.5914166666666665</v>
      </c>
      <c r="S1463" s="82">
        <v>204.64310448114119</v>
      </c>
      <c r="T1463" s="82">
        <v>0.51776</v>
      </c>
      <c r="U1463" s="82">
        <v>564.69399999999996</v>
      </c>
      <c r="V1463" s="82">
        <v>641.14200000000005</v>
      </c>
      <c r="W1463" s="82">
        <v>0.68596515297022909</v>
      </c>
      <c r="X1463" s="82">
        <v>0</v>
      </c>
      <c r="Y1463" s="82">
        <v>1843.0450000000001</v>
      </c>
      <c r="Z1463" s="82">
        <v>978.09762499999999</v>
      </c>
      <c r="AA1463" s="82">
        <v>1336.02</v>
      </c>
      <c r="AB1463" s="82">
        <v>507.02499999999998</v>
      </c>
      <c r="AC1463" s="82">
        <v>266.16302144439965</v>
      </c>
    </row>
    <row r="1464" spans="1:29">
      <c r="A1464" s="82">
        <v>2009</v>
      </c>
      <c r="B1464" s="82" t="s">
        <v>248</v>
      </c>
      <c r="C1464" s="82" t="s">
        <v>265</v>
      </c>
      <c r="D1464" s="82">
        <v>112</v>
      </c>
      <c r="E1464" s="82">
        <v>61067.494656956638</v>
      </c>
      <c r="F1464" s="83">
        <v>23489.355012713811</v>
      </c>
      <c r="G1464" s="82">
        <v>96.993054970938687</v>
      </c>
      <c r="H1464" s="82">
        <v>97.82</v>
      </c>
      <c r="I1464" s="82">
        <v>1485.7270000000001</v>
      </c>
      <c r="J1464" s="82">
        <v>0.16130729890563644</v>
      </c>
      <c r="K1464" s="82">
        <v>154.97620925702367</v>
      </c>
      <c r="L1464" s="82">
        <v>-43.828946500000008</v>
      </c>
      <c r="M1464" s="82">
        <v>310.66000000000003</v>
      </c>
      <c r="N1464" s="82">
        <v>227.727</v>
      </c>
      <c r="O1464" s="82">
        <v>55.71461</v>
      </c>
      <c r="P1464" s="82">
        <v>1518.1310000000001</v>
      </c>
      <c r="Q1464" s="82">
        <v>0.53</v>
      </c>
      <c r="R1464" s="82">
        <v>4.544999999999999</v>
      </c>
      <c r="S1464" s="82">
        <v>260.33099290027968</v>
      </c>
      <c r="T1464" s="82">
        <v>0.65805999999999998</v>
      </c>
      <c r="U1464" s="82">
        <v>516.11400000000003</v>
      </c>
      <c r="V1464" s="82">
        <v>662.83199999999999</v>
      </c>
      <c r="W1464" s="82">
        <v>0.61747452917567103</v>
      </c>
      <c r="X1464" s="82">
        <v>0</v>
      </c>
      <c r="Y1464" s="82">
        <v>1840.7270000000001</v>
      </c>
      <c r="Z1464" s="82">
        <v>1000.943625</v>
      </c>
      <c r="AA1464" s="82">
        <v>1347.3530000000001</v>
      </c>
      <c r="AB1464" s="82">
        <v>493.37400000000002</v>
      </c>
      <c r="AC1464" s="82">
        <v>239.80076493896419</v>
      </c>
    </row>
    <row r="1465" spans="1:29">
      <c r="A1465" s="82">
        <v>2010</v>
      </c>
      <c r="B1465" s="82" t="s">
        <v>248</v>
      </c>
      <c r="C1465" s="82" t="s">
        <v>265</v>
      </c>
      <c r="D1465" s="82">
        <v>112</v>
      </c>
      <c r="E1465" s="82">
        <v>61556.92913172931</v>
      </c>
      <c r="F1465" s="83">
        <v>23777.155757682725</v>
      </c>
      <c r="G1465" s="82">
        <v>97.866469140720596</v>
      </c>
      <c r="H1465" s="82">
        <v>98.018465423116481</v>
      </c>
      <c r="I1465" s="82">
        <v>1579.877</v>
      </c>
      <c r="J1465" s="82">
        <v>0.16055237202974904</v>
      </c>
      <c r="K1465" s="82">
        <v>160.08759053994729</v>
      </c>
      <c r="L1465" s="82">
        <v>-42.606459719999997</v>
      </c>
      <c r="M1465" s="82">
        <v>363.82799999999997</v>
      </c>
      <c r="N1465" s="82">
        <v>265.24299999999999</v>
      </c>
      <c r="O1465" s="82">
        <v>57.899509999999999</v>
      </c>
      <c r="P1465" s="82">
        <v>1556.0350000000001</v>
      </c>
      <c r="Q1465" s="82">
        <v>0.5</v>
      </c>
      <c r="R1465" s="82">
        <v>4.2378999999999998</v>
      </c>
      <c r="S1465" s="82">
        <v>292.21998736011903</v>
      </c>
      <c r="T1465" s="82">
        <v>0.76387000000000005</v>
      </c>
      <c r="U1465" s="82">
        <v>549.73099999999999</v>
      </c>
      <c r="V1465" s="82">
        <v>695.98099999999999</v>
      </c>
      <c r="W1465" s="82">
        <v>0.638773554774832</v>
      </c>
      <c r="X1465" s="82">
        <v>0</v>
      </c>
      <c r="Y1465" s="82">
        <v>1670.13</v>
      </c>
      <c r="Z1465" s="82">
        <v>1014.4288749999999</v>
      </c>
      <c r="AA1465" s="82">
        <v>1220.963</v>
      </c>
      <c r="AB1465" s="82">
        <v>449.16699999999997</v>
      </c>
      <c r="AC1465" s="82">
        <v>253.60937467195575</v>
      </c>
    </row>
    <row r="1466" spans="1:29">
      <c r="A1466" s="82">
        <v>2011</v>
      </c>
      <c r="B1466" s="82" t="s">
        <v>248</v>
      </c>
      <c r="C1466" s="82" t="s">
        <v>265</v>
      </c>
      <c r="D1466" s="82">
        <v>112</v>
      </c>
      <c r="E1466" s="82">
        <v>62071.865202381916</v>
      </c>
      <c r="F1466" s="83">
        <v>24429.860398025023</v>
      </c>
      <c r="G1466" s="82">
        <v>98.515013853670538</v>
      </c>
      <c r="H1466" s="82">
        <v>96.55833487345582</v>
      </c>
      <c r="I1466" s="82">
        <v>1635.0619999999999</v>
      </c>
      <c r="J1466" s="82">
        <v>0.16120617180159239</v>
      </c>
      <c r="K1466" s="82">
        <v>167.23340958351619</v>
      </c>
      <c r="L1466" s="82">
        <v>-29.202207319999999</v>
      </c>
      <c r="M1466" s="82">
        <v>398.51299999999998</v>
      </c>
      <c r="N1466" s="82">
        <v>298.42099999999999</v>
      </c>
      <c r="O1466" s="82">
        <v>61.017389999999999</v>
      </c>
      <c r="P1466" s="82">
        <v>1577.787</v>
      </c>
      <c r="Q1466" s="82">
        <v>0.48</v>
      </c>
      <c r="R1466" s="82">
        <v>3.8321999999999998</v>
      </c>
      <c r="S1466" s="82">
        <v>270.53018667542921</v>
      </c>
      <c r="T1466" s="82">
        <v>0.81825999999999999</v>
      </c>
      <c r="U1466" s="82">
        <v>577.97500000000002</v>
      </c>
      <c r="V1466" s="82">
        <v>696.60400000000004</v>
      </c>
      <c r="W1466" s="82">
        <v>0.64678869413362705</v>
      </c>
      <c r="X1466" s="82">
        <v>0</v>
      </c>
      <c r="Y1466" s="82">
        <v>1643.4960000000001</v>
      </c>
      <c r="Z1466" s="82">
        <v>1025.8548125</v>
      </c>
      <c r="AA1466" s="82">
        <v>1219.4549999999999</v>
      </c>
      <c r="AB1466" s="82">
        <v>424.041</v>
      </c>
      <c r="AC1466" s="82">
        <v>248.77913311061616</v>
      </c>
    </row>
    <row r="1467" spans="1:29">
      <c r="A1467" s="82">
        <v>2012</v>
      </c>
      <c r="B1467" s="82" t="s">
        <v>248</v>
      </c>
      <c r="C1467" s="82" t="s">
        <v>265</v>
      </c>
      <c r="D1467" s="82">
        <v>112</v>
      </c>
      <c r="E1467" s="82">
        <v>62483.814058904012</v>
      </c>
      <c r="F1467" s="83">
        <v>25040.378508085512</v>
      </c>
      <c r="G1467" s="82">
        <v>99.28161978155957</v>
      </c>
      <c r="H1467" s="82">
        <v>97.42661737177076</v>
      </c>
      <c r="I1467" s="82">
        <v>1685.2249999999999</v>
      </c>
      <c r="J1467" s="82">
        <v>0.16239171670552982</v>
      </c>
      <c r="K1467" s="82">
        <v>171.96317527710701</v>
      </c>
      <c r="L1467" s="82">
        <v>-61.814053000000001</v>
      </c>
      <c r="M1467" s="82">
        <v>409.15699999999998</v>
      </c>
      <c r="N1467" s="82">
        <v>300.45699999999999</v>
      </c>
      <c r="O1467" s="82">
        <v>63.564300000000003</v>
      </c>
      <c r="P1467" s="82">
        <v>1660.13</v>
      </c>
      <c r="Q1467" s="82">
        <v>0.313</v>
      </c>
      <c r="R1467" s="82">
        <v>2.8645999999999998</v>
      </c>
      <c r="S1467" s="82">
        <v>297.91669147326576</v>
      </c>
      <c r="T1467" s="82">
        <v>0.85819999999999996</v>
      </c>
      <c r="U1467" s="82">
        <v>596.89499999999998</v>
      </c>
      <c r="V1467" s="82">
        <v>726.68200000000002</v>
      </c>
      <c r="W1467" s="82">
        <v>0.63371356147021496</v>
      </c>
      <c r="X1467" s="82">
        <v>0</v>
      </c>
      <c r="Y1467" s="82">
        <v>1628.2429999999999</v>
      </c>
      <c r="Z1467" s="82">
        <v>1036.6011249999999</v>
      </c>
      <c r="AA1467" s="82">
        <v>1219.4349999999999</v>
      </c>
      <c r="AB1467" s="82">
        <v>408.80799999999999</v>
      </c>
      <c r="AC1467" s="82">
        <v>249.52712959990535</v>
      </c>
    </row>
    <row r="1468" spans="1:29">
      <c r="A1468" s="82">
        <v>2013</v>
      </c>
      <c r="B1468" s="82" t="s">
        <v>248</v>
      </c>
      <c r="C1468" s="82" t="s">
        <v>265</v>
      </c>
      <c r="D1468" s="82">
        <v>112</v>
      </c>
      <c r="E1468" s="82">
        <v>62877.12713382153</v>
      </c>
      <c r="F1468" s="83">
        <v>25768.82467519509</v>
      </c>
      <c r="G1468" s="82">
        <v>100.64316349624143</v>
      </c>
      <c r="H1468" s="82">
        <v>98.452692140054722</v>
      </c>
      <c r="I1468" s="82">
        <v>1752.5540000000001</v>
      </c>
      <c r="J1468" s="82">
        <v>0.1646586345381526</v>
      </c>
      <c r="K1468" s="82">
        <v>176.37368477008337</v>
      </c>
      <c r="L1468" s="82">
        <v>-77.007222760000005</v>
      </c>
      <c r="M1468" s="82">
        <v>412.64600000000002</v>
      </c>
      <c r="N1468" s="82">
        <v>304.75599999999997</v>
      </c>
      <c r="O1468" s="82">
        <v>66.610219999999998</v>
      </c>
      <c r="P1468" s="82">
        <v>1722.1469999999999</v>
      </c>
      <c r="Q1468" s="82">
        <v>0.30199999999999999</v>
      </c>
      <c r="R1468" s="82">
        <v>3.1911999999999998</v>
      </c>
      <c r="S1468" s="82">
        <v>337.85915201401167</v>
      </c>
      <c r="T1468" s="82">
        <v>0.87309999999999999</v>
      </c>
      <c r="U1468" s="82">
        <v>622.52099999999996</v>
      </c>
      <c r="V1468" s="82">
        <v>714.91899999999998</v>
      </c>
      <c r="W1468" s="82">
        <v>0.60723828030118998</v>
      </c>
      <c r="X1468" s="82">
        <v>0</v>
      </c>
      <c r="Y1468" s="82">
        <v>1615.18</v>
      </c>
      <c r="Z1468" s="82">
        <v>1049.7642499999999</v>
      </c>
      <c r="AA1468" s="82">
        <v>1219.125</v>
      </c>
      <c r="AB1468" s="82">
        <v>396.05500000000001</v>
      </c>
      <c r="AC1468" s="82">
        <v>258.376739002406</v>
      </c>
    </row>
    <row r="1469" spans="1:29">
      <c r="A1469" s="82">
        <v>2014</v>
      </c>
      <c r="B1469" s="82" t="s">
        <v>248</v>
      </c>
      <c r="C1469" s="82" t="s">
        <v>265</v>
      </c>
      <c r="D1469" s="82">
        <v>112</v>
      </c>
      <c r="E1469" s="82">
        <v>63358.714963708066</v>
      </c>
      <c r="F1469" s="83">
        <v>26831.238480827138</v>
      </c>
      <c r="G1469" s="82">
        <v>102.93864217443596</v>
      </c>
      <c r="H1469" s="82">
        <v>99.789922827492219</v>
      </c>
      <c r="I1469" s="82">
        <v>1837.0619999999999</v>
      </c>
      <c r="J1469" s="82">
        <v>0.17153319304043005</v>
      </c>
      <c r="K1469" s="82">
        <v>178.95055970149247</v>
      </c>
      <c r="L1469" s="82">
        <v>-85.680571679999986</v>
      </c>
      <c r="M1469" s="82">
        <v>403.08800000000002</v>
      </c>
      <c r="N1469" s="82">
        <v>289.78899999999999</v>
      </c>
      <c r="O1469" s="82">
        <v>70.404119999999992</v>
      </c>
      <c r="P1469" s="82">
        <v>1797.2819999999999</v>
      </c>
      <c r="Q1469" s="82">
        <v>0.38</v>
      </c>
      <c r="R1469" s="82">
        <v>3.0985999999999998</v>
      </c>
      <c r="S1469" s="82">
        <v>337.55146681054111</v>
      </c>
      <c r="T1469" s="82">
        <v>0.87934999999999997</v>
      </c>
      <c r="U1469" s="82">
        <v>634.33399999999995</v>
      </c>
      <c r="V1469" s="82">
        <v>736.39099999999996</v>
      </c>
      <c r="W1469" s="82">
        <v>0.64069707842132195</v>
      </c>
      <c r="X1469" s="82">
        <v>0</v>
      </c>
      <c r="Y1469" s="82">
        <v>1625.972</v>
      </c>
      <c r="Z1469" s="82">
        <v>1076.9449999999999</v>
      </c>
      <c r="AA1469" s="82">
        <v>1253.153</v>
      </c>
      <c r="AB1469" s="82">
        <v>372.81900000000002</v>
      </c>
      <c r="AC1469" s="82">
        <v>284.20446847374006</v>
      </c>
    </row>
    <row r="1470" spans="1:29">
      <c r="A1470" s="82">
        <v>2015</v>
      </c>
      <c r="B1470" s="82" t="s">
        <v>248</v>
      </c>
      <c r="C1470" s="82" t="s">
        <v>265</v>
      </c>
      <c r="D1470" s="82">
        <v>112</v>
      </c>
      <c r="E1470" s="82">
        <v>63861.881067031471</v>
      </c>
      <c r="F1470" s="83">
        <v>27498.91058922778</v>
      </c>
      <c r="G1470" s="82">
        <v>104.51931401073649</v>
      </c>
      <c r="H1470" s="82">
        <v>101.53233545703348</v>
      </c>
      <c r="I1470" s="82">
        <v>1888.7370000000001</v>
      </c>
      <c r="J1470" s="82">
        <v>0.17285407725321889</v>
      </c>
      <c r="K1470" s="82">
        <v>179.02231775406054</v>
      </c>
      <c r="L1470" s="82">
        <v>-80.913493079999995</v>
      </c>
      <c r="M1470" s="82">
        <v>404.76100000000002</v>
      </c>
      <c r="N1470" s="82">
        <v>286.755</v>
      </c>
      <c r="O1470" s="82">
        <v>74.245070000000013</v>
      </c>
      <c r="P1470" s="82">
        <v>1866.046</v>
      </c>
      <c r="Q1470" s="82">
        <v>0.44</v>
      </c>
      <c r="R1470" s="82">
        <v>2.4087000000000001</v>
      </c>
      <c r="S1470" s="82">
        <v>326.95788921910474</v>
      </c>
      <c r="T1470" s="82">
        <v>0.88983999999999996</v>
      </c>
      <c r="U1470" s="82">
        <v>660.572</v>
      </c>
      <c r="V1470" s="82">
        <v>739.60400000000004</v>
      </c>
      <c r="W1470" s="82">
        <v>0.67480936635400501</v>
      </c>
      <c r="X1470" s="82">
        <v>0</v>
      </c>
      <c r="Y1470" s="82">
        <v>1661.64</v>
      </c>
      <c r="Z1470" s="82">
        <v>1110.1759999999999</v>
      </c>
      <c r="AA1470" s="82">
        <v>1292.046</v>
      </c>
      <c r="AB1470" s="82">
        <v>369.59399999999999</v>
      </c>
      <c r="AC1470" s="82">
        <v>303.17677796476045</v>
      </c>
    </row>
    <row r="1471" spans="1:29">
      <c r="A1471" s="82">
        <v>2016</v>
      </c>
      <c r="B1471" s="82" t="s">
        <v>248</v>
      </c>
      <c r="C1471" s="82" t="s">
        <v>265</v>
      </c>
      <c r="D1471" s="82">
        <v>112</v>
      </c>
      <c r="E1471" s="82">
        <v>64389.567935624051</v>
      </c>
      <c r="F1471" s="83">
        <v>28120.379033884834</v>
      </c>
      <c r="G1471" s="82">
        <v>105.63774097531538</v>
      </c>
      <c r="H1471" s="82">
        <v>103.61785103631091</v>
      </c>
      <c r="I1471" s="82">
        <v>1963.3109999999999</v>
      </c>
      <c r="J1471" s="82">
        <v>0.16664432575117033</v>
      </c>
      <c r="K1471" s="82">
        <v>180.20326732605352</v>
      </c>
      <c r="L1471" s="82">
        <v>-85.541460270000002</v>
      </c>
      <c r="M1471" s="82">
        <v>437.56200000000001</v>
      </c>
      <c r="N1471" s="82">
        <v>302.06700000000001</v>
      </c>
      <c r="O1471" s="82">
        <v>80.396000000000001</v>
      </c>
      <c r="P1471" s="82">
        <v>2000.2280000000001</v>
      </c>
      <c r="Q1471" s="82">
        <v>0.32</v>
      </c>
      <c r="R1471" s="82">
        <v>1.8237000000000001</v>
      </c>
      <c r="S1471" s="82">
        <v>363.30683784032698</v>
      </c>
      <c r="T1471" s="82">
        <v>0.882857</v>
      </c>
      <c r="U1471" s="82">
        <v>695.01400000000001</v>
      </c>
      <c r="V1471" s="82">
        <v>746.49699999999996</v>
      </c>
      <c r="W1471" s="82">
        <v>0.81287595512924704</v>
      </c>
      <c r="X1471" s="82">
        <v>0</v>
      </c>
      <c r="Y1471" s="82">
        <v>1719.569</v>
      </c>
      <c r="Z1471" s="82">
        <v>1155.3009999999999</v>
      </c>
      <c r="AA1471" s="82">
        <v>1343.0150000000001</v>
      </c>
      <c r="AB1471" s="82">
        <v>376.55399999999997</v>
      </c>
      <c r="AC1471" s="82">
        <v>324.32357916347001</v>
      </c>
    </row>
    <row r="1472" spans="1:29">
      <c r="A1472" s="82">
        <v>1870</v>
      </c>
      <c r="B1472" s="82" t="s">
        <v>266</v>
      </c>
      <c r="C1472" s="82" t="s">
        <v>267</v>
      </c>
      <c r="D1472" s="82">
        <v>136</v>
      </c>
      <c r="E1472" s="82">
        <v>27888</v>
      </c>
      <c r="F1472" s="83">
        <v>1541.7482711411383</v>
      </c>
      <c r="G1472" s="82">
        <v>6.7341104147330446</v>
      </c>
      <c r="H1472" s="82">
        <v>10.6</v>
      </c>
      <c r="I1472" s="82">
        <v>9.7591879061813476</v>
      </c>
      <c r="J1472" s="82">
        <v>6.05597066147213E-2</v>
      </c>
      <c r="K1472" s="82">
        <v>2.1624600000000001E-2</v>
      </c>
      <c r="L1472" s="82">
        <v>-9.5000000000000001E-2</v>
      </c>
      <c r="M1472" s="82">
        <v>1.1843991887710399</v>
      </c>
      <c r="N1472" s="82">
        <v>0.86997555843184982</v>
      </c>
      <c r="O1472" s="82">
        <v>1.9677</v>
      </c>
      <c r="P1472" s="82">
        <v>2.4213200000000001</v>
      </c>
      <c r="Q1472" s="82">
        <v>6</v>
      </c>
      <c r="R1472" s="82">
        <v>9.066590999999999</v>
      </c>
      <c r="T1472" s="82">
        <v>0.9027294402893099</v>
      </c>
      <c r="U1472" s="82">
        <v>0.91250428908804149</v>
      </c>
      <c r="V1472" s="82">
        <v>0.99526718936718162</v>
      </c>
      <c r="W1472" s="82">
        <v>4.6991079999999998</v>
      </c>
      <c r="X1472" s="82">
        <v>0</v>
      </c>
      <c r="Y1472" s="82">
        <v>0.44240000000000002</v>
      </c>
      <c r="Z1472" s="82">
        <v>0.15690000000000001</v>
      </c>
    </row>
    <row r="1473" spans="1:26">
      <c r="A1473" s="82">
        <v>1871</v>
      </c>
      <c r="B1473" s="82" t="s">
        <v>266</v>
      </c>
      <c r="C1473" s="82" t="s">
        <v>267</v>
      </c>
      <c r="D1473" s="82">
        <v>136</v>
      </c>
      <c r="E1473" s="82">
        <v>28063</v>
      </c>
      <c r="F1473" s="83">
        <v>1507.5455466433566</v>
      </c>
      <c r="G1473" s="82">
        <v>6.667303564164806</v>
      </c>
      <c r="H1473" s="82">
        <v>10.49</v>
      </c>
      <c r="I1473" s="82">
        <v>9.8397054673989324</v>
      </c>
      <c r="J1473" s="82">
        <v>7.089690640193641E-2</v>
      </c>
      <c r="K1473" s="82">
        <v>2.2396900000000001E-2</v>
      </c>
      <c r="L1473" s="82">
        <v>0.14399999999999999</v>
      </c>
      <c r="M1473" s="82">
        <v>1.2162359516887495</v>
      </c>
      <c r="N1473" s="82">
        <v>1.1913921586140974</v>
      </c>
      <c r="O1473" s="82">
        <v>2.2459000000000002</v>
      </c>
      <c r="P1473" s="82">
        <v>2.8374700000000002</v>
      </c>
      <c r="Q1473" s="82">
        <v>6</v>
      </c>
      <c r="R1473" s="82">
        <v>8.6327580000000008</v>
      </c>
      <c r="T1473" s="82">
        <v>0.9285261395581168</v>
      </c>
      <c r="U1473" s="82">
        <v>1.1905365572504543</v>
      </c>
      <c r="V1473" s="82">
        <v>1.203951024978277</v>
      </c>
      <c r="W1473" s="82">
        <v>4.8808144000000002</v>
      </c>
      <c r="X1473" s="82">
        <v>0</v>
      </c>
      <c r="Y1473" s="82">
        <v>0.57199999999999995</v>
      </c>
      <c r="Z1473" s="82">
        <v>0.15529999999999999</v>
      </c>
    </row>
    <row r="1474" spans="1:26">
      <c r="A1474" s="82">
        <v>1872</v>
      </c>
      <c r="B1474" s="82" t="s">
        <v>266</v>
      </c>
      <c r="C1474" s="82" t="s">
        <v>267</v>
      </c>
      <c r="D1474" s="82">
        <v>136</v>
      </c>
      <c r="E1474" s="82">
        <v>28233</v>
      </c>
      <c r="F1474" s="83">
        <v>1473.9686579015847</v>
      </c>
      <c r="G1474" s="82">
        <v>6.5705141210222688</v>
      </c>
      <c r="H1474" s="82">
        <v>10.51</v>
      </c>
      <c r="I1474" s="82">
        <v>10.515738024912544</v>
      </c>
      <c r="J1474" s="82">
        <v>8.3897254526083154E-2</v>
      </c>
      <c r="K1474" s="82">
        <v>2.52287E-2</v>
      </c>
      <c r="L1474" s="82">
        <v>4.3999999999999997E-2</v>
      </c>
      <c r="M1474" s="82">
        <v>1.480265339737878</v>
      </c>
      <c r="N1474" s="82">
        <v>1.2693422253734896</v>
      </c>
      <c r="O1474" s="82">
        <v>2.4922</v>
      </c>
      <c r="P1474" s="82">
        <v>3.3312900000000001</v>
      </c>
      <c r="R1474" s="82">
        <v>7.4667750000000002</v>
      </c>
      <c r="T1474" s="82">
        <v>0.88914916056191728</v>
      </c>
      <c r="U1474" s="82">
        <v>1.2527489614014693</v>
      </c>
      <c r="V1474" s="82">
        <v>1.2527489614014693</v>
      </c>
      <c r="W1474" s="82">
        <v>5.0376051000000004</v>
      </c>
      <c r="X1474" s="82">
        <v>0</v>
      </c>
      <c r="Y1474" s="82">
        <v>0.88949999999999996</v>
      </c>
      <c r="Z1474" s="82">
        <v>0.161</v>
      </c>
    </row>
    <row r="1475" spans="1:26">
      <c r="A1475" s="82">
        <v>1873</v>
      </c>
      <c r="B1475" s="82" t="s">
        <v>266</v>
      </c>
      <c r="C1475" s="82" t="s">
        <v>267</v>
      </c>
      <c r="D1475" s="82">
        <v>136</v>
      </c>
      <c r="E1475" s="82">
        <v>28387</v>
      </c>
      <c r="F1475" s="83">
        <v>1466.2123445514997</v>
      </c>
      <c r="G1475" s="82">
        <v>6.5461658411464958</v>
      </c>
      <c r="H1475" s="82">
        <v>10.65</v>
      </c>
      <c r="I1475" s="82">
        <v>11.722128282389459</v>
      </c>
      <c r="J1475" s="82">
        <v>9.3314244630993082E-2</v>
      </c>
      <c r="K1475" s="82">
        <v>2.67733E-2</v>
      </c>
      <c r="L1475" s="82">
        <v>-3.6999999999999998E-2</v>
      </c>
      <c r="M1475" s="82">
        <v>1.5780918437938278</v>
      </c>
      <c r="N1475" s="82">
        <v>1.2268837405261732</v>
      </c>
      <c r="O1475" s="82">
        <v>2.5815999999999999</v>
      </c>
      <c r="P1475" s="82">
        <v>3.3617699999999999</v>
      </c>
      <c r="R1475" s="82">
        <v>8.088533</v>
      </c>
      <c r="T1475" s="82">
        <v>0.81300107040155967</v>
      </c>
      <c r="U1475" s="82">
        <v>1.2652720357530549</v>
      </c>
      <c r="V1475" s="82">
        <v>1.2397901634075634</v>
      </c>
      <c r="W1475" s="82">
        <v>5.2007534999999994</v>
      </c>
      <c r="X1475" s="82">
        <v>1</v>
      </c>
      <c r="Y1475" s="82">
        <v>0.86029999999999995</v>
      </c>
      <c r="Z1475" s="82">
        <v>0.1736</v>
      </c>
    </row>
    <row r="1476" spans="1:26">
      <c r="A1476" s="82">
        <v>1874</v>
      </c>
      <c r="B1476" s="82" t="s">
        <v>266</v>
      </c>
      <c r="C1476" s="82" t="s">
        <v>267</v>
      </c>
      <c r="D1476" s="82">
        <v>136</v>
      </c>
      <c r="E1476" s="82">
        <v>28505</v>
      </c>
      <c r="F1476" s="83">
        <v>1542.3323821293759</v>
      </c>
      <c r="G1476" s="82">
        <v>6.8696357576779494</v>
      </c>
      <c r="H1476" s="82">
        <v>10.89</v>
      </c>
      <c r="I1476" s="82">
        <v>11.939276844024629</v>
      </c>
      <c r="J1476" s="82">
        <v>0.10515532770587362</v>
      </c>
      <c r="K1476" s="82">
        <v>2.7416900000000001E-2</v>
      </c>
      <c r="L1476" s="82">
        <v>-0.182</v>
      </c>
      <c r="M1476" s="82">
        <v>1.5783360485884397</v>
      </c>
      <c r="N1476" s="82">
        <v>1.0594541997308671</v>
      </c>
      <c r="O1476" s="82">
        <v>2.6033000000000004</v>
      </c>
      <c r="P1476" s="82">
        <v>3.4586399999999999</v>
      </c>
      <c r="R1476" s="82">
        <v>7.7214920000000005</v>
      </c>
      <c r="T1476" s="82">
        <v>0.75172737353450558</v>
      </c>
      <c r="U1476" s="82">
        <v>1.3303359201204803</v>
      </c>
      <c r="V1476" s="82">
        <v>1.3397534837916818</v>
      </c>
      <c r="W1476" s="82">
        <v>5.241645000000001</v>
      </c>
      <c r="X1476" s="82">
        <v>0</v>
      </c>
      <c r="Y1476" s="82">
        <v>0.91400000000000003</v>
      </c>
      <c r="Z1476" s="82">
        <v>0.18129999999999999</v>
      </c>
    </row>
    <row r="1477" spans="1:26">
      <c r="A1477" s="82">
        <v>1875</v>
      </c>
      <c r="B1477" s="82" t="s">
        <v>266</v>
      </c>
      <c r="C1477" s="82" t="s">
        <v>267</v>
      </c>
      <c r="D1477" s="82">
        <v>136</v>
      </c>
      <c r="E1477" s="82">
        <v>28630</v>
      </c>
      <c r="F1477" s="83">
        <v>1550.1200994500182</v>
      </c>
      <c r="G1477" s="82">
        <v>6.8641020577061829</v>
      </c>
      <c r="H1477" s="82">
        <v>11.05</v>
      </c>
      <c r="I1477" s="82">
        <v>10.264428771501802</v>
      </c>
      <c r="J1477" s="82">
        <v>0.10110648282327263</v>
      </c>
      <c r="K1477" s="82">
        <v>2.3426700000000002E-2</v>
      </c>
      <c r="L1477" s="82">
        <v>-0.02</v>
      </c>
      <c r="M1477" s="82">
        <v>1.4576468036760424</v>
      </c>
      <c r="N1477" s="82">
        <v>1.1050474739709351</v>
      </c>
      <c r="O1477" s="82">
        <v>2.6236999999999999</v>
      </c>
      <c r="P1477" s="82">
        <v>3.5919400000000001</v>
      </c>
      <c r="R1477" s="82">
        <v>7.0161250000000006</v>
      </c>
      <c r="T1477" s="82">
        <v>0.87998940768552647</v>
      </c>
      <c r="U1477" s="82">
        <v>1.3375951654998246</v>
      </c>
      <c r="V1477" s="82">
        <v>1.2763829312245603</v>
      </c>
      <c r="W1477" s="82">
        <v>4.8778874000000005</v>
      </c>
      <c r="X1477" s="82">
        <v>0</v>
      </c>
      <c r="Y1477" s="82">
        <v>0.98650000000000004</v>
      </c>
      <c r="Z1477" s="82">
        <v>0.18609999999999999</v>
      </c>
    </row>
    <row r="1478" spans="1:26">
      <c r="A1478" s="82">
        <v>1876</v>
      </c>
      <c r="B1478" s="82" t="s">
        <v>266</v>
      </c>
      <c r="C1478" s="82" t="s">
        <v>267</v>
      </c>
      <c r="D1478" s="82">
        <v>136</v>
      </c>
      <c r="E1478" s="82">
        <v>28837</v>
      </c>
      <c r="F1478" s="83">
        <v>1512.2265924891342</v>
      </c>
      <c r="G1478" s="82">
        <v>6.7021155676235571</v>
      </c>
      <c r="H1478" s="82">
        <v>11.1</v>
      </c>
      <c r="I1478" s="82">
        <v>10.102565084364928</v>
      </c>
      <c r="J1478" s="82">
        <v>9.5573260231748752E-2</v>
      </c>
      <c r="K1478" s="82">
        <v>2.4842599999999999E-2</v>
      </c>
      <c r="L1478" s="82">
        <v>5.8000000000000003E-2</v>
      </c>
      <c r="M1478" s="82">
        <v>1.5626878022294668</v>
      </c>
      <c r="N1478" s="82">
        <v>1.2917287156713886</v>
      </c>
      <c r="O1478" s="82">
        <v>2.6689000000000003</v>
      </c>
      <c r="P1478" s="82">
        <v>3.6826099999999999</v>
      </c>
      <c r="R1478" s="82">
        <v>6.9823919999999999</v>
      </c>
      <c r="T1478" s="82">
        <v>1.0163710890430837</v>
      </c>
      <c r="U1478" s="82">
        <v>1.27881247598407</v>
      </c>
      <c r="V1478" s="82">
        <v>1.2837903532089596</v>
      </c>
      <c r="W1478" s="82">
        <v>5.0501628000000007</v>
      </c>
      <c r="X1478" s="82">
        <v>0</v>
      </c>
      <c r="Y1478" s="82">
        <v>1.0083</v>
      </c>
      <c r="Z1478" s="82">
        <v>0.19259999999999999</v>
      </c>
    </row>
    <row r="1479" spans="1:26">
      <c r="A1479" s="82">
        <v>1877</v>
      </c>
      <c r="B1479" s="82" t="s">
        <v>266</v>
      </c>
      <c r="C1479" s="82" t="s">
        <v>267</v>
      </c>
      <c r="D1479" s="82">
        <v>136</v>
      </c>
      <c r="E1479" s="82">
        <v>29067</v>
      </c>
      <c r="F1479" s="83">
        <v>1521.925410830097</v>
      </c>
      <c r="G1479" s="82">
        <v>6.7267656856796094</v>
      </c>
      <c r="H1479" s="82">
        <v>11.1</v>
      </c>
      <c r="I1479" s="82">
        <v>11.380096348656856</v>
      </c>
      <c r="J1479" s="82">
        <v>8.9778091727363674E-2</v>
      </c>
      <c r="K1479" s="82">
        <v>2.5743599999999998E-2</v>
      </c>
      <c r="L1479" s="82">
        <v>-7.1999999999999995E-2</v>
      </c>
      <c r="M1479" s="82">
        <v>1.3460873701533278</v>
      </c>
      <c r="N1479" s="82">
        <v>1.0084086392447811</v>
      </c>
      <c r="O1479" s="82">
        <v>2.6994000000000002</v>
      </c>
      <c r="P1479" s="82">
        <v>3.83968</v>
      </c>
      <c r="R1479" s="82">
        <v>7.1802080000000004</v>
      </c>
      <c r="T1479" s="82">
        <v>0.91363639162370724</v>
      </c>
      <c r="U1479" s="82">
        <v>1.3580178486151417</v>
      </c>
      <c r="V1479" s="82">
        <v>1.3590191629552899</v>
      </c>
      <c r="W1479" s="82">
        <v>5.4395640000000007</v>
      </c>
      <c r="X1479" s="82">
        <v>0</v>
      </c>
      <c r="Y1479" s="82">
        <v>1.1654</v>
      </c>
      <c r="Z1479" s="82">
        <v>0.26140000000000002</v>
      </c>
    </row>
    <row r="1480" spans="1:26">
      <c r="A1480" s="82">
        <v>1878</v>
      </c>
      <c r="B1480" s="82" t="s">
        <v>266</v>
      </c>
      <c r="C1480" s="82" t="s">
        <v>267</v>
      </c>
      <c r="D1480" s="82">
        <v>136</v>
      </c>
      <c r="E1480" s="82">
        <v>29252</v>
      </c>
      <c r="F1480" s="83">
        <v>1559.9755129423963</v>
      </c>
      <c r="G1480" s="82">
        <v>6.9702484844373442</v>
      </c>
      <c r="H1480" s="82">
        <v>10.94</v>
      </c>
      <c r="I1480" s="82">
        <v>11.324920598584045</v>
      </c>
      <c r="J1480" s="82">
        <v>8.9171515227300033E-2</v>
      </c>
      <c r="K1480" s="82">
        <v>2.4971299999999998E-2</v>
      </c>
      <c r="L1480" s="82">
        <v>0.10100000000000001</v>
      </c>
      <c r="M1480" s="82">
        <v>1.2704857116363804</v>
      </c>
      <c r="N1480" s="82">
        <v>1.1552134857808323</v>
      </c>
      <c r="O1480" s="82">
        <v>2.7091999999999996</v>
      </c>
      <c r="P1480" s="82">
        <v>3.9106700000000001</v>
      </c>
      <c r="R1480" s="82">
        <v>6.8221419999999995</v>
      </c>
      <c r="T1480" s="82">
        <v>0.92451628223625038</v>
      </c>
      <c r="U1480" s="82">
        <v>1.4144215412951273</v>
      </c>
      <c r="V1480" s="82">
        <v>1.4039059625482935</v>
      </c>
      <c r="W1480" s="82">
        <v>5.6458359999999992</v>
      </c>
      <c r="X1480" s="82">
        <v>0</v>
      </c>
      <c r="Y1480" s="82">
        <v>1.1974</v>
      </c>
      <c r="Z1480" s="82">
        <v>0.28570000000000001</v>
      </c>
    </row>
    <row r="1481" spans="1:26">
      <c r="A1481" s="82">
        <v>1879</v>
      </c>
      <c r="B1481" s="82" t="s">
        <v>266</v>
      </c>
      <c r="C1481" s="82" t="s">
        <v>267</v>
      </c>
      <c r="D1481" s="82">
        <v>136</v>
      </c>
      <c r="E1481" s="82">
        <v>29425</v>
      </c>
      <c r="F1481" s="83">
        <v>1564.4819730996428</v>
      </c>
      <c r="G1481" s="82">
        <v>6.9780962771245765</v>
      </c>
      <c r="H1481" s="82">
        <v>10.79</v>
      </c>
      <c r="I1481" s="82">
        <v>10.872343860170346</v>
      </c>
      <c r="J1481" s="82">
        <v>8.3292681231289162E-2</v>
      </c>
      <c r="K1481" s="82">
        <v>2.4585099999999999E-2</v>
      </c>
      <c r="L1481" s="82">
        <v>-3.1E-2</v>
      </c>
      <c r="M1481" s="82">
        <v>1.503765862847851</v>
      </c>
      <c r="N1481" s="82">
        <v>1.2584967791944541</v>
      </c>
      <c r="O1481" s="82">
        <v>2.7528999999999999</v>
      </c>
      <c r="P1481" s="82">
        <v>4.0274599999999996</v>
      </c>
      <c r="R1481" s="82">
        <v>6.4700500000000005</v>
      </c>
      <c r="T1481" s="82">
        <v>0.96331428764319615</v>
      </c>
      <c r="U1481" s="82">
        <v>1.399910440768418</v>
      </c>
      <c r="V1481" s="82">
        <v>1.3180447280181931</v>
      </c>
      <c r="W1481" s="82">
        <v>5.7752100000000004</v>
      </c>
      <c r="X1481" s="82">
        <v>0</v>
      </c>
      <c r="Y1481" s="82">
        <v>1.2957000000000001</v>
      </c>
      <c r="Z1481" s="82">
        <v>0.34079999999999999</v>
      </c>
    </row>
    <row r="1482" spans="1:26">
      <c r="A1482" s="82">
        <v>1880</v>
      </c>
      <c r="B1482" s="82" t="s">
        <v>266</v>
      </c>
      <c r="C1482" s="82" t="s">
        <v>267</v>
      </c>
      <c r="D1482" s="82">
        <v>136</v>
      </c>
      <c r="E1482" s="82">
        <v>29534</v>
      </c>
      <c r="F1482" s="83">
        <v>1588.9142841258233</v>
      </c>
      <c r="G1482" s="82">
        <v>7.1053713764752109</v>
      </c>
      <c r="H1482" s="82">
        <v>10.69</v>
      </c>
      <c r="I1482" s="82">
        <v>11.554948250439944</v>
      </c>
      <c r="J1482" s="82">
        <v>9.1180242045771659E-2</v>
      </c>
      <c r="K1482" s="82">
        <v>2.5486100000000001E-2</v>
      </c>
      <c r="L1482" s="82">
        <v>8.7999999999999995E-2</v>
      </c>
      <c r="M1482" s="82">
        <v>1.4312990857847525</v>
      </c>
      <c r="N1482" s="82">
        <v>1.3054789346106348</v>
      </c>
      <c r="O1482" s="82">
        <v>2.8127</v>
      </c>
      <c r="P1482" s="82">
        <v>4.1483800000000004</v>
      </c>
      <c r="R1482" s="82">
        <v>6.0445580000000003</v>
      </c>
      <c r="T1482" s="82">
        <v>0.89758308405008225</v>
      </c>
      <c r="U1482" s="82">
        <v>1.3733453810116332</v>
      </c>
      <c r="V1482" s="82">
        <v>1.3274264585724154</v>
      </c>
      <c r="W1482" s="82">
        <v>5.7218208000000006</v>
      </c>
      <c r="X1482" s="82">
        <v>0</v>
      </c>
      <c r="Y1482" s="82">
        <v>1.3248</v>
      </c>
      <c r="Z1482" s="82">
        <v>0.34300000000000003</v>
      </c>
    </row>
    <row r="1483" spans="1:26">
      <c r="A1483" s="82">
        <v>1881</v>
      </c>
      <c r="B1483" s="82" t="s">
        <v>266</v>
      </c>
      <c r="C1483" s="82" t="s">
        <v>267</v>
      </c>
      <c r="D1483" s="82">
        <v>136</v>
      </c>
      <c r="E1483" s="82">
        <v>29672</v>
      </c>
      <c r="F1483" s="83">
        <v>1636.9054241977344</v>
      </c>
      <c r="G1483" s="82">
        <v>7.2998557773011212</v>
      </c>
      <c r="H1483" s="82">
        <v>10.79</v>
      </c>
      <c r="I1483" s="82">
        <v>11.380799958493997</v>
      </c>
      <c r="J1483" s="82">
        <v>9.210785842112143E-2</v>
      </c>
      <c r="K1483" s="82">
        <v>2.3838600000000001E-2</v>
      </c>
      <c r="L1483" s="82">
        <v>8.7999999999999995E-2</v>
      </c>
      <c r="M1483" s="82">
        <v>1.5441438653898756</v>
      </c>
      <c r="N1483" s="82">
        <v>1.3449168820156157</v>
      </c>
      <c r="O1483" s="82">
        <v>2.7201</v>
      </c>
      <c r="P1483" s="82">
        <v>4.1353599999999995</v>
      </c>
      <c r="R1483" s="82">
        <v>5.5009750000000004</v>
      </c>
      <c r="T1483" s="82">
        <v>1.002454783405839</v>
      </c>
      <c r="U1483" s="82">
        <v>1.5588247362827627</v>
      </c>
      <c r="V1483" s="82">
        <v>1.5632896962659186</v>
      </c>
      <c r="W1483" s="82">
        <v>5.37</v>
      </c>
      <c r="X1483" s="82">
        <v>0</v>
      </c>
      <c r="Y1483" s="82">
        <v>1.4221999999999999</v>
      </c>
      <c r="Z1483" s="82">
        <v>0.35630000000000001</v>
      </c>
    </row>
    <row r="1484" spans="1:26">
      <c r="A1484" s="82">
        <v>1882</v>
      </c>
      <c r="B1484" s="82" t="s">
        <v>266</v>
      </c>
      <c r="C1484" s="82" t="s">
        <v>267</v>
      </c>
      <c r="D1484" s="82">
        <v>136</v>
      </c>
      <c r="E1484" s="82">
        <v>29898</v>
      </c>
      <c r="F1484" s="83">
        <v>1656.9591010214226</v>
      </c>
      <c r="G1484" s="82">
        <v>7.3955384804493054</v>
      </c>
      <c r="H1484" s="82">
        <v>10.44</v>
      </c>
      <c r="I1484" s="82">
        <v>11.738700960358107</v>
      </c>
      <c r="J1484" s="82">
        <v>9.4514271151012214E-2</v>
      </c>
      <c r="K1484" s="82">
        <v>2.32722E-2</v>
      </c>
      <c r="L1484" s="82">
        <v>6.8000000000000005E-2</v>
      </c>
      <c r="M1484" s="82">
        <v>1.5491910207603508</v>
      </c>
      <c r="N1484" s="82">
        <v>1.3133925324588447</v>
      </c>
      <c r="O1484" s="82">
        <v>2.581</v>
      </c>
      <c r="P1484" s="82">
        <v>4.0298600000000002</v>
      </c>
      <c r="R1484" s="82">
        <v>5.659192</v>
      </c>
      <c r="T1484" s="82">
        <v>1.0478260992824082</v>
      </c>
      <c r="U1484" s="82">
        <v>1.5728989589903601</v>
      </c>
      <c r="V1484" s="82">
        <v>1.6335100435490344</v>
      </c>
      <c r="W1484" s="82">
        <v>5.4</v>
      </c>
      <c r="X1484" s="82">
        <v>0</v>
      </c>
      <c r="Y1484" s="82">
        <v>1.5132000000000001</v>
      </c>
      <c r="Z1484" s="82">
        <v>0.36330000000000001</v>
      </c>
    </row>
    <row r="1485" spans="1:26">
      <c r="A1485" s="82">
        <v>1883</v>
      </c>
      <c r="B1485" s="82" t="s">
        <v>266</v>
      </c>
      <c r="C1485" s="82" t="s">
        <v>267</v>
      </c>
      <c r="D1485" s="82">
        <v>136</v>
      </c>
      <c r="E1485" s="82">
        <v>30113</v>
      </c>
      <c r="F1485" s="83">
        <v>1672.1132848596781</v>
      </c>
      <c r="G1485" s="82">
        <v>7.4914224090510082</v>
      </c>
      <c r="H1485" s="82">
        <v>10.51</v>
      </c>
      <c r="I1485" s="82">
        <v>11.266658665847984</v>
      </c>
      <c r="J1485" s="82">
        <v>9.6582060773325207E-2</v>
      </c>
      <c r="K1485" s="82">
        <v>2.25256E-2</v>
      </c>
      <c r="L1485" s="82">
        <v>7.1999999999999995E-2</v>
      </c>
      <c r="M1485" s="82">
        <v>1.5418555847260389</v>
      </c>
      <c r="N1485" s="82">
        <v>1.3025971471433426</v>
      </c>
      <c r="O1485" s="82">
        <v>2.5350000000000001</v>
      </c>
      <c r="P1485" s="82">
        <v>4.1311200000000001</v>
      </c>
      <c r="R1485" s="82">
        <v>5.4408919999999998</v>
      </c>
      <c r="T1485" s="82">
        <v>1.0760554847639705</v>
      </c>
      <c r="U1485" s="82">
        <v>1.5870310890795372</v>
      </c>
      <c r="V1485" s="82">
        <v>1.6464877532632527</v>
      </c>
      <c r="W1485" s="82">
        <v>5.3</v>
      </c>
      <c r="X1485" s="82">
        <v>0</v>
      </c>
      <c r="Y1485" s="82">
        <v>1.5938000000000001</v>
      </c>
      <c r="Z1485" s="82">
        <v>0.37790000000000001</v>
      </c>
    </row>
    <row r="1486" spans="1:26">
      <c r="A1486" s="82">
        <v>1884</v>
      </c>
      <c r="B1486" s="82" t="s">
        <v>266</v>
      </c>
      <c r="C1486" s="82" t="s">
        <v>267</v>
      </c>
      <c r="D1486" s="82">
        <v>136</v>
      </c>
      <c r="E1486" s="82">
        <v>30366</v>
      </c>
      <c r="F1486" s="83">
        <v>1646.7810722526312</v>
      </c>
      <c r="G1486" s="82">
        <v>7.3444272152555312</v>
      </c>
      <c r="H1486" s="82">
        <v>10.56</v>
      </c>
      <c r="I1486" s="82">
        <v>10.908733884118899</v>
      </c>
      <c r="J1486" s="82">
        <v>0.10249297983349551</v>
      </c>
      <c r="K1486" s="82">
        <v>2.2088E-2</v>
      </c>
      <c r="L1486" s="82">
        <v>-7.6999999999999999E-2</v>
      </c>
      <c r="M1486" s="82">
        <v>1.4885550582976357</v>
      </c>
      <c r="N1486" s="82">
        <v>1.1933326948701284</v>
      </c>
      <c r="O1486" s="82">
        <v>2.6313</v>
      </c>
      <c r="P1486" s="82">
        <v>4.3590299999999997</v>
      </c>
      <c r="R1486" s="82">
        <v>5.03965</v>
      </c>
      <c r="T1486" s="82">
        <v>1.1081820447051984</v>
      </c>
      <c r="U1486" s="82">
        <v>1.6038135931393005</v>
      </c>
      <c r="V1486" s="82">
        <v>1.768736689485088</v>
      </c>
      <c r="W1486" s="82">
        <v>5.28</v>
      </c>
      <c r="X1486" s="82">
        <v>0</v>
      </c>
      <c r="Y1486" s="82">
        <v>1.712</v>
      </c>
      <c r="Z1486" s="82">
        <v>0.25900000000000001</v>
      </c>
    </row>
    <row r="1487" spans="1:26">
      <c r="A1487" s="82">
        <v>1885</v>
      </c>
      <c r="B1487" s="82" t="s">
        <v>266</v>
      </c>
      <c r="C1487" s="82" t="s">
        <v>267</v>
      </c>
      <c r="D1487" s="82">
        <v>136</v>
      </c>
      <c r="E1487" s="82">
        <v>30644</v>
      </c>
      <c r="F1487" s="83">
        <v>1671.1024841203355</v>
      </c>
      <c r="G1487" s="82">
        <v>7.4412166583980692</v>
      </c>
      <c r="H1487" s="82">
        <v>10.95</v>
      </c>
      <c r="I1487" s="82">
        <v>11.672397026303781</v>
      </c>
      <c r="J1487" s="82">
        <v>9.6041154001347648E-2</v>
      </c>
      <c r="K1487" s="82">
        <v>2.2577099999999999E-2</v>
      </c>
      <c r="L1487" s="82">
        <v>-0.35799999999999998</v>
      </c>
      <c r="M1487" s="82">
        <v>1.6919392020311523</v>
      </c>
      <c r="N1487" s="82">
        <v>1.2022350489200762</v>
      </c>
      <c r="O1487" s="82">
        <v>2.7429999999999999</v>
      </c>
      <c r="P1487" s="82">
        <v>4.6383900000000002</v>
      </c>
      <c r="Q1487" s="82">
        <v>4</v>
      </c>
      <c r="R1487" s="82">
        <v>5.04765</v>
      </c>
      <c r="T1487" s="82">
        <v>1.0294413414596668</v>
      </c>
      <c r="U1487" s="82">
        <v>1.7697113798277639</v>
      </c>
      <c r="V1487" s="82">
        <v>1.7453283997198046</v>
      </c>
      <c r="W1487" s="82">
        <v>5.31</v>
      </c>
      <c r="X1487" s="82">
        <v>0</v>
      </c>
      <c r="Y1487" s="82">
        <v>1.9292</v>
      </c>
      <c r="Z1487" s="82">
        <v>0.51600000000000001</v>
      </c>
    </row>
    <row r="1488" spans="1:26">
      <c r="A1488" s="82">
        <v>1886</v>
      </c>
      <c r="B1488" s="82" t="s">
        <v>266</v>
      </c>
      <c r="C1488" s="82" t="s">
        <v>267</v>
      </c>
      <c r="D1488" s="82">
        <v>136</v>
      </c>
      <c r="E1488" s="82">
        <v>30857</v>
      </c>
      <c r="F1488" s="83">
        <v>1707.5759735080821</v>
      </c>
      <c r="G1488" s="82">
        <v>7.6510948064181665</v>
      </c>
      <c r="H1488" s="82">
        <v>10.57</v>
      </c>
      <c r="I1488" s="82">
        <v>12.325884591872736</v>
      </c>
      <c r="J1488" s="82">
        <v>0.10320313934011278</v>
      </c>
      <c r="K1488" s="82">
        <v>2.2551399999999999E-2</v>
      </c>
      <c r="L1488" s="82">
        <v>-0.29299999999999998</v>
      </c>
      <c r="M1488" s="82">
        <v>1.6296932285087111</v>
      </c>
      <c r="N1488" s="82">
        <v>1.154703397621841</v>
      </c>
      <c r="O1488" s="82">
        <v>2.8418999999999999</v>
      </c>
      <c r="P1488" s="82">
        <v>5.0230499999999996</v>
      </c>
      <c r="Q1488" s="82">
        <v>4.5</v>
      </c>
      <c r="R1488" s="82">
        <v>4.8666580000000002</v>
      </c>
      <c r="T1488" s="82">
        <v>0.98123468809113756</v>
      </c>
      <c r="U1488" s="82">
        <v>1.7462632871540009</v>
      </c>
      <c r="V1488" s="82">
        <v>1.8099444870852144</v>
      </c>
      <c r="W1488" s="82">
        <v>5.28</v>
      </c>
      <c r="X1488" s="82">
        <v>0</v>
      </c>
      <c r="Y1488" s="82">
        <v>2.3395999999999999</v>
      </c>
      <c r="Z1488" s="82">
        <v>0.59350000000000003</v>
      </c>
    </row>
    <row r="1489" spans="1:26">
      <c r="A1489" s="82">
        <v>1887</v>
      </c>
      <c r="B1489" s="82" t="s">
        <v>266</v>
      </c>
      <c r="C1489" s="82" t="s">
        <v>267</v>
      </c>
      <c r="D1489" s="82">
        <v>136</v>
      </c>
      <c r="E1489" s="82">
        <v>31049</v>
      </c>
      <c r="F1489" s="83">
        <v>1750.8449070703759</v>
      </c>
      <c r="G1489" s="82">
        <v>7.7707233385350865</v>
      </c>
      <c r="H1489" s="82">
        <v>10.72</v>
      </c>
      <c r="I1489" s="82">
        <v>11.896594528411921</v>
      </c>
      <c r="J1489" s="82">
        <v>9.5066359995752553E-2</v>
      </c>
      <c r="K1489" s="82">
        <v>2.24999E-2</v>
      </c>
      <c r="L1489" s="82">
        <v>-0.45200000000000001</v>
      </c>
      <c r="M1489" s="82">
        <v>1.7916356594508778</v>
      </c>
      <c r="N1489" s="82">
        <v>1.1960192569303751</v>
      </c>
      <c r="O1489" s="82">
        <v>2.8931999999999998</v>
      </c>
      <c r="P1489" s="82">
        <v>5.1620200000000001</v>
      </c>
      <c r="Q1489" s="82">
        <v>5.25</v>
      </c>
      <c r="R1489" s="82">
        <v>4.8455919999999999</v>
      </c>
      <c r="T1489" s="82">
        <v>1.0355483986129377</v>
      </c>
      <c r="U1489" s="82">
        <v>1.9000666040683267</v>
      </c>
      <c r="V1489" s="82">
        <v>2.1392451276647453</v>
      </c>
      <c r="W1489" s="82">
        <v>5.35</v>
      </c>
      <c r="X1489" s="82">
        <v>1</v>
      </c>
      <c r="Y1489" s="82">
        <v>2.5163000000000002</v>
      </c>
      <c r="Z1489" s="82">
        <v>0.66869999999999996</v>
      </c>
    </row>
    <row r="1490" spans="1:26">
      <c r="A1490" s="82">
        <v>1888</v>
      </c>
      <c r="B1490" s="82" t="s">
        <v>266</v>
      </c>
      <c r="C1490" s="82" t="s">
        <v>267</v>
      </c>
      <c r="D1490" s="82">
        <v>136</v>
      </c>
      <c r="E1490" s="82">
        <v>31243</v>
      </c>
      <c r="F1490" s="83">
        <v>1741.7468818977006</v>
      </c>
      <c r="G1490" s="82">
        <v>7.7410425841410655</v>
      </c>
      <c r="H1490" s="82">
        <v>10.38</v>
      </c>
      <c r="I1490" s="82">
        <v>11.811079805959533</v>
      </c>
      <c r="J1490" s="82">
        <v>0.11288643264153506</v>
      </c>
      <c r="K1490" s="82">
        <v>2.2783100000000001E-2</v>
      </c>
      <c r="L1490" s="82">
        <v>-0.13200000000000001</v>
      </c>
      <c r="M1490" s="82">
        <v>1.3065066979106068</v>
      </c>
      <c r="N1490" s="82">
        <v>1.0449530664684381</v>
      </c>
      <c r="O1490" s="82">
        <v>2.8952</v>
      </c>
      <c r="P1490" s="82">
        <v>5.2096200000000001</v>
      </c>
      <c r="Q1490" s="82">
        <v>4.75</v>
      </c>
      <c r="R1490" s="82">
        <v>4.8540000000000001</v>
      </c>
      <c r="T1490" s="82">
        <v>1.0808245848695319</v>
      </c>
      <c r="U1490" s="82">
        <v>1.8951381864875199</v>
      </c>
      <c r="V1490" s="82">
        <v>2.1536633756961168</v>
      </c>
      <c r="W1490" s="82">
        <v>5.34</v>
      </c>
      <c r="X1490" s="82">
        <v>0</v>
      </c>
      <c r="Y1490" s="82">
        <v>2.6328</v>
      </c>
      <c r="Z1490" s="82">
        <v>0.69399999999999995</v>
      </c>
    </row>
    <row r="1491" spans="1:26">
      <c r="A1491" s="82">
        <v>1889</v>
      </c>
      <c r="B1491" s="82" t="s">
        <v>266</v>
      </c>
      <c r="C1491" s="82" t="s">
        <v>267</v>
      </c>
      <c r="D1491" s="82">
        <v>136</v>
      </c>
      <c r="E1491" s="82">
        <v>31468</v>
      </c>
      <c r="F1491" s="83">
        <v>1688.6782474613653</v>
      </c>
      <c r="G1491" s="82">
        <v>7.4966542708424955</v>
      </c>
      <c r="H1491" s="82">
        <v>10.46</v>
      </c>
      <c r="I1491" s="82">
        <v>12.294999659492888</v>
      </c>
      <c r="J1491" s="82">
        <v>0.10152831130468128</v>
      </c>
      <c r="K1491" s="82">
        <v>2.3169200000000001E-2</v>
      </c>
      <c r="L1491" s="82">
        <v>-0.19500000000000001</v>
      </c>
      <c r="M1491" s="82">
        <v>1.5226192358114188</v>
      </c>
      <c r="N1491" s="82">
        <v>1.0205595583099989</v>
      </c>
      <c r="O1491" s="82">
        <v>2.9963000000000002</v>
      </c>
      <c r="P1491" s="82">
        <v>5.3056799999999997</v>
      </c>
      <c r="Q1491" s="82">
        <v>5.25</v>
      </c>
      <c r="R1491" s="82">
        <v>5.0789419999999996</v>
      </c>
      <c r="T1491" s="82">
        <v>1.0595710451251752</v>
      </c>
      <c r="U1491" s="82">
        <v>2.0293323021464027</v>
      </c>
      <c r="V1491" s="82">
        <v>2.1971027251488477</v>
      </c>
      <c r="W1491" s="82">
        <v>5.32</v>
      </c>
      <c r="X1491" s="82">
        <v>0</v>
      </c>
      <c r="Y1491" s="82">
        <v>2.7694000000000001</v>
      </c>
      <c r="Z1491" s="82">
        <v>0.71940000000000004</v>
      </c>
    </row>
    <row r="1492" spans="1:26">
      <c r="A1492" s="82">
        <v>1890</v>
      </c>
      <c r="B1492" s="82" t="s">
        <v>266</v>
      </c>
      <c r="C1492" s="82" t="s">
        <v>267</v>
      </c>
      <c r="D1492" s="82">
        <v>136</v>
      </c>
      <c r="E1492" s="82">
        <v>31702</v>
      </c>
      <c r="F1492" s="83">
        <v>1689.6597609403432</v>
      </c>
      <c r="G1492" s="82">
        <v>7.5711076886444486</v>
      </c>
      <c r="H1492" s="82">
        <v>10.85</v>
      </c>
      <c r="I1492" s="82">
        <v>12.900739437398272</v>
      </c>
      <c r="J1492" s="82">
        <v>9.4172398663679061E-2</v>
      </c>
      <c r="K1492" s="82">
        <v>2.3993E-2</v>
      </c>
      <c r="L1492" s="82">
        <v>-0.20300000000000001</v>
      </c>
      <c r="M1492" s="82">
        <v>1.4013293160409193</v>
      </c>
      <c r="N1492" s="82">
        <v>0.97147574251361257</v>
      </c>
      <c r="O1492" s="82">
        <v>3.0695000000000001</v>
      </c>
      <c r="P1492" s="82">
        <v>5.2305400000000004</v>
      </c>
      <c r="Q1492" s="82">
        <v>5.25</v>
      </c>
      <c r="R1492" s="82">
        <v>5.1163749999999997</v>
      </c>
      <c r="T1492" s="82">
        <v>1.01574586680315</v>
      </c>
      <c r="U1492" s="82">
        <v>1.8739780962448807</v>
      </c>
      <c r="V1492" s="82">
        <v>1.916685053885488</v>
      </c>
      <c r="W1492" s="82">
        <v>5.37</v>
      </c>
      <c r="X1492" s="82">
        <v>0</v>
      </c>
      <c r="Y1492" s="82">
        <v>2.6920000000000002</v>
      </c>
      <c r="Z1492" s="82">
        <v>0.72619999999999996</v>
      </c>
    </row>
    <row r="1493" spans="1:26">
      <c r="A1493" s="82">
        <v>1891</v>
      </c>
      <c r="B1493" s="82" t="s">
        <v>266</v>
      </c>
      <c r="C1493" s="82" t="s">
        <v>267</v>
      </c>
      <c r="D1493" s="82">
        <v>136</v>
      </c>
      <c r="E1493" s="82">
        <v>31892</v>
      </c>
      <c r="F1493" s="83">
        <v>1712.2909479734342</v>
      </c>
      <c r="G1493" s="82">
        <v>7.6776565662826464</v>
      </c>
      <c r="H1493" s="82">
        <v>10.88</v>
      </c>
      <c r="I1493" s="82">
        <v>12.912374110017121</v>
      </c>
      <c r="J1493" s="82">
        <v>8.7810454340016428E-2</v>
      </c>
      <c r="K1493" s="82">
        <v>2.3915800000000001E-2</v>
      </c>
      <c r="L1493" s="82">
        <v>2.5999999999999999E-2</v>
      </c>
      <c r="M1493" s="82">
        <v>1.1565818806594461</v>
      </c>
      <c r="N1493" s="82">
        <v>0.94629426599409228</v>
      </c>
      <c r="O1493" s="82">
        <v>3.0966999999999998</v>
      </c>
      <c r="P1493" s="82">
        <v>5.1766800000000002</v>
      </c>
      <c r="Q1493" s="82">
        <v>4.25</v>
      </c>
      <c r="R1493" s="82">
        <v>5.282267</v>
      </c>
      <c r="T1493" s="82">
        <v>1.0468972063967685</v>
      </c>
      <c r="U1493" s="82">
        <v>1.6735694904635765</v>
      </c>
      <c r="V1493" s="82">
        <v>1.8622082852603346</v>
      </c>
      <c r="W1493" s="82">
        <v>5.38</v>
      </c>
      <c r="X1493" s="82">
        <v>0</v>
      </c>
      <c r="Y1493" s="82">
        <v>2.4432999999999998</v>
      </c>
      <c r="Z1493" s="82">
        <v>0.67059999999999997</v>
      </c>
    </row>
    <row r="1494" spans="1:26">
      <c r="A1494" s="82">
        <v>1892</v>
      </c>
      <c r="B1494" s="82" t="s">
        <v>266</v>
      </c>
      <c r="C1494" s="82" t="s">
        <v>267</v>
      </c>
      <c r="D1494" s="82">
        <v>136</v>
      </c>
      <c r="E1494" s="82">
        <v>32091</v>
      </c>
      <c r="F1494" s="83">
        <v>1714.2247474146011</v>
      </c>
      <c r="G1494" s="82">
        <v>7.6221183411114612</v>
      </c>
      <c r="H1494" s="82">
        <v>10.59</v>
      </c>
      <c r="I1494" s="82">
        <v>12.135357418561137</v>
      </c>
      <c r="J1494" s="82">
        <v>8.1119937100251574E-2</v>
      </c>
      <c r="K1494" s="82">
        <v>2.37098E-2</v>
      </c>
      <c r="L1494" s="82">
        <v>5.8000000000000003E-2</v>
      </c>
      <c r="M1494" s="82">
        <v>1.1867518685249365</v>
      </c>
      <c r="N1494" s="82">
        <v>1.0078226019121934</v>
      </c>
      <c r="O1494" s="82">
        <v>3.1471999999999998</v>
      </c>
      <c r="P1494" s="82">
        <v>5.3384999999999998</v>
      </c>
      <c r="Q1494" s="82">
        <v>3.5</v>
      </c>
      <c r="R1494" s="82">
        <v>5.3278249999999998</v>
      </c>
      <c r="T1494" s="82">
        <v>1.1249887014117816</v>
      </c>
      <c r="U1494" s="82">
        <v>1.7601345742189942</v>
      </c>
      <c r="V1494" s="82">
        <v>1.7913008498665814</v>
      </c>
      <c r="W1494" s="82">
        <v>5.44</v>
      </c>
      <c r="X1494" s="82">
        <v>0</v>
      </c>
      <c r="Y1494" s="82">
        <v>2.4704999999999999</v>
      </c>
      <c r="Z1494" s="82">
        <v>0.65310000000000001</v>
      </c>
    </row>
    <row r="1495" spans="1:26">
      <c r="A1495" s="82">
        <v>1893</v>
      </c>
      <c r="B1495" s="82" t="s">
        <v>266</v>
      </c>
      <c r="C1495" s="82" t="s">
        <v>267</v>
      </c>
      <c r="D1495" s="82">
        <v>136</v>
      </c>
      <c r="E1495" s="82">
        <v>32303</v>
      </c>
      <c r="F1495" s="83">
        <v>1741.1047528572615</v>
      </c>
      <c r="G1495" s="82">
        <v>7.7339996932679078</v>
      </c>
      <c r="H1495" s="82">
        <v>10.4</v>
      </c>
      <c r="I1495" s="82">
        <v>12.01737708193223</v>
      </c>
      <c r="J1495" s="82">
        <v>7.9359559780559238E-2</v>
      </c>
      <c r="K1495" s="82">
        <v>2.3195E-2</v>
      </c>
      <c r="L1495" s="82">
        <v>3.9E-2</v>
      </c>
      <c r="M1495" s="82">
        <v>1.2057007083833027</v>
      </c>
      <c r="N1495" s="82">
        <v>1.056670218988764</v>
      </c>
      <c r="O1495" s="82">
        <v>3.1940999999999997</v>
      </c>
      <c r="P1495" s="82">
        <v>5.3277900000000002</v>
      </c>
      <c r="Q1495" s="82">
        <v>6</v>
      </c>
      <c r="R1495" s="82">
        <v>5.4560829999999996</v>
      </c>
      <c r="T1495" s="82">
        <v>1.1420504181401889</v>
      </c>
      <c r="U1495" s="82">
        <v>1.6850652123999452</v>
      </c>
      <c r="V1495" s="82">
        <v>1.7460453734191954</v>
      </c>
      <c r="W1495" s="82">
        <v>5.71</v>
      </c>
      <c r="X1495" s="82">
        <v>1</v>
      </c>
      <c r="Y1495" s="82">
        <v>2.3509000000000002</v>
      </c>
      <c r="Z1495" s="82">
        <v>0.62919999999999998</v>
      </c>
    </row>
    <row r="1496" spans="1:26">
      <c r="A1496" s="82">
        <v>1894</v>
      </c>
      <c r="B1496" s="82" t="s">
        <v>266</v>
      </c>
      <c r="C1496" s="82" t="s">
        <v>267</v>
      </c>
      <c r="D1496" s="82">
        <v>136</v>
      </c>
      <c r="E1496" s="82">
        <v>32513</v>
      </c>
      <c r="F1496" s="83">
        <v>1750.8537734284312</v>
      </c>
      <c r="G1496" s="82">
        <v>7.766195765830914</v>
      </c>
      <c r="H1496" s="82">
        <v>10.44</v>
      </c>
      <c r="I1496" s="82">
        <v>11.771736314481146</v>
      </c>
      <c r="J1496" s="82">
        <v>8.6040784404001425E-2</v>
      </c>
      <c r="K1496" s="82">
        <v>2.3092000000000001E-2</v>
      </c>
      <c r="L1496" s="82">
        <v>0.20200000000000001</v>
      </c>
      <c r="M1496" s="82">
        <v>1.1752249955652803</v>
      </c>
      <c r="N1496" s="82">
        <v>1.0571113815126911</v>
      </c>
      <c r="O1496" s="82">
        <v>3.1733000000000002</v>
      </c>
      <c r="P1496" s="82">
        <v>5.1440200000000003</v>
      </c>
      <c r="Q1496" s="82">
        <v>4</v>
      </c>
      <c r="R1496" s="82">
        <v>6.0795669999999999</v>
      </c>
      <c r="T1496" s="82">
        <v>1.2148287798407649</v>
      </c>
      <c r="U1496" s="82">
        <v>1.7544306270962258</v>
      </c>
      <c r="V1496" s="82">
        <v>1.7821528146597359</v>
      </c>
      <c r="W1496" s="82">
        <v>5.81</v>
      </c>
      <c r="X1496" s="82">
        <v>0</v>
      </c>
      <c r="Y1496" s="82">
        <v>2.2606000000000002</v>
      </c>
      <c r="Z1496" s="82">
        <v>0.61599999999999999</v>
      </c>
    </row>
    <row r="1497" spans="1:26">
      <c r="A1497" s="82">
        <v>1895</v>
      </c>
      <c r="B1497" s="82" t="s">
        <v>266</v>
      </c>
      <c r="C1497" s="82" t="s">
        <v>267</v>
      </c>
      <c r="D1497" s="82">
        <v>136</v>
      </c>
      <c r="E1497" s="82">
        <v>32689</v>
      </c>
      <c r="F1497" s="83">
        <v>1765.0317754516464</v>
      </c>
      <c r="G1497" s="82">
        <v>7.8119745565064393</v>
      </c>
      <c r="H1497" s="82">
        <v>10.53</v>
      </c>
      <c r="I1497" s="82">
        <v>12.481422335812002</v>
      </c>
      <c r="J1497" s="82">
        <v>8.0537579299311213E-2</v>
      </c>
      <c r="K1497" s="82">
        <v>2.2963299999999999E-2</v>
      </c>
      <c r="L1497" s="82">
        <v>0.16800000000000001</v>
      </c>
      <c r="M1497" s="82">
        <v>1.1732015902462218</v>
      </c>
      <c r="N1497" s="82">
        <v>1.0612681588497983</v>
      </c>
      <c r="O1497" s="82">
        <v>3.1286</v>
      </c>
      <c r="P1497" s="82">
        <v>5.2165800000000004</v>
      </c>
      <c r="Q1497" s="82">
        <v>3</v>
      </c>
      <c r="R1497" s="82">
        <v>5.2970830000000007</v>
      </c>
      <c r="T1497" s="82">
        <v>1.1409257350105073</v>
      </c>
      <c r="U1497" s="82">
        <v>1.8014135202365544</v>
      </c>
      <c r="V1497" s="82">
        <v>1.8903821021391332</v>
      </c>
      <c r="W1497" s="82">
        <v>5.53</v>
      </c>
      <c r="X1497" s="82">
        <v>0</v>
      </c>
      <c r="Y1497" s="82">
        <v>2.3005</v>
      </c>
      <c r="Z1497" s="82">
        <v>0.61270000000000002</v>
      </c>
    </row>
    <row r="1498" spans="1:26">
      <c r="A1498" s="82">
        <v>1896</v>
      </c>
      <c r="B1498" s="82" t="s">
        <v>266</v>
      </c>
      <c r="C1498" s="82" t="s">
        <v>267</v>
      </c>
      <c r="D1498" s="82">
        <v>136</v>
      </c>
      <c r="E1498" s="82">
        <v>32863</v>
      </c>
      <c r="F1498" s="83">
        <v>1791.422023336067</v>
      </c>
      <c r="G1498" s="82">
        <v>7.880391210702828</v>
      </c>
      <c r="H1498" s="82">
        <v>10.65</v>
      </c>
      <c r="I1498" s="82">
        <v>12.714839544603544</v>
      </c>
      <c r="J1498" s="82">
        <v>8.5270720266748617E-2</v>
      </c>
      <c r="K1498" s="82">
        <v>2.28603E-2</v>
      </c>
      <c r="L1498" s="82">
        <v>0.20899999999999999</v>
      </c>
      <c r="M1498" s="82">
        <v>1.1634524390034591</v>
      </c>
      <c r="N1498" s="82">
        <v>1.0779615390343662</v>
      </c>
      <c r="O1498" s="82">
        <v>3.0949</v>
      </c>
      <c r="P1498" s="82">
        <v>5.1327299999999996</v>
      </c>
      <c r="Q1498" s="82">
        <v>4</v>
      </c>
      <c r="R1498" s="82">
        <v>5.2983000000000002</v>
      </c>
      <c r="T1498" s="82">
        <v>1.1405698563105968</v>
      </c>
      <c r="U1498" s="82">
        <v>1.8081334611260833</v>
      </c>
      <c r="V1498" s="82">
        <v>1.8653084740840873</v>
      </c>
      <c r="W1498" s="82">
        <v>5.66</v>
      </c>
      <c r="X1498" s="82">
        <v>0</v>
      </c>
      <c r="Y1498" s="82">
        <v>2.3155000000000001</v>
      </c>
      <c r="Z1498" s="82">
        <v>0.52290000000000003</v>
      </c>
    </row>
    <row r="1499" spans="1:26">
      <c r="A1499" s="82">
        <v>1897</v>
      </c>
      <c r="B1499" s="82" t="s">
        <v>266</v>
      </c>
      <c r="C1499" s="82" t="s">
        <v>267</v>
      </c>
      <c r="D1499" s="82">
        <v>136</v>
      </c>
      <c r="E1499" s="82">
        <v>33078</v>
      </c>
      <c r="F1499" s="83">
        <v>1794.398752443079</v>
      </c>
      <c r="G1499" s="82">
        <v>7.8844157197732043</v>
      </c>
      <c r="H1499" s="82">
        <v>10.45</v>
      </c>
      <c r="I1499" s="82">
        <v>12.76779722045603</v>
      </c>
      <c r="J1499" s="82">
        <v>9.1501892698411497E-2</v>
      </c>
      <c r="K1499" s="82">
        <v>2.2808800000000001E-2</v>
      </c>
      <c r="L1499" s="82">
        <v>0.29199999999999998</v>
      </c>
      <c r="M1499" s="82">
        <v>1.1772091258211339</v>
      </c>
      <c r="N1499" s="82">
        <v>1.1272402126411754</v>
      </c>
      <c r="O1499" s="82">
        <v>3.2321</v>
      </c>
      <c r="P1499" s="82">
        <v>5.2790999999999997</v>
      </c>
      <c r="Q1499" s="82">
        <v>3</v>
      </c>
      <c r="R1499" s="82">
        <v>4.8961329999999998</v>
      </c>
      <c r="T1499" s="82">
        <v>1.1525021899161505</v>
      </c>
      <c r="U1499" s="82">
        <v>1.8658876778108533</v>
      </c>
      <c r="V1499" s="82">
        <v>1.8647642621509799</v>
      </c>
      <c r="W1499" s="82">
        <v>5.53</v>
      </c>
      <c r="X1499" s="82">
        <v>0</v>
      </c>
      <c r="Y1499" s="82">
        <v>2.3075000000000001</v>
      </c>
      <c r="Z1499" s="82">
        <v>0.51500000000000001</v>
      </c>
    </row>
    <row r="1500" spans="1:26">
      <c r="A1500" s="82">
        <v>1898</v>
      </c>
      <c r="B1500" s="82" t="s">
        <v>266</v>
      </c>
      <c r="C1500" s="82" t="s">
        <v>267</v>
      </c>
      <c r="D1500" s="82">
        <v>136</v>
      </c>
      <c r="E1500" s="82">
        <v>33285</v>
      </c>
      <c r="F1500" s="83">
        <v>1787.2189671471176</v>
      </c>
      <c r="G1500" s="82">
        <v>7.8741532216437466</v>
      </c>
      <c r="H1500" s="82">
        <v>10.59</v>
      </c>
      <c r="I1500" s="82">
        <v>13.036861284795235</v>
      </c>
      <c r="J1500" s="82">
        <v>9.6111439021728029E-2</v>
      </c>
      <c r="K1500" s="82">
        <v>2.2963299999999999E-2</v>
      </c>
      <c r="L1500" s="82">
        <v>0.25900000000000001</v>
      </c>
      <c r="M1500" s="82">
        <v>1.3911185889700455</v>
      </c>
      <c r="N1500" s="82">
        <v>1.2359061324387137</v>
      </c>
      <c r="O1500" s="82">
        <v>3.2948000000000004</v>
      </c>
      <c r="P1500" s="82">
        <v>5.44956</v>
      </c>
      <c r="Q1500" s="82">
        <v>3.5</v>
      </c>
      <c r="R1500" s="82">
        <v>4.8233999999999995</v>
      </c>
      <c r="T1500" s="82">
        <v>1.1429057992346077</v>
      </c>
      <c r="U1500" s="82">
        <v>1.7467888439418096</v>
      </c>
      <c r="V1500" s="82">
        <v>1.7754660970929421</v>
      </c>
      <c r="W1500" s="82">
        <v>5.71</v>
      </c>
      <c r="X1500" s="82">
        <v>0</v>
      </c>
      <c r="Y1500" s="82">
        <v>2.2778999999999998</v>
      </c>
      <c r="Z1500" s="82">
        <v>0.55130000000000001</v>
      </c>
    </row>
    <row r="1501" spans="1:26">
      <c r="A1501" s="82">
        <v>1899</v>
      </c>
      <c r="B1501" s="82" t="s">
        <v>266</v>
      </c>
      <c r="C1501" s="82" t="s">
        <v>267</v>
      </c>
      <c r="D1501" s="82">
        <v>136</v>
      </c>
      <c r="E1501" s="82">
        <v>33487</v>
      </c>
      <c r="F1501" s="83">
        <v>1807.0695538363848</v>
      </c>
      <c r="G1501" s="82">
        <v>7.9352251467866983</v>
      </c>
      <c r="H1501" s="82">
        <v>10.63</v>
      </c>
      <c r="I1501" s="82">
        <v>13.532216092629996</v>
      </c>
      <c r="J1501" s="82">
        <v>0.10436464226336846</v>
      </c>
      <c r="K1501" s="82">
        <v>2.2602899999999999E-2</v>
      </c>
      <c r="L1501" s="82">
        <v>0.42899999999999999</v>
      </c>
      <c r="M1501" s="82">
        <v>1.4898330814057312</v>
      </c>
      <c r="N1501" s="82">
        <v>1.4733102551034996</v>
      </c>
      <c r="O1501" s="82">
        <v>3.3731</v>
      </c>
      <c r="P1501" s="82">
        <v>5.8516500000000002</v>
      </c>
      <c r="Q1501" s="82">
        <v>5</v>
      </c>
      <c r="R1501" s="82">
        <v>4.871575</v>
      </c>
      <c r="T1501" s="82">
        <v>1.1008681928890254</v>
      </c>
      <c r="U1501" s="82">
        <v>1.8239888103000474</v>
      </c>
      <c r="V1501" s="82">
        <v>1.8388092184168536</v>
      </c>
      <c r="W1501" s="82">
        <v>5.57</v>
      </c>
      <c r="X1501" s="82">
        <v>0</v>
      </c>
      <c r="Y1501" s="82">
        <v>2.3904000000000001</v>
      </c>
      <c r="Z1501" s="82">
        <v>0.57389999999999997</v>
      </c>
    </row>
    <row r="1502" spans="1:26">
      <c r="A1502" s="82">
        <v>1900</v>
      </c>
      <c r="B1502" s="82" t="s">
        <v>266</v>
      </c>
      <c r="C1502" s="82" t="s">
        <v>267</v>
      </c>
      <c r="D1502" s="82">
        <v>136</v>
      </c>
      <c r="E1502" s="82">
        <v>33672</v>
      </c>
      <c r="F1502" s="83">
        <v>1854.688438436837</v>
      </c>
      <c r="G1502" s="82">
        <v>8.1001294059453475</v>
      </c>
      <c r="H1502" s="82">
        <v>11.03</v>
      </c>
      <c r="I1502" s="82">
        <v>13.871326505785996</v>
      </c>
      <c r="J1502" s="82">
        <v>0.11247856191626693</v>
      </c>
      <c r="K1502" s="82">
        <v>2.2705800000000002E-2</v>
      </c>
      <c r="L1502" s="82">
        <v>0.192</v>
      </c>
      <c r="M1502" s="82">
        <v>1.6847025270805385</v>
      </c>
      <c r="N1502" s="82">
        <v>1.3818793630068789</v>
      </c>
      <c r="O1502" s="82">
        <v>3.3824000000000001</v>
      </c>
      <c r="P1502" s="82">
        <v>5.9834100000000001</v>
      </c>
      <c r="Q1502" s="82">
        <v>4.5</v>
      </c>
      <c r="R1502" s="82">
        <v>5.0511079999999993</v>
      </c>
      <c r="T1502" s="82">
        <v>1.0755502884736519</v>
      </c>
      <c r="U1502" s="82">
        <v>1.8471821575219523</v>
      </c>
      <c r="V1502" s="82">
        <v>1.8063595797382024</v>
      </c>
      <c r="W1502" s="82">
        <v>5.51</v>
      </c>
      <c r="X1502" s="82">
        <v>0</v>
      </c>
      <c r="Y1502" s="82">
        <v>2.4838</v>
      </c>
      <c r="Z1502" s="82">
        <v>0.57430000000000003</v>
      </c>
    </row>
    <row r="1503" spans="1:26">
      <c r="A1503" s="82">
        <v>1901</v>
      </c>
      <c r="B1503" s="82" t="s">
        <v>266</v>
      </c>
      <c r="C1503" s="82" t="s">
        <v>267</v>
      </c>
      <c r="D1503" s="82">
        <v>136</v>
      </c>
      <c r="E1503" s="82">
        <v>33877</v>
      </c>
      <c r="F1503" s="83">
        <v>1885.2075584966317</v>
      </c>
      <c r="G1503" s="82">
        <v>8.2128156599158686</v>
      </c>
      <c r="H1503" s="82">
        <v>11.2</v>
      </c>
      <c r="I1503" s="82">
        <v>14.179724503430259</v>
      </c>
      <c r="J1503" s="82">
        <v>0.12598040681293202</v>
      </c>
      <c r="K1503" s="82">
        <v>2.2731600000000001E-2</v>
      </c>
      <c r="L1503" s="82">
        <v>0.39300000000000002</v>
      </c>
      <c r="M1503" s="82">
        <v>1.7110056015187578</v>
      </c>
      <c r="N1503" s="82">
        <v>1.4257105837981645</v>
      </c>
      <c r="O1503" s="82">
        <v>3.4294000000000002</v>
      </c>
      <c r="P1503" s="82">
        <v>6.2222</v>
      </c>
      <c r="Q1503" s="82">
        <v>4</v>
      </c>
      <c r="R1503" s="82">
        <v>4.8888420000000004</v>
      </c>
      <c r="T1503" s="82">
        <v>1.0436478273225256</v>
      </c>
      <c r="U1503" s="82">
        <v>1.8537122822972514</v>
      </c>
      <c r="V1503" s="82">
        <v>1.801516535398455</v>
      </c>
      <c r="W1503" s="82">
        <v>5.39</v>
      </c>
      <c r="X1503" s="82">
        <v>0</v>
      </c>
      <c r="Y1503" s="82">
        <v>2.6549999999999998</v>
      </c>
      <c r="Z1503" s="82">
        <v>0.58740000000000003</v>
      </c>
    </row>
    <row r="1504" spans="1:26">
      <c r="A1504" s="82">
        <v>1902</v>
      </c>
      <c r="B1504" s="82" t="s">
        <v>266</v>
      </c>
      <c r="C1504" s="82" t="s">
        <v>267</v>
      </c>
      <c r="D1504" s="82">
        <v>136</v>
      </c>
      <c r="E1504" s="82">
        <v>34166</v>
      </c>
      <c r="F1504" s="83">
        <v>1915.1352387062493</v>
      </c>
      <c r="G1504" s="82">
        <v>8.3472342628664205</v>
      </c>
      <c r="H1504" s="82">
        <v>11.24</v>
      </c>
      <c r="I1504" s="82">
        <v>14.256638972602351</v>
      </c>
      <c r="J1504" s="82">
        <v>0.12894288341065363</v>
      </c>
      <c r="K1504" s="82">
        <v>2.2577099999999999E-2</v>
      </c>
      <c r="L1504" s="82">
        <v>0.46700000000000003</v>
      </c>
      <c r="M1504" s="82">
        <v>1.7974420524410064</v>
      </c>
      <c r="N1504" s="82">
        <v>1.5271406984862061</v>
      </c>
      <c r="O1504" s="82">
        <v>3.4969000000000001</v>
      </c>
      <c r="P1504" s="82">
        <v>6.41486</v>
      </c>
      <c r="Q1504" s="82">
        <v>4.5</v>
      </c>
      <c r="R1504" s="82">
        <v>4.6878670000000007</v>
      </c>
      <c r="T1504" s="82">
        <v>1.0350333848266666</v>
      </c>
      <c r="U1504" s="82">
        <v>1.9698466297567985</v>
      </c>
      <c r="V1504" s="82">
        <v>1.899569807726937</v>
      </c>
      <c r="W1504" s="82">
        <v>5.23</v>
      </c>
      <c r="X1504" s="82">
        <v>0</v>
      </c>
      <c r="Y1504" s="82">
        <v>2.7730000000000001</v>
      </c>
      <c r="Z1504" s="82">
        <v>0.59709999999999996</v>
      </c>
    </row>
    <row r="1505" spans="1:26">
      <c r="A1505" s="82">
        <v>1903</v>
      </c>
      <c r="B1505" s="82" t="s">
        <v>266</v>
      </c>
      <c r="C1505" s="82" t="s">
        <v>267</v>
      </c>
      <c r="D1505" s="82">
        <v>136</v>
      </c>
      <c r="E1505" s="82">
        <v>34436</v>
      </c>
      <c r="F1505" s="83">
        <v>1932.4914981284207</v>
      </c>
      <c r="G1505" s="82">
        <v>8.4434200296484008</v>
      </c>
      <c r="H1505" s="82">
        <v>11.47</v>
      </c>
      <c r="I1505" s="82">
        <v>14.873672777064105</v>
      </c>
      <c r="J1505" s="82">
        <v>0.12738356535765896</v>
      </c>
      <c r="K1505" s="82">
        <v>2.32465E-2</v>
      </c>
      <c r="L1505" s="82">
        <v>0.41399999999999998</v>
      </c>
      <c r="M1505" s="82">
        <v>2.0066720628132839</v>
      </c>
      <c r="N1505" s="82">
        <v>1.5759739167303568</v>
      </c>
      <c r="O1505" s="82">
        <v>3.6556999999999999</v>
      </c>
      <c r="P1505" s="82">
        <v>6.8460599999999996</v>
      </c>
      <c r="Q1505" s="82">
        <v>4</v>
      </c>
      <c r="R1505" s="82">
        <v>4.8057750000000006</v>
      </c>
      <c r="T1505" s="82">
        <v>0.99627141731388569</v>
      </c>
      <c r="U1505" s="82">
        <v>1.9278960792354494</v>
      </c>
      <c r="V1505" s="82">
        <v>1.8787348523874525</v>
      </c>
      <c r="W1505" s="82">
        <v>5.17</v>
      </c>
      <c r="X1505" s="82">
        <v>0</v>
      </c>
      <c r="Y1505" s="82">
        <v>3.0434999999999999</v>
      </c>
      <c r="Z1505" s="82">
        <v>0.62170000000000003</v>
      </c>
    </row>
    <row r="1506" spans="1:26">
      <c r="A1506" s="82">
        <v>1904</v>
      </c>
      <c r="B1506" s="82" t="s">
        <v>266</v>
      </c>
      <c r="C1506" s="82" t="s">
        <v>267</v>
      </c>
      <c r="D1506" s="82">
        <v>136</v>
      </c>
      <c r="E1506" s="82">
        <v>34715</v>
      </c>
      <c r="F1506" s="83">
        <v>1966.4352270155937</v>
      </c>
      <c r="G1506" s="82">
        <v>8.6079218379000118</v>
      </c>
      <c r="H1506" s="82">
        <v>11.48</v>
      </c>
      <c r="I1506" s="82">
        <v>15.026552091841952</v>
      </c>
      <c r="J1506" s="82">
        <v>0.1420659124043672</v>
      </c>
      <c r="K1506" s="82">
        <v>2.3529600000000001E-2</v>
      </c>
      <c r="L1506" s="82">
        <v>0.442</v>
      </c>
      <c r="M1506" s="82">
        <v>1.947873723630922</v>
      </c>
      <c r="N1506" s="82">
        <v>1.6696063291608714</v>
      </c>
      <c r="O1506" s="82">
        <v>3.8079000000000001</v>
      </c>
      <c r="P1506" s="82">
        <v>7.31724</v>
      </c>
      <c r="Q1506" s="82">
        <v>3.375</v>
      </c>
      <c r="R1506" s="82">
        <v>4.8837919999999997</v>
      </c>
      <c r="T1506" s="82">
        <v>0.99341542789773218</v>
      </c>
      <c r="U1506" s="82">
        <v>2.0116889572282268</v>
      </c>
      <c r="V1506" s="82">
        <v>1.9219065521905219</v>
      </c>
      <c r="W1506" s="82">
        <v>5.17</v>
      </c>
      <c r="X1506" s="82">
        <v>0</v>
      </c>
      <c r="Y1506" s="82">
        <v>3.2946</v>
      </c>
      <c r="Z1506" s="82">
        <v>0.58409999999999995</v>
      </c>
    </row>
    <row r="1507" spans="1:26">
      <c r="A1507" s="82">
        <v>1905</v>
      </c>
      <c r="B1507" s="82" t="s">
        <v>266</v>
      </c>
      <c r="C1507" s="82" t="s">
        <v>267</v>
      </c>
      <c r="D1507" s="82">
        <v>136</v>
      </c>
      <c r="E1507" s="82">
        <v>35011</v>
      </c>
      <c r="F1507" s="83">
        <v>2006.746723405324</v>
      </c>
      <c r="G1507" s="82">
        <v>8.7713169061572671</v>
      </c>
      <c r="H1507" s="82">
        <v>11.63</v>
      </c>
      <c r="I1507" s="82">
        <v>15.766748246197736</v>
      </c>
      <c r="J1507" s="82">
        <v>0.17760325548000835</v>
      </c>
      <c r="K1507" s="82">
        <v>2.3555400000000001E-2</v>
      </c>
      <c r="L1507" s="82">
        <v>0.74199999999999999</v>
      </c>
      <c r="M1507" s="82">
        <v>2.2296585875454529</v>
      </c>
      <c r="N1507" s="82">
        <v>1.8253956403158573</v>
      </c>
      <c r="O1507" s="82">
        <v>3.9685999999999999</v>
      </c>
      <c r="P1507" s="82">
        <v>8.0139300000000002</v>
      </c>
      <c r="Q1507" s="82">
        <v>5</v>
      </c>
      <c r="R1507" s="82">
        <v>4.8748000000000005</v>
      </c>
      <c r="T1507" s="82">
        <v>0.95569750258409036</v>
      </c>
      <c r="U1507" s="82">
        <v>2.1356727541471252</v>
      </c>
      <c r="V1507" s="82">
        <v>2.3911459198177578</v>
      </c>
      <c r="W1507" s="82">
        <v>5.16</v>
      </c>
      <c r="X1507" s="82">
        <v>0</v>
      </c>
      <c r="Y1507" s="82">
        <v>3.7252000000000001</v>
      </c>
      <c r="Z1507" s="82">
        <v>0.61</v>
      </c>
    </row>
    <row r="1508" spans="1:26">
      <c r="A1508" s="82">
        <v>1906</v>
      </c>
      <c r="B1508" s="82" t="s">
        <v>266</v>
      </c>
      <c r="C1508" s="82" t="s">
        <v>267</v>
      </c>
      <c r="D1508" s="82">
        <v>136</v>
      </c>
      <c r="E1508" s="82">
        <v>35297</v>
      </c>
      <c r="F1508" s="83">
        <v>2074.7065614609319</v>
      </c>
      <c r="G1508" s="82">
        <v>9.0227481103289939</v>
      </c>
      <c r="H1508" s="82">
        <v>11.89</v>
      </c>
      <c r="I1508" s="82">
        <v>17.292430454412081</v>
      </c>
      <c r="J1508" s="82">
        <v>0.19626866108863469</v>
      </c>
      <c r="K1508" s="82">
        <v>2.3993E-2</v>
      </c>
      <c r="L1508" s="82">
        <v>0.55000000000000004</v>
      </c>
      <c r="M1508" s="82">
        <v>2.709965062482794</v>
      </c>
      <c r="N1508" s="82">
        <v>2.0342529266324889</v>
      </c>
      <c r="O1508" s="82">
        <v>4.2877000000000001</v>
      </c>
      <c r="P1508" s="82">
        <v>8.2171399999999988</v>
      </c>
      <c r="Q1508" s="82">
        <v>5</v>
      </c>
      <c r="R1508" s="82">
        <v>4.9252000000000002</v>
      </c>
      <c r="S1508" s="82">
        <v>0.56912772465058692</v>
      </c>
      <c r="T1508" s="82">
        <v>0.87573272570648775</v>
      </c>
      <c r="U1508" s="82">
        <v>2.2517391745998001</v>
      </c>
      <c r="V1508" s="82">
        <v>2.3750726105858457</v>
      </c>
      <c r="W1508" s="82">
        <v>5.18</v>
      </c>
      <c r="X1508" s="82">
        <v>0</v>
      </c>
      <c r="Y1508" s="82">
        <v>4.1036999999999999</v>
      </c>
      <c r="Z1508" s="82">
        <v>0.64439999999999997</v>
      </c>
    </row>
    <row r="1509" spans="1:26">
      <c r="A1509" s="82">
        <v>1907</v>
      </c>
      <c r="B1509" s="82" t="s">
        <v>266</v>
      </c>
      <c r="C1509" s="82" t="s">
        <v>267</v>
      </c>
      <c r="D1509" s="82">
        <v>136</v>
      </c>
      <c r="E1509" s="82">
        <v>35594</v>
      </c>
      <c r="F1509" s="83">
        <v>2111.6408489369405</v>
      </c>
      <c r="G1509" s="82">
        <v>9.1960032258086724</v>
      </c>
      <c r="H1509" s="82">
        <v>12.43</v>
      </c>
      <c r="I1509" s="82">
        <v>18.582324796361448</v>
      </c>
      <c r="J1509" s="82">
        <v>0.18978895878872531</v>
      </c>
      <c r="K1509" s="82">
        <v>2.5125700000000001E-2</v>
      </c>
      <c r="L1509" s="82">
        <v>0.129</v>
      </c>
      <c r="M1509" s="82">
        <v>3.115424965784837</v>
      </c>
      <c r="N1509" s="82">
        <v>2.0779975852561745</v>
      </c>
      <c r="O1509" s="82">
        <v>4.7928000000000006</v>
      </c>
      <c r="P1509" s="82">
        <v>9.0412099999999995</v>
      </c>
      <c r="Q1509" s="82">
        <v>5.5</v>
      </c>
      <c r="R1509" s="82">
        <v>4.9515750000000001</v>
      </c>
      <c r="S1509" s="82">
        <v>0.476208912462736</v>
      </c>
      <c r="T1509" s="82">
        <v>0.82741753041814003</v>
      </c>
      <c r="U1509" s="82">
        <v>2.0894664749683511</v>
      </c>
      <c r="V1509" s="82">
        <v>2.1879911910538552</v>
      </c>
      <c r="W1509" s="82">
        <v>5.17</v>
      </c>
      <c r="X1509" s="82">
        <v>1</v>
      </c>
      <c r="Y1509" s="82">
        <v>4.2450999999999999</v>
      </c>
      <c r="Z1509" s="82">
        <v>0.6724</v>
      </c>
    </row>
    <row r="1510" spans="1:26">
      <c r="A1510" s="82">
        <v>1908</v>
      </c>
      <c r="B1510" s="82" t="s">
        <v>266</v>
      </c>
      <c r="C1510" s="82" t="s">
        <v>267</v>
      </c>
      <c r="D1510" s="82">
        <v>136</v>
      </c>
      <c r="E1510" s="82">
        <v>35899</v>
      </c>
      <c r="F1510" s="83">
        <v>2156.2113722694689</v>
      </c>
      <c r="G1510" s="82">
        <v>9.353361530460365</v>
      </c>
      <c r="H1510" s="82">
        <v>12.7</v>
      </c>
      <c r="I1510" s="82">
        <v>18.483123042817613</v>
      </c>
      <c r="J1510" s="82">
        <v>0.1772640233512649</v>
      </c>
      <c r="K1510" s="82">
        <v>2.4868299999999999E-2</v>
      </c>
      <c r="L1510" s="82">
        <v>-0.10299999999999999</v>
      </c>
      <c r="M1510" s="82">
        <v>3.0021474107879422</v>
      </c>
      <c r="N1510" s="82">
        <v>1.8587250218109874</v>
      </c>
      <c r="O1510" s="82">
        <v>4.7946</v>
      </c>
      <c r="P1510" s="82">
        <v>9.5139499999999995</v>
      </c>
      <c r="Q1510" s="82">
        <v>3.75</v>
      </c>
      <c r="R1510" s="82">
        <v>4.9526000000000003</v>
      </c>
      <c r="S1510" s="82">
        <v>0.4471717836540326</v>
      </c>
      <c r="T1510" s="82">
        <v>0.8476364767953074</v>
      </c>
      <c r="U1510" s="82">
        <v>2.3372757323210425</v>
      </c>
      <c r="V1510" s="82">
        <v>2.5876298004073299</v>
      </c>
      <c r="W1510" s="82">
        <v>5.16</v>
      </c>
      <c r="X1510" s="82">
        <v>0</v>
      </c>
      <c r="Y1510" s="82">
        <v>4.6860999999999997</v>
      </c>
      <c r="Z1510" s="82">
        <v>0.71709999999999996</v>
      </c>
    </row>
    <row r="1511" spans="1:26">
      <c r="A1511" s="82">
        <v>1909</v>
      </c>
      <c r="B1511" s="82" t="s">
        <v>266</v>
      </c>
      <c r="C1511" s="82" t="s">
        <v>267</v>
      </c>
      <c r="D1511" s="82">
        <v>136</v>
      </c>
      <c r="E1511" s="82">
        <v>36213</v>
      </c>
      <c r="F1511" s="83">
        <v>2173.4173402232445</v>
      </c>
      <c r="G1511" s="82">
        <v>9.4623251135407891</v>
      </c>
      <c r="H1511" s="82">
        <v>12.88</v>
      </c>
      <c r="I1511" s="82">
        <v>19.224894543875372</v>
      </c>
      <c r="J1511" s="82">
        <v>0.17890012133415864</v>
      </c>
      <c r="K1511" s="82">
        <v>2.4173199999999999E-2</v>
      </c>
      <c r="L1511" s="82">
        <v>-0.217</v>
      </c>
      <c r="M1511" s="82">
        <v>3.2002665078299746</v>
      </c>
      <c r="N1511" s="82">
        <v>2.0394578003099988</v>
      </c>
      <c r="O1511" s="82">
        <v>4.8903999999999996</v>
      </c>
      <c r="P1511" s="82">
        <v>10.0875</v>
      </c>
      <c r="Q1511" s="82">
        <v>4.25</v>
      </c>
      <c r="R1511" s="82">
        <v>4.9609920000000001</v>
      </c>
      <c r="S1511" s="82">
        <v>0.4549150180030202</v>
      </c>
      <c r="T1511" s="82">
        <v>0.82891448400034751</v>
      </c>
      <c r="U1511" s="82">
        <v>2.3956328994279881</v>
      </c>
      <c r="V1511" s="82">
        <v>2.5321719745405527</v>
      </c>
      <c r="W1511" s="82">
        <v>5.19</v>
      </c>
      <c r="X1511" s="82">
        <v>0</v>
      </c>
      <c r="Y1511" s="82">
        <v>5.1696999999999997</v>
      </c>
      <c r="Z1511" s="82">
        <v>0.75280000000000002</v>
      </c>
    </row>
    <row r="1512" spans="1:26">
      <c r="A1512" s="82">
        <v>1910</v>
      </c>
      <c r="B1512" s="82" t="s">
        <v>266</v>
      </c>
      <c r="C1512" s="82" t="s">
        <v>267</v>
      </c>
      <c r="D1512" s="82">
        <v>136</v>
      </c>
      <c r="E1512" s="82">
        <v>36572</v>
      </c>
      <c r="F1512" s="83">
        <v>2175.5176083668352</v>
      </c>
      <c r="G1512" s="82">
        <v>9.4760084443800672</v>
      </c>
      <c r="H1512" s="82">
        <v>12.43</v>
      </c>
      <c r="I1512" s="82">
        <v>20.088018919689112</v>
      </c>
      <c r="J1512" s="82">
        <v>0.17139246644058043</v>
      </c>
      <c r="K1512" s="82">
        <v>2.4842599999999999E-2</v>
      </c>
      <c r="L1512" s="82">
        <v>3.1E-2</v>
      </c>
      <c r="M1512" s="82">
        <v>3.3706104802759125</v>
      </c>
      <c r="N1512" s="82">
        <v>2.2925244952650785</v>
      </c>
      <c r="O1512" s="82">
        <v>5.1580000000000004</v>
      </c>
      <c r="P1512" s="82">
        <v>10.678599999999999</v>
      </c>
      <c r="Q1512" s="82">
        <v>5</v>
      </c>
      <c r="R1512" s="82">
        <v>4.9949919999999999</v>
      </c>
      <c r="S1512" s="82">
        <v>0.46846567811374845</v>
      </c>
      <c r="T1512" s="82">
        <v>0.81358079337313849</v>
      </c>
      <c r="U1512" s="82">
        <v>2.8225245414922546</v>
      </c>
      <c r="V1512" s="82">
        <v>2.8889204929051795</v>
      </c>
      <c r="W1512" s="82">
        <v>5.21</v>
      </c>
      <c r="X1512" s="82">
        <v>0</v>
      </c>
      <c r="Y1512" s="82">
        <v>5.6513999999999998</v>
      </c>
      <c r="Z1512" s="82">
        <v>0.80079999999999996</v>
      </c>
    </row>
    <row r="1513" spans="1:26">
      <c r="A1513" s="82">
        <v>1911</v>
      </c>
      <c r="B1513" s="82" t="s">
        <v>266</v>
      </c>
      <c r="C1513" s="82" t="s">
        <v>267</v>
      </c>
      <c r="D1513" s="82">
        <v>136</v>
      </c>
      <c r="E1513" s="82">
        <v>36917</v>
      </c>
      <c r="F1513" s="83">
        <v>2199.1612101575556</v>
      </c>
      <c r="G1513" s="82">
        <v>9.6116344000517309</v>
      </c>
      <c r="H1513" s="82">
        <v>12.86</v>
      </c>
      <c r="I1513" s="82">
        <v>22.313437409546761</v>
      </c>
      <c r="J1513" s="82">
        <v>0.15355785059024007</v>
      </c>
      <c r="K1513" s="82">
        <v>2.5460400000000001E-2</v>
      </c>
      <c r="L1513" s="82">
        <v>2.1999999999999999E-2</v>
      </c>
      <c r="M1513" s="82">
        <v>3.5142487228678485</v>
      </c>
      <c r="N1513" s="82">
        <v>2.4289359999136</v>
      </c>
      <c r="O1513" s="82">
        <v>5.4573</v>
      </c>
      <c r="P1513" s="82">
        <v>11.2775</v>
      </c>
      <c r="Q1513" s="82">
        <v>5.5</v>
      </c>
      <c r="R1513" s="82">
        <v>5.0209299999999999</v>
      </c>
      <c r="S1513" s="82">
        <v>0.4510434008285264</v>
      </c>
      <c r="T1513" s="82">
        <v>0.73622559630644602</v>
      </c>
      <c r="U1513" s="82">
        <v>2.9841994152611888</v>
      </c>
      <c r="V1513" s="82">
        <v>3.1307092442910633</v>
      </c>
      <c r="W1513" s="82">
        <v>5.22</v>
      </c>
      <c r="X1513" s="82">
        <v>0</v>
      </c>
      <c r="Y1513" s="82">
        <v>6.1116999999999999</v>
      </c>
      <c r="Z1513" s="82">
        <v>0.84889999999999999</v>
      </c>
    </row>
    <row r="1514" spans="1:26">
      <c r="A1514" s="82">
        <v>1912</v>
      </c>
      <c r="B1514" s="82" t="s">
        <v>266</v>
      </c>
      <c r="C1514" s="82" t="s">
        <v>267</v>
      </c>
      <c r="D1514" s="82">
        <v>136</v>
      </c>
      <c r="E1514" s="82">
        <v>37150</v>
      </c>
      <c r="F1514" s="83">
        <v>2201.376559414266</v>
      </c>
      <c r="G1514" s="82">
        <v>9.8739317787134731</v>
      </c>
      <c r="H1514" s="82">
        <v>13.19</v>
      </c>
      <c r="I1514" s="82">
        <v>23.484057261173891</v>
      </c>
      <c r="J1514" s="82">
        <v>0.13972680051820729</v>
      </c>
      <c r="K1514" s="82">
        <v>2.5692099999999999E-2</v>
      </c>
      <c r="L1514" s="82">
        <v>-0.106</v>
      </c>
      <c r="M1514" s="82">
        <v>3.8387771194359375</v>
      </c>
      <c r="N1514" s="82">
        <v>2.6529824016908643</v>
      </c>
      <c r="O1514" s="82">
        <v>5.5086000000000004</v>
      </c>
      <c r="P1514" s="82">
        <v>11.4725</v>
      </c>
      <c r="Q1514" s="82">
        <v>5.75</v>
      </c>
      <c r="R1514" s="82">
        <v>5.0238800000000001</v>
      </c>
      <c r="S1514" s="82">
        <v>0.46265825235200775</v>
      </c>
      <c r="T1514" s="82">
        <v>0.72103197581585821</v>
      </c>
      <c r="U1514" s="82">
        <v>2.9298719180803801</v>
      </c>
      <c r="V1514" s="82">
        <v>3.3813750430814746</v>
      </c>
      <c r="W1514" s="82">
        <v>5.23</v>
      </c>
      <c r="X1514" s="82">
        <v>0</v>
      </c>
      <c r="Y1514" s="82">
        <v>6.4477000000000002</v>
      </c>
      <c r="Z1514" s="82">
        <v>0.87260000000000004</v>
      </c>
    </row>
    <row r="1515" spans="1:26">
      <c r="A1515" s="82">
        <v>1913</v>
      </c>
      <c r="B1515" s="82" t="s">
        <v>266</v>
      </c>
      <c r="C1515" s="82" t="s">
        <v>267</v>
      </c>
      <c r="D1515" s="82">
        <v>136</v>
      </c>
      <c r="E1515" s="82">
        <v>37248</v>
      </c>
      <c r="F1515" s="83">
        <v>2304.7927574242003</v>
      </c>
      <c r="G1515" s="82">
        <v>10.248613573165457</v>
      </c>
      <c r="H1515" s="82">
        <v>13.23</v>
      </c>
      <c r="I1515" s="82">
        <v>24.53926088897482</v>
      </c>
      <c r="J1515" s="82">
        <v>0.12829768614278997</v>
      </c>
      <c r="K1515" s="82">
        <v>2.5743599999999998E-2</v>
      </c>
      <c r="L1515" s="82">
        <v>9.5000000000000001E-2</v>
      </c>
      <c r="M1515" s="82">
        <v>3.789969298888336</v>
      </c>
      <c r="N1515" s="82">
        <v>2.8323529312205946</v>
      </c>
      <c r="O1515" s="82">
        <v>5.7346000000000004</v>
      </c>
      <c r="P1515" s="82">
        <v>12.0656</v>
      </c>
      <c r="Q1515" s="82">
        <v>5.375</v>
      </c>
      <c r="R1515" s="82">
        <v>5.0544130000000003</v>
      </c>
      <c r="S1515" s="82">
        <v>0.43555693213055124</v>
      </c>
      <c r="T1515" s="82">
        <v>0.71367284661532226</v>
      </c>
      <c r="U1515" s="82">
        <v>3.1159809444781663</v>
      </c>
      <c r="V1515" s="82">
        <v>3.3335232403565285</v>
      </c>
      <c r="W1515" s="82">
        <v>5.2640000000000002</v>
      </c>
      <c r="X1515" s="82">
        <v>0</v>
      </c>
      <c r="Y1515" s="82">
        <v>6.7609000000000004</v>
      </c>
      <c r="Z1515" s="82">
        <v>0.86550000000000005</v>
      </c>
    </row>
    <row r="1516" spans="1:26">
      <c r="A1516" s="82">
        <v>1914</v>
      </c>
      <c r="B1516" s="82" t="s">
        <v>266</v>
      </c>
      <c r="C1516" s="82" t="s">
        <v>267</v>
      </c>
      <c r="D1516" s="82">
        <v>136</v>
      </c>
      <c r="E1516" s="82">
        <v>37526</v>
      </c>
      <c r="F1516" s="83">
        <v>2179.1564253251954</v>
      </c>
      <c r="G1516" s="82">
        <v>11.187129088377091</v>
      </c>
      <c r="H1516" s="82">
        <v>13.09</v>
      </c>
      <c r="I1516" s="82">
        <v>23.196709225959772</v>
      </c>
      <c r="J1516" s="82">
        <v>0.13777544131462599</v>
      </c>
      <c r="K1516" s="82">
        <v>2.5743599999999998E-2</v>
      </c>
      <c r="L1516" s="82">
        <v>0.29899999999999999</v>
      </c>
      <c r="M1516" s="82">
        <v>3.0557515616842528</v>
      </c>
      <c r="N1516" s="82">
        <v>2.4496432227026812</v>
      </c>
      <c r="O1516" s="82">
        <v>6.7643000000000004</v>
      </c>
      <c r="P1516" s="82">
        <v>12.9435</v>
      </c>
      <c r="Q1516" s="82">
        <v>4.25</v>
      </c>
      <c r="R1516" s="82">
        <v>3.8250000000000002</v>
      </c>
      <c r="S1516" s="82">
        <v>0.41426303767083544</v>
      </c>
      <c r="T1516" s="82">
        <v>0.80356150153817907</v>
      </c>
      <c r="U1516" s="82">
        <v>2.721662795059439</v>
      </c>
      <c r="V1516" s="82">
        <v>5.700472238601753</v>
      </c>
      <c r="W1516" s="82">
        <v>5.1950000000000003</v>
      </c>
      <c r="X1516" s="82">
        <v>0</v>
      </c>
      <c r="Y1516" s="82">
        <v>6.2060000000000004</v>
      </c>
      <c r="Z1516" s="82">
        <v>0.87890000000000001</v>
      </c>
    </row>
    <row r="1517" spans="1:26">
      <c r="A1517" s="82">
        <v>1915</v>
      </c>
      <c r="B1517" s="82" t="s">
        <v>266</v>
      </c>
      <c r="C1517" s="82" t="s">
        <v>267</v>
      </c>
      <c r="D1517" s="82">
        <v>136</v>
      </c>
      <c r="E1517" s="82">
        <v>37982</v>
      </c>
      <c r="F1517" s="83">
        <v>2069.6937185312536</v>
      </c>
      <c r="G1517" s="82">
        <v>11.264198437074787</v>
      </c>
      <c r="H1517" s="82">
        <v>13.26</v>
      </c>
      <c r="I1517" s="82">
        <v>25.790424537370313</v>
      </c>
      <c r="J1517" s="82">
        <v>0.11805470286216731</v>
      </c>
      <c r="K1517" s="82">
        <v>2.75456E-2</v>
      </c>
      <c r="L1517" s="82">
        <v>-0.91300000000000003</v>
      </c>
      <c r="M1517" s="82">
        <v>4.8751505387729717</v>
      </c>
      <c r="N1517" s="82">
        <v>2.7776049308988346</v>
      </c>
      <c r="O1517" s="82">
        <v>8.248899999999999</v>
      </c>
      <c r="P1517" s="82">
        <v>14.922000000000001</v>
      </c>
      <c r="R1517" s="82">
        <v>5.2240000000000002</v>
      </c>
      <c r="S1517" s="82">
        <v>0.30585775678500932</v>
      </c>
      <c r="T1517" s="82">
        <v>0.91426652027114519</v>
      </c>
      <c r="U1517" s="82">
        <v>3.1363217265573069</v>
      </c>
      <c r="V1517" s="82">
        <v>10.02131652581371</v>
      </c>
      <c r="W1517" s="82">
        <v>6.05</v>
      </c>
      <c r="X1517" s="82">
        <v>0</v>
      </c>
      <c r="Y1517" s="82">
        <v>6.2493999999999996</v>
      </c>
      <c r="Z1517" s="82">
        <v>0.87970000000000004</v>
      </c>
    </row>
    <row r="1518" spans="1:26">
      <c r="A1518" s="82">
        <v>1916</v>
      </c>
      <c r="B1518" s="82" t="s">
        <v>266</v>
      </c>
      <c r="C1518" s="82" t="s">
        <v>267</v>
      </c>
      <c r="D1518" s="82">
        <v>136</v>
      </c>
      <c r="E1518" s="82">
        <v>38142</v>
      </c>
      <c r="F1518" s="83">
        <v>2240.2602967956477</v>
      </c>
      <c r="G1518" s="82">
        <v>12.554757883217542</v>
      </c>
      <c r="H1518" s="82">
        <v>13.58</v>
      </c>
      <c r="I1518" s="82">
        <v>36.74915659048461</v>
      </c>
      <c r="J1518" s="82">
        <v>7.7735098737028829E-2</v>
      </c>
      <c r="K1518" s="82">
        <v>3.44707E-2</v>
      </c>
      <c r="L1518" s="82">
        <v>-3.863</v>
      </c>
      <c r="M1518" s="82">
        <v>8.7124198214670763</v>
      </c>
      <c r="N1518" s="82">
        <v>3.4138726604272316</v>
      </c>
      <c r="O1518" s="82">
        <v>9.8850999999999996</v>
      </c>
      <c r="P1518" s="82">
        <v>18.6465</v>
      </c>
      <c r="R1518" s="82">
        <v>5.6</v>
      </c>
      <c r="S1518" s="82">
        <v>0.35231716287893472</v>
      </c>
      <c r="T1518" s="82">
        <v>0.81045646166984908</v>
      </c>
      <c r="U1518" s="82">
        <v>4.481734885348855</v>
      </c>
      <c r="V1518" s="82">
        <v>15.198860844070779</v>
      </c>
      <c r="W1518" s="82">
        <v>6.55</v>
      </c>
      <c r="X1518" s="82">
        <v>0</v>
      </c>
      <c r="Y1518" s="82">
        <v>7.4168000000000003</v>
      </c>
      <c r="Z1518" s="82">
        <v>0.84960000000000002</v>
      </c>
    </row>
    <row r="1519" spans="1:26">
      <c r="A1519" s="82">
        <v>1917</v>
      </c>
      <c r="B1519" s="82" t="s">
        <v>266</v>
      </c>
      <c r="C1519" s="82" t="s">
        <v>267</v>
      </c>
      <c r="D1519" s="82">
        <v>136</v>
      </c>
      <c r="E1519" s="82">
        <v>37981</v>
      </c>
      <c r="F1519" s="83">
        <v>2247.153255007695</v>
      </c>
      <c r="G1519" s="82">
        <v>13.409966060672396</v>
      </c>
      <c r="H1519" s="82">
        <v>13.26</v>
      </c>
      <c r="I1519" s="82">
        <v>52.525718524807814</v>
      </c>
      <c r="J1519" s="82">
        <v>6.5870357227865425E-2</v>
      </c>
      <c r="K1519" s="82">
        <v>4.8758299999999997E-2</v>
      </c>
      <c r="L1519" s="82">
        <v>-8.7309999999999999</v>
      </c>
      <c r="M1519" s="82">
        <v>14.478654578885413</v>
      </c>
      <c r="N1519" s="82">
        <v>3.6744976854653939</v>
      </c>
      <c r="O1519" s="82">
        <v>14.867599999999999</v>
      </c>
      <c r="P1519" s="82">
        <v>25.195599999999999</v>
      </c>
      <c r="R1519" s="82">
        <v>6.306</v>
      </c>
      <c r="S1519" s="82">
        <v>0.50137442409694555</v>
      </c>
      <c r="T1519" s="82">
        <v>0.94796885659591013</v>
      </c>
      <c r="U1519" s="82">
        <v>7.1632221265121139</v>
      </c>
      <c r="V1519" s="82">
        <v>22.179922519444585</v>
      </c>
      <c r="W1519" s="82">
        <v>7.5090000000000003</v>
      </c>
      <c r="X1519" s="82">
        <v>0</v>
      </c>
      <c r="Y1519" s="82">
        <v>9.1664999999999992</v>
      </c>
      <c r="Z1519" s="82">
        <v>0.85660000000000003</v>
      </c>
    </row>
    <row r="1520" spans="1:26">
      <c r="A1520" s="82">
        <v>1918</v>
      </c>
      <c r="B1520" s="82" t="s">
        <v>266</v>
      </c>
      <c r="C1520" s="82" t="s">
        <v>267</v>
      </c>
      <c r="D1520" s="82">
        <v>136</v>
      </c>
      <c r="E1520" s="82">
        <v>37520</v>
      </c>
      <c r="F1520" s="83">
        <v>2190.6681369860826</v>
      </c>
      <c r="G1520" s="82">
        <v>14.78856164272962</v>
      </c>
      <c r="H1520" s="82">
        <v>14.04</v>
      </c>
      <c r="I1520" s="82">
        <v>72.2002615084469</v>
      </c>
      <c r="J1520" s="82">
        <v>6.537787256470895E-2</v>
      </c>
      <c r="K1520" s="82">
        <v>6.7988800000000002E-2</v>
      </c>
      <c r="L1520" s="82">
        <v>-10.593</v>
      </c>
      <c r="M1520" s="82">
        <v>16.640424519319222</v>
      </c>
      <c r="N1520" s="82">
        <v>3.7143589921401388</v>
      </c>
      <c r="O1520" s="82">
        <v>19.456499999999998</v>
      </c>
      <c r="P1520" s="82">
        <v>34.582999999999998</v>
      </c>
      <c r="R1520" s="82">
        <v>4.93</v>
      </c>
      <c r="S1520" s="82">
        <v>0.48395214681172355</v>
      </c>
      <c r="T1520" s="82">
        <v>0.93809562973682381</v>
      </c>
      <c r="U1520" s="82">
        <v>10.399114038418329</v>
      </c>
      <c r="V1520" s="82">
        <v>27.365200580068407</v>
      </c>
      <c r="W1520" s="82">
        <v>7.8620000000000001</v>
      </c>
      <c r="X1520" s="82">
        <v>0</v>
      </c>
      <c r="Y1520" s="82">
        <v>12.139200000000001</v>
      </c>
      <c r="Z1520" s="82">
        <v>0.8659</v>
      </c>
    </row>
    <row r="1521" spans="1:26">
      <c r="A1521" s="82">
        <v>1919</v>
      </c>
      <c r="B1521" s="82" t="s">
        <v>266</v>
      </c>
      <c r="C1521" s="82" t="s">
        <v>267</v>
      </c>
      <c r="D1521" s="82">
        <v>136</v>
      </c>
      <c r="E1521" s="82">
        <v>37250</v>
      </c>
      <c r="F1521" s="83">
        <v>2102.7379989829501</v>
      </c>
      <c r="G1521" s="82">
        <v>12.849452559895809</v>
      </c>
      <c r="H1521" s="82">
        <v>13.67</v>
      </c>
      <c r="I1521" s="82">
        <v>78.233037964307485</v>
      </c>
      <c r="J1521" s="82">
        <v>9.2510298846378944E-2</v>
      </c>
      <c r="K1521" s="82">
        <v>6.9018499999999997E-2</v>
      </c>
      <c r="L1521" s="82">
        <v>-7.4180000000000001</v>
      </c>
      <c r="M1521" s="82">
        <v>17.072715809935197</v>
      </c>
      <c r="N1521" s="82">
        <v>6.6717379690449503</v>
      </c>
      <c r="O1521" s="82">
        <v>26.314</v>
      </c>
      <c r="P1521" s="82">
        <v>48.694600000000001</v>
      </c>
      <c r="R1521" s="82">
        <v>5.33</v>
      </c>
      <c r="S1521" s="82">
        <v>0.43749274071779803</v>
      </c>
      <c r="T1521" s="82">
        <v>1.3476390647439522</v>
      </c>
      <c r="U1521" s="82">
        <v>11.436955332844693</v>
      </c>
      <c r="V1521" s="82">
        <v>20.515756343276347</v>
      </c>
      <c r="W1521" s="82">
        <v>8.7959999999999994</v>
      </c>
      <c r="X1521" s="82">
        <v>0</v>
      </c>
      <c r="Y1521" s="82">
        <v>18.941099999999999</v>
      </c>
      <c r="Z1521" s="82">
        <v>0.97130000000000005</v>
      </c>
    </row>
    <row r="1522" spans="1:26">
      <c r="A1522" s="82">
        <v>1920</v>
      </c>
      <c r="B1522" s="82" t="s">
        <v>266</v>
      </c>
      <c r="C1522" s="82" t="s">
        <v>267</v>
      </c>
      <c r="D1522" s="82">
        <v>136</v>
      </c>
      <c r="E1522" s="82">
        <v>37398</v>
      </c>
      <c r="F1522" s="83">
        <v>2152.7842846250815</v>
      </c>
      <c r="G1522" s="82">
        <v>11.527602555730882</v>
      </c>
      <c r="H1522" s="82">
        <v>14.68</v>
      </c>
      <c r="I1522" s="82">
        <v>110.37617326345618</v>
      </c>
      <c r="J1522" s="82">
        <v>8.8796535342631988E-2</v>
      </c>
      <c r="K1522" s="82">
        <v>9.06946E-2</v>
      </c>
      <c r="L1522" s="82">
        <v>-10.87</v>
      </c>
      <c r="M1522" s="82">
        <v>27.673868914039051</v>
      </c>
      <c r="N1522" s="82">
        <v>12.750127823423892</v>
      </c>
      <c r="O1522" s="82">
        <v>31.683400000000002</v>
      </c>
      <c r="P1522" s="82">
        <v>59.371899999999997</v>
      </c>
      <c r="R1522" s="82">
        <v>6.38</v>
      </c>
      <c r="S1522" s="82">
        <v>0.35038135429168787</v>
      </c>
      <c r="T1522" s="82">
        <v>1.5410531852381029</v>
      </c>
      <c r="U1522" s="82">
        <v>14.744343889473789</v>
      </c>
      <c r="V1522" s="82">
        <v>21.470738114147252</v>
      </c>
      <c r="W1522" s="82">
        <v>20.120999999999999</v>
      </c>
      <c r="X1522" s="82">
        <v>0</v>
      </c>
      <c r="Y1522" s="82">
        <v>27.598400000000002</v>
      </c>
      <c r="Z1522" s="82">
        <v>1.0528999999999999</v>
      </c>
    </row>
    <row r="1523" spans="1:26">
      <c r="A1523" s="82">
        <v>1921</v>
      </c>
      <c r="B1523" s="82" t="s">
        <v>266</v>
      </c>
      <c r="C1523" s="82" t="s">
        <v>267</v>
      </c>
      <c r="D1523" s="82">
        <v>136</v>
      </c>
      <c r="E1523" s="82">
        <v>37691</v>
      </c>
      <c r="F1523" s="83">
        <v>2079.5000125615616</v>
      </c>
      <c r="G1523" s="82">
        <v>11.667454245926439</v>
      </c>
      <c r="H1523" s="82">
        <v>14.22</v>
      </c>
      <c r="I1523" s="82">
        <v>111.30156562325205</v>
      </c>
      <c r="J1523" s="82">
        <v>0.10783227747467775</v>
      </c>
      <c r="K1523" s="82">
        <v>0.1072992</v>
      </c>
      <c r="L1523" s="82">
        <v>-5.0389999999999997</v>
      </c>
      <c r="M1523" s="82">
        <v>21.500746488633808</v>
      </c>
      <c r="N1523" s="82">
        <v>10.05162951241039</v>
      </c>
      <c r="O1523" s="82">
        <v>32.532699999999998</v>
      </c>
      <c r="P1523" s="82">
        <v>57.877899999999997</v>
      </c>
      <c r="R1523" s="82">
        <v>6.62</v>
      </c>
      <c r="S1523" s="82">
        <v>0.28069224515079966</v>
      </c>
      <c r="T1523" s="82">
        <v>1.5357142605184773</v>
      </c>
      <c r="U1523" s="82">
        <v>16.224379658826777</v>
      </c>
      <c r="V1523" s="82">
        <v>25.178268446460002</v>
      </c>
      <c r="W1523" s="82">
        <v>23.29</v>
      </c>
      <c r="X1523" s="82">
        <v>1</v>
      </c>
      <c r="Y1523" s="82">
        <v>29.803899999999999</v>
      </c>
      <c r="Z1523" s="82">
        <v>1.1751</v>
      </c>
    </row>
    <row r="1524" spans="1:26">
      <c r="A1524" s="82">
        <v>1922</v>
      </c>
      <c r="B1524" s="82" t="s">
        <v>266</v>
      </c>
      <c r="C1524" s="82" t="s">
        <v>267</v>
      </c>
      <c r="D1524" s="82">
        <v>136</v>
      </c>
      <c r="E1524" s="82">
        <v>38086</v>
      </c>
      <c r="F1524" s="83">
        <v>2231.2317543495487</v>
      </c>
      <c r="G1524" s="82">
        <v>12.206034172269479</v>
      </c>
      <c r="H1524" s="82">
        <v>14.68</v>
      </c>
      <c r="I1524" s="82">
        <v>118.60479300886092</v>
      </c>
      <c r="J1524" s="82">
        <v>0.12355551153059875</v>
      </c>
      <c r="K1524" s="82">
        <v>0.1066556</v>
      </c>
      <c r="L1524" s="82">
        <v>-2.4279999999999999</v>
      </c>
      <c r="M1524" s="82">
        <v>17.025354248205979</v>
      </c>
      <c r="N1524" s="82">
        <v>10.192810441028794</v>
      </c>
      <c r="O1524" s="82">
        <v>31.4815</v>
      </c>
      <c r="P1524" s="82">
        <v>58.508899999999997</v>
      </c>
      <c r="Q1524" s="82">
        <v>5.8</v>
      </c>
      <c r="R1524" s="82">
        <v>6.37</v>
      </c>
      <c r="S1524" s="82">
        <v>0.31940841689573757</v>
      </c>
      <c r="T1524" s="82">
        <v>1.433719797437035</v>
      </c>
      <c r="U1524" s="82">
        <v>27.074087332832352</v>
      </c>
      <c r="V1524" s="82">
        <v>40.566379731408496</v>
      </c>
      <c r="W1524" s="82">
        <v>21.027000000000001</v>
      </c>
      <c r="X1524" s="82">
        <v>0</v>
      </c>
      <c r="Y1524" s="82">
        <v>30.974</v>
      </c>
      <c r="Z1524" s="82">
        <v>1.3501000000000001</v>
      </c>
    </row>
    <row r="1525" spans="1:26">
      <c r="A1525" s="82">
        <v>1923</v>
      </c>
      <c r="B1525" s="82" t="s">
        <v>266</v>
      </c>
      <c r="C1525" s="82" t="s">
        <v>267</v>
      </c>
      <c r="D1525" s="82">
        <v>136</v>
      </c>
      <c r="E1525" s="82">
        <v>38460</v>
      </c>
      <c r="F1525" s="83">
        <v>2413.7767603629327</v>
      </c>
      <c r="G1525" s="82">
        <v>12.273746537378551</v>
      </c>
      <c r="H1525" s="82">
        <v>15.12</v>
      </c>
      <c r="I1525" s="82">
        <v>128.31350661235365</v>
      </c>
      <c r="J1525" s="82">
        <v>0.1269642399046928</v>
      </c>
      <c r="K1525" s="82">
        <v>0.1060378</v>
      </c>
      <c r="L1525" s="82">
        <v>-1.5409999999999999</v>
      </c>
      <c r="M1525" s="82">
        <v>18.079639865241166</v>
      </c>
      <c r="N1525" s="82">
        <v>12.230366055700312</v>
      </c>
      <c r="O1525" s="82">
        <v>30.838900000000002</v>
      </c>
      <c r="P1525" s="82">
        <v>66.885199999999998</v>
      </c>
      <c r="Q1525" s="82">
        <v>5.38</v>
      </c>
      <c r="R1525" s="82">
        <v>6.47</v>
      </c>
      <c r="S1525" s="82">
        <v>0.37941848310039128</v>
      </c>
      <c r="T1525" s="82">
        <v>1.4414347855656804</v>
      </c>
      <c r="U1525" s="82">
        <v>26.174646863691333</v>
      </c>
      <c r="V1525" s="82">
        <v>30.43220098660068</v>
      </c>
      <c r="W1525" s="82">
        <v>21.731999999999999</v>
      </c>
      <c r="X1525" s="82">
        <v>0</v>
      </c>
      <c r="Y1525" s="82">
        <v>32.339399999999998</v>
      </c>
      <c r="Z1525" s="82">
        <v>1.5746</v>
      </c>
    </row>
    <row r="1526" spans="1:26">
      <c r="A1526" s="82">
        <v>1924</v>
      </c>
      <c r="B1526" s="82" t="s">
        <v>266</v>
      </c>
      <c r="C1526" s="82" t="s">
        <v>267</v>
      </c>
      <c r="D1526" s="82">
        <v>136</v>
      </c>
      <c r="E1526" s="82">
        <v>38810</v>
      </c>
      <c r="F1526" s="83">
        <v>2456.9802709350438</v>
      </c>
      <c r="G1526" s="82">
        <v>12.171825845171284</v>
      </c>
      <c r="H1526" s="82">
        <v>14.78</v>
      </c>
      <c r="I1526" s="82">
        <v>130.47882272398431</v>
      </c>
      <c r="J1526" s="82">
        <v>0.134194766826296</v>
      </c>
      <c r="K1526" s="82">
        <v>0.1097706</v>
      </c>
      <c r="L1526" s="82">
        <v>0.38600000000000001</v>
      </c>
      <c r="M1526" s="82">
        <v>20.954653105965175</v>
      </c>
      <c r="N1526" s="82">
        <v>15.914722743647468</v>
      </c>
      <c r="O1526" s="82">
        <v>32.969000000000001</v>
      </c>
      <c r="P1526" s="82">
        <v>75.293000000000006</v>
      </c>
      <c r="Q1526" s="82">
        <v>5.35</v>
      </c>
      <c r="R1526" s="82">
        <v>5.27</v>
      </c>
      <c r="S1526" s="82">
        <v>0.57880676758682137</v>
      </c>
      <c r="T1526" s="82">
        <v>1.4772800025014208</v>
      </c>
      <c r="U1526" s="82">
        <v>21.554891086171708</v>
      </c>
      <c r="V1526" s="82">
        <v>19.951929413547912</v>
      </c>
      <c r="W1526" s="82">
        <v>22.946000000000002</v>
      </c>
      <c r="X1526" s="82">
        <v>0</v>
      </c>
      <c r="Y1526" s="82">
        <v>39.982300000000002</v>
      </c>
      <c r="Z1526" s="82">
        <v>1.7746999999999999</v>
      </c>
    </row>
    <row r="1527" spans="1:26">
      <c r="A1527" s="82">
        <v>1925</v>
      </c>
      <c r="B1527" s="82" t="s">
        <v>266</v>
      </c>
      <c r="C1527" s="82" t="s">
        <v>267</v>
      </c>
      <c r="D1527" s="82">
        <v>136</v>
      </c>
      <c r="E1527" s="82">
        <v>39165</v>
      </c>
      <c r="F1527" s="83">
        <v>2602.3414303206473</v>
      </c>
      <c r="G1527" s="82">
        <v>12.723686651446563</v>
      </c>
      <c r="H1527" s="82">
        <v>15.23</v>
      </c>
      <c r="I1527" s="82">
        <v>161.66083949465832</v>
      </c>
      <c r="J1527" s="82">
        <v>0.12698384210630997</v>
      </c>
      <c r="K1527" s="82">
        <v>0.1233118</v>
      </c>
      <c r="L1527" s="82">
        <v>-1.1870000000000001</v>
      </c>
      <c r="M1527" s="82">
        <v>27.593771910656301</v>
      </c>
      <c r="N1527" s="82">
        <v>20.508211478780531</v>
      </c>
      <c r="O1527" s="82">
        <v>33.992400000000004</v>
      </c>
      <c r="P1527" s="82">
        <v>80.831999999999994</v>
      </c>
      <c r="Q1527" s="82">
        <v>7.15</v>
      </c>
      <c r="R1527" s="82">
        <v>5.49</v>
      </c>
      <c r="S1527" s="82">
        <v>0.54396221301637726</v>
      </c>
      <c r="T1527" s="82">
        <v>1.0748974673370928</v>
      </c>
      <c r="U1527" s="82">
        <v>22.01545489143955</v>
      </c>
      <c r="V1527" s="82">
        <v>19.175123510053371</v>
      </c>
      <c r="W1527" s="82">
        <v>25.140999999999998</v>
      </c>
      <c r="X1527" s="82">
        <v>0</v>
      </c>
      <c r="Y1527" s="82">
        <v>44.784999999999997</v>
      </c>
      <c r="Z1527" s="82">
        <v>2.3212999999999999</v>
      </c>
    </row>
    <row r="1528" spans="1:26">
      <c r="A1528" s="82">
        <v>1926</v>
      </c>
      <c r="B1528" s="82" t="s">
        <v>266</v>
      </c>
      <c r="C1528" s="82" t="s">
        <v>267</v>
      </c>
      <c r="D1528" s="82">
        <v>136</v>
      </c>
      <c r="E1528" s="82">
        <v>39502</v>
      </c>
      <c r="F1528" s="83">
        <v>2600.2277396485993</v>
      </c>
      <c r="G1528" s="82">
        <v>12.710204546060805</v>
      </c>
      <c r="H1528" s="82">
        <v>15.54</v>
      </c>
      <c r="I1528" s="82">
        <v>173.30666253837225</v>
      </c>
      <c r="J1528" s="82">
        <v>0.1251207559210043</v>
      </c>
      <c r="K1528" s="82">
        <v>0.1330171</v>
      </c>
      <c r="L1528" s="82">
        <v>-1.034</v>
      </c>
      <c r="M1528" s="82">
        <v>27.81054172503762</v>
      </c>
      <c r="N1528" s="82">
        <v>21.297612778835852</v>
      </c>
      <c r="O1528" s="82">
        <v>33.740600000000001</v>
      </c>
      <c r="P1528" s="82">
        <v>89.630899999999997</v>
      </c>
      <c r="Q1528" s="82">
        <v>8.44</v>
      </c>
      <c r="R1528" s="82">
        <v>5.83</v>
      </c>
      <c r="S1528" s="82">
        <v>0.36973944016415677</v>
      </c>
      <c r="T1528" s="82">
        <v>0.91591863116391714</v>
      </c>
      <c r="U1528" s="82">
        <v>21.130550731687837</v>
      </c>
      <c r="V1528" s="82">
        <v>21.299365506391904</v>
      </c>
      <c r="W1528" s="82">
        <v>25.710999999999999</v>
      </c>
      <c r="X1528" s="82">
        <v>0</v>
      </c>
      <c r="Y1528" s="82">
        <v>51.235399999999998</v>
      </c>
      <c r="Z1528" s="82">
        <v>2.6516999999999999</v>
      </c>
    </row>
    <row r="1529" spans="1:26">
      <c r="A1529" s="82">
        <v>1927</v>
      </c>
      <c r="B1529" s="82" t="s">
        <v>266</v>
      </c>
      <c r="C1529" s="82" t="s">
        <v>267</v>
      </c>
      <c r="D1529" s="82">
        <v>136</v>
      </c>
      <c r="E1529" s="82">
        <v>39848</v>
      </c>
      <c r="F1529" s="83">
        <v>2530.7029046318808</v>
      </c>
      <c r="G1529" s="82">
        <v>12.775502205727653</v>
      </c>
      <c r="H1529" s="82">
        <v>15.62</v>
      </c>
      <c r="I1529" s="82">
        <v>152.21340004753307</v>
      </c>
      <c r="J1529" s="82">
        <v>0.13603731899305599</v>
      </c>
      <c r="K1529" s="82">
        <v>0.1216127</v>
      </c>
      <c r="L1529" s="82">
        <v>-0.69599999999999995</v>
      </c>
      <c r="M1529" s="82">
        <v>22.137220622025286</v>
      </c>
      <c r="N1529" s="82">
        <v>17.929302145041753</v>
      </c>
      <c r="O1529" s="82">
        <v>32.886300000000006</v>
      </c>
      <c r="P1529" s="82">
        <v>91.8643</v>
      </c>
      <c r="Q1529" s="82">
        <v>7.72</v>
      </c>
      <c r="R1529" s="82">
        <v>6.49</v>
      </c>
      <c r="S1529" s="82">
        <v>0.43555693213055119</v>
      </c>
      <c r="T1529" s="82">
        <v>1.0368834628633579</v>
      </c>
      <c r="U1529" s="82">
        <v>19.774821204073866</v>
      </c>
      <c r="V1529" s="82">
        <v>22.468859537398608</v>
      </c>
      <c r="W1529" s="82">
        <v>19.395</v>
      </c>
      <c r="X1529" s="82">
        <v>0</v>
      </c>
      <c r="Y1529" s="82">
        <v>54.435099999999998</v>
      </c>
      <c r="Z1529" s="82">
        <v>2.8466</v>
      </c>
    </row>
    <row r="1530" spans="1:26">
      <c r="A1530" s="82">
        <v>1928</v>
      </c>
      <c r="B1530" s="82" t="s">
        <v>266</v>
      </c>
      <c r="C1530" s="82" t="s">
        <v>267</v>
      </c>
      <c r="D1530" s="82">
        <v>136</v>
      </c>
      <c r="E1530" s="82">
        <v>40186</v>
      </c>
      <c r="F1530" s="83">
        <v>2666.1997376179233</v>
      </c>
      <c r="G1530" s="82">
        <v>13.501221803843169</v>
      </c>
      <c r="H1530" s="82">
        <v>15.84</v>
      </c>
      <c r="I1530" s="82">
        <v>153.83277553341031</v>
      </c>
      <c r="J1530" s="82">
        <v>0.13066220131329651</v>
      </c>
      <c r="K1530" s="82">
        <v>0.1127054</v>
      </c>
      <c r="L1530" s="82">
        <v>-3.2519999999999998</v>
      </c>
      <c r="M1530" s="82">
        <v>23.667686531894439</v>
      </c>
      <c r="N1530" s="82">
        <v>16.96861943212263</v>
      </c>
      <c r="O1530" s="82">
        <v>32.631700000000002</v>
      </c>
      <c r="P1530" s="82">
        <v>95.307199999999995</v>
      </c>
      <c r="Q1530" s="82">
        <v>5.46</v>
      </c>
      <c r="R1530" s="82">
        <v>6.19</v>
      </c>
      <c r="S1530" s="82">
        <v>0.4994386155096987</v>
      </c>
      <c r="T1530" s="82">
        <v>1.0064485271603592</v>
      </c>
      <c r="U1530" s="82">
        <v>20.714525580517289</v>
      </c>
      <c r="V1530" s="82">
        <v>24.036607886896689</v>
      </c>
      <c r="W1530" s="82">
        <v>19.021999999999998</v>
      </c>
      <c r="X1530" s="82">
        <v>0</v>
      </c>
      <c r="Y1530" s="82">
        <v>59.565899999999999</v>
      </c>
      <c r="Z1530" s="82">
        <v>3.0607000000000002</v>
      </c>
    </row>
    <row r="1531" spans="1:26">
      <c r="A1531" s="82">
        <v>1929</v>
      </c>
      <c r="B1531" s="82" t="s">
        <v>266</v>
      </c>
      <c r="C1531" s="82" t="s">
        <v>267</v>
      </c>
      <c r="D1531" s="82">
        <v>136</v>
      </c>
      <c r="E1531" s="82">
        <v>40469</v>
      </c>
      <c r="F1531" s="83">
        <v>2777.9896372640164</v>
      </c>
      <c r="G1531" s="82">
        <v>13.85648534203059</v>
      </c>
      <c r="H1531" s="82">
        <v>16.07</v>
      </c>
      <c r="I1531" s="82">
        <v>157.01938780876014</v>
      </c>
      <c r="J1531" s="82">
        <v>0.13826407028031479</v>
      </c>
      <c r="K1531" s="82">
        <v>0.1145075</v>
      </c>
      <c r="L1531" s="82">
        <v>-2.4020000000000001</v>
      </c>
      <c r="M1531" s="82">
        <v>23.144399978424651</v>
      </c>
      <c r="N1531" s="82">
        <v>17.438587347318027</v>
      </c>
      <c r="O1531" s="82">
        <v>32.7682</v>
      </c>
      <c r="P1531" s="82">
        <v>96.527500000000003</v>
      </c>
      <c r="Q1531" s="82">
        <v>6.69</v>
      </c>
      <c r="R1531" s="82">
        <v>6.5</v>
      </c>
      <c r="S1531" s="82">
        <v>0.43555693213055119</v>
      </c>
      <c r="T1531" s="82">
        <v>0.98933563395158364</v>
      </c>
      <c r="U1531" s="82">
        <v>19.888655162482703</v>
      </c>
      <c r="V1531" s="82">
        <v>20.852676784952788</v>
      </c>
      <c r="W1531" s="82">
        <v>19.108000000000001</v>
      </c>
      <c r="X1531" s="82">
        <v>0</v>
      </c>
      <c r="Y1531" s="82">
        <v>60.134999999999998</v>
      </c>
      <c r="Z1531" s="82">
        <v>3.4062999999999999</v>
      </c>
    </row>
    <row r="1532" spans="1:26">
      <c r="A1532" s="82">
        <v>1930</v>
      </c>
      <c r="B1532" s="82" t="s">
        <v>266</v>
      </c>
      <c r="C1532" s="82" t="s">
        <v>267</v>
      </c>
      <c r="D1532" s="82">
        <v>136</v>
      </c>
      <c r="E1532" s="82">
        <v>40791</v>
      </c>
      <c r="F1532" s="83">
        <v>2630.9822559678087</v>
      </c>
      <c r="G1532" s="82">
        <v>13.080861831442418</v>
      </c>
      <c r="H1532" s="82">
        <v>15.58</v>
      </c>
      <c r="I1532" s="82">
        <v>138.12654118449584</v>
      </c>
      <c r="J1532" s="82">
        <v>0.15815710693131285</v>
      </c>
      <c r="K1532" s="82">
        <v>0.11087760000000001</v>
      </c>
      <c r="L1532" s="82">
        <v>-1.52</v>
      </c>
      <c r="M1532" s="82">
        <v>18.747984614453252</v>
      </c>
      <c r="N1532" s="82">
        <v>14.068695321128027</v>
      </c>
      <c r="O1532" s="82">
        <v>33.43</v>
      </c>
      <c r="P1532" s="82">
        <v>96.811700000000002</v>
      </c>
      <c r="Q1532" s="82">
        <v>6</v>
      </c>
      <c r="R1532" s="82">
        <v>6.43</v>
      </c>
      <c r="S1532" s="82">
        <v>0.34263811994270027</v>
      </c>
      <c r="T1532" s="82">
        <v>1.1254737895957385</v>
      </c>
      <c r="U1532" s="82">
        <v>19.463484821891441</v>
      </c>
      <c r="V1532" s="82">
        <v>20.245169828475685</v>
      </c>
      <c r="W1532" s="82">
        <v>19.093</v>
      </c>
      <c r="X1532" s="82">
        <v>1</v>
      </c>
      <c r="Y1532" s="82">
        <v>59.6586</v>
      </c>
      <c r="Z1532" s="82">
        <v>3.5674999999999999</v>
      </c>
    </row>
    <row r="1533" spans="1:26">
      <c r="A1533" s="82">
        <v>1931</v>
      </c>
      <c r="B1533" s="82" t="s">
        <v>266</v>
      </c>
      <c r="C1533" s="82" t="s">
        <v>267</v>
      </c>
      <c r="D1533" s="82">
        <v>136</v>
      </c>
      <c r="E1533" s="82">
        <v>41132</v>
      </c>
      <c r="F1533" s="83">
        <v>2578.9047463431216</v>
      </c>
      <c r="G1533" s="82">
        <v>13.196164016308684</v>
      </c>
      <c r="H1533" s="82">
        <v>14.95</v>
      </c>
      <c r="I1533" s="82">
        <v>123.07884779172421</v>
      </c>
      <c r="J1533" s="82">
        <v>0.15654959672784619</v>
      </c>
      <c r="K1533" s="82">
        <v>0.1001683</v>
      </c>
      <c r="L1533" s="82">
        <v>1.768</v>
      </c>
      <c r="M1533" s="82">
        <v>12.697190851980983</v>
      </c>
      <c r="N1533" s="82">
        <v>11.866197834922767</v>
      </c>
      <c r="O1533" s="82">
        <v>33.608199999999997</v>
      </c>
      <c r="P1533" s="82">
        <v>94.932199999999995</v>
      </c>
      <c r="Q1533" s="82">
        <v>6</v>
      </c>
      <c r="R1533" s="82">
        <v>6.59</v>
      </c>
      <c r="S1533" s="82">
        <v>0.22842541329513349</v>
      </c>
      <c r="T1533" s="82">
        <v>1.093051599289399</v>
      </c>
      <c r="U1533" s="82">
        <v>18.309861046381585</v>
      </c>
      <c r="V1533" s="82">
        <v>21.040166044704332</v>
      </c>
      <c r="W1533" s="82">
        <v>19.207000000000001</v>
      </c>
      <c r="X1533" s="82">
        <v>0</v>
      </c>
      <c r="Y1533" s="82">
        <v>55.663600000000002</v>
      </c>
      <c r="Z1533" s="82">
        <v>3.6274000000000002</v>
      </c>
    </row>
    <row r="1534" spans="1:26">
      <c r="A1534" s="82">
        <v>1932</v>
      </c>
      <c r="B1534" s="82" t="s">
        <v>266</v>
      </c>
      <c r="C1534" s="82" t="s">
        <v>267</v>
      </c>
      <c r="D1534" s="82">
        <v>136</v>
      </c>
      <c r="E1534" s="82">
        <v>41431</v>
      </c>
      <c r="F1534" s="83">
        <v>2615.1748999404454</v>
      </c>
      <c r="G1534" s="82">
        <v>13.681519810196004</v>
      </c>
      <c r="H1534" s="82">
        <v>15.25</v>
      </c>
      <c r="I1534" s="82">
        <v>115.52682686147571</v>
      </c>
      <c r="J1534" s="82">
        <v>0.14474114040751701</v>
      </c>
      <c r="K1534" s="82">
        <v>9.7542400000000001E-2</v>
      </c>
      <c r="L1534" s="82">
        <v>0.77200000000000002</v>
      </c>
      <c r="M1534" s="82">
        <v>8.7475625724477588</v>
      </c>
      <c r="N1534" s="82">
        <v>7.9527924698166697</v>
      </c>
      <c r="O1534" s="82">
        <v>35.398400000000002</v>
      </c>
      <c r="P1534" s="82">
        <v>92.328500000000005</v>
      </c>
      <c r="Q1534" s="82">
        <v>5.88</v>
      </c>
      <c r="R1534" s="82">
        <v>6.28</v>
      </c>
      <c r="S1534" s="82">
        <v>0.21293894459715834</v>
      </c>
      <c r="T1534" s="82">
        <v>0.89531522180898959</v>
      </c>
      <c r="U1534" s="82">
        <v>16.535942078087423</v>
      </c>
      <c r="V1534" s="82">
        <v>20.199168554040774</v>
      </c>
      <c r="W1534" s="82">
        <v>19.510999999999999</v>
      </c>
      <c r="X1534" s="82">
        <v>0</v>
      </c>
      <c r="Y1534" s="82">
        <v>55.527299999999997</v>
      </c>
      <c r="Z1534" s="82">
        <v>3.6705000000000001</v>
      </c>
    </row>
    <row r="1535" spans="1:26">
      <c r="A1535" s="82">
        <v>1933</v>
      </c>
      <c r="B1535" s="82" t="s">
        <v>266</v>
      </c>
      <c r="C1535" s="82" t="s">
        <v>267</v>
      </c>
      <c r="D1535" s="82">
        <v>136</v>
      </c>
      <c r="E1535" s="82">
        <v>41753</v>
      </c>
      <c r="F1535" s="83">
        <v>2565.0613929580454</v>
      </c>
      <c r="G1535" s="82">
        <v>13.560382087177693</v>
      </c>
      <c r="H1535" s="82">
        <v>15.32</v>
      </c>
      <c r="I1535" s="82">
        <v>105.67050246486214</v>
      </c>
      <c r="J1535" s="82">
        <v>0.15008129870003997</v>
      </c>
      <c r="K1535" s="82">
        <v>9.1775899999999994E-2</v>
      </c>
      <c r="L1535" s="82">
        <v>-0.56799999999999995</v>
      </c>
      <c r="M1535" s="82">
        <v>9.1944731206376016</v>
      </c>
      <c r="N1535" s="82">
        <v>7.0980019423260856</v>
      </c>
      <c r="O1535" s="82">
        <v>36.823399999999999</v>
      </c>
      <c r="P1535" s="82">
        <v>94.935100000000006</v>
      </c>
      <c r="Q1535" s="82">
        <v>3.88</v>
      </c>
      <c r="R1535" s="82">
        <v>6.08</v>
      </c>
      <c r="S1535" s="82">
        <v>0.2710132022145651</v>
      </c>
      <c r="T1535" s="82">
        <v>1.0009904314709204</v>
      </c>
      <c r="U1535" s="82">
        <v>15.770311322750192</v>
      </c>
      <c r="V1535" s="82">
        <v>21.078237667230766</v>
      </c>
      <c r="W1535" s="82">
        <v>14.904</v>
      </c>
      <c r="X1535" s="82">
        <v>0</v>
      </c>
      <c r="Y1535" s="82">
        <v>57.864800000000002</v>
      </c>
      <c r="Z1535" s="82">
        <v>3.3626</v>
      </c>
    </row>
    <row r="1536" spans="1:26">
      <c r="A1536" s="82">
        <v>1934</v>
      </c>
      <c r="B1536" s="82" t="s">
        <v>266</v>
      </c>
      <c r="C1536" s="82" t="s">
        <v>267</v>
      </c>
      <c r="D1536" s="82">
        <v>136</v>
      </c>
      <c r="E1536" s="82">
        <v>42093</v>
      </c>
      <c r="F1536" s="83">
        <v>2538.0526408295664</v>
      </c>
      <c r="G1536" s="82">
        <v>13.658881946675139</v>
      </c>
      <c r="H1536" s="82">
        <v>14.95</v>
      </c>
      <c r="I1536" s="82">
        <v>105.80970018873273</v>
      </c>
      <c r="J1536" s="82">
        <v>0.15509815539151972</v>
      </c>
      <c r="K1536" s="82">
        <v>8.7039000000000005E-2</v>
      </c>
      <c r="L1536" s="82">
        <v>-0.627</v>
      </c>
      <c r="M1536" s="82">
        <v>8.1555117329670956</v>
      </c>
      <c r="N1536" s="82">
        <v>6.3623626429515676</v>
      </c>
      <c r="O1536" s="82">
        <v>37.469300000000004</v>
      </c>
      <c r="P1536" s="82">
        <v>93.474000000000004</v>
      </c>
      <c r="Q1536" s="82">
        <v>3.75</v>
      </c>
      <c r="R1536" s="82">
        <v>5.68</v>
      </c>
      <c r="S1536" s="82">
        <v>0.29617871384877476</v>
      </c>
      <c r="T1536" s="82">
        <v>1.0492892858849618</v>
      </c>
      <c r="U1536" s="82">
        <v>16.47849231368712</v>
      </c>
      <c r="V1536" s="82">
        <v>19.221658324510088</v>
      </c>
      <c r="W1536" s="82">
        <v>11.68</v>
      </c>
      <c r="X1536" s="82">
        <v>0</v>
      </c>
      <c r="Y1536" s="82">
        <v>56.484900000000003</v>
      </c>
      <c r="Z1536" s="82">
        <v>3.2913999999999999</v>
      </c>
    </row>
    <row r="1537" spans="1:28">
      <c r="A1537" s="82">
        <v>1935</v>
      </c>
      <c r="B1537" s="82" t="s">
        <v>266</v>
      </c>
      <c r="C1537" s="82" t="s">
        <v>267</v>
      </c>
      <c r="D1537" s="82">
        <v>136</v>
      </c>
      <c r="E1537" s="82">
        <v>42429</v>
      </c>
      <c r="F1537" s="83">
        <v>2654.1079246971908</v>
      </c>
      <c r="G1537" s="82">
        <v>14.727590330313429</v>
      </c>
      <c r="H1537" s="82">
        <v>15.11</v>
      </c>
      <c r="I1537" s="82">
        <v>117.23911373692815</v>
      </c>
      <c r="J1537" s="82">
        <v>0.15960346087895327</v>
      </c>
      <c r="K1537" s="82">
        <v>8.8274699999999998E-2</v>
      </c>
      <c r="L1537" s="82">
        <v>-1.59</v>
      </c>
      <c r="M1537" s="82">
        <v>8.2478112294573442</v>
      </c>
      <c r="N1537" s="82">
        <v>6.1495097912045447</v>
      </c>
      <c r="O1537" s="82">
        <v>41.235599999999998</v>
      </c>
      <c r="P1537" s="82">
        <v>93.885099999999994</v>
      </c>
      <c r="Q1537" s="82">
        <v>4.5</v>
      </c>
      <c r="R1537" s="82">
        <v>5.77</v>
      </c>
      <c r="S1537" s="82">
        <v>0.31553679972124365</v>
      </c>
      <c r="T1537" s="82">
        <v>0.95755551000577965</v>
      </c>
      <c r="U1537" s="82">
        <v>17.776309562361696</v>
      </c>
      <c r="V1537" s="82">
        <v>29.707523391990659</v>
      </c>
      <c r="W1537" s="82">
        <v>12.125</v>
      </c>
      <c r="X1537" s="82">
        <v>1</v>
      </c>
      <c r="Y1537" s="82">
        <v>53.966200000000001</v>
      </c>
      <c r="Z1537" s="82">
        <v>3.2471999999999999</v>
      </c>
    </row>
    <row r="1538" spans="1:28">
      <c r="A1538" s="82">
        <v>1936</v>
      </c>
      <c r="B1538" s="82" t="s">
        <v>266</v>
      </c>
      <c r="C1538" s="82" t="s">
        <v>267</v>
      </c>
      <c r="D1538" s="82">
        <v>136</v>
      </c>
      <c r="E1538" s="82">
        <v>42750</v>
      </c>
      <c r="F1538" s="83">
        <v>2540.3044045713227</v>
      </c>
      <c r="G1538" s="82">
        <v>15.056694559543409</v>
      </c>
      <c r="H1538" s="82">
        <v>14.47</v>
      </c>
      <c r="I1538" s="82">
        <v>121.52558144450232</v>
      </c>
      <c r="J1538" s="82">
        <v>0.16874803048979717</v>
      </c>
      <c r="K1538" s="82">
        <v>9.4942299999999993E-2</v>
      </c>
      <c r="L1538" s="82">
        <v>0.26100000000000001</v>
      </c>
      <c r="M1538" s="82">
        <v>6.4290922711691492</v>
      </c>
      <c r="N1538" s="82">
        <v>6.5490211065358368</v>
      </c>
      <c r="O1538" s="82">
        <v>45.368000000000002</v>
      </c>
      <c r="P1538" s="82">
        <v>102.7786</v>
      </c>
      <c r="Q1538" s="82">
        <v>5</v>
      </c>
      <c r="R1538" s="82">
        <v>5.9</v>
      </c>
      <c r="S1538" s="82">
        <v>0.39684076038561322</v>
      </c>
      <c r="T1538" s="82">
        <v>1.0043104905677636</v>
      </c>
      <c r="U1538" s="82">
        <v>21.330034804200583</v>
      </c>
      <c r="V1538" s="82">
        <v>31.300899573870804</v>
      </c>
      <c r="W1538" s="82">
        <v>13.714</v>
      </c>
      <c r="X1538" s="82">
        <v>0</v>
      </c>
      <c r="Y1538" s="82">
        <v>57.7286</v>
      </c>
      <c r="Z1538" s="82">
        <v>3.3664999999999998</v>
      </c>
    </row>
    <row r="1539" spans="1:28">
      <c r="A1539" s="82">
        <v>1937</v>
      </c>
      <c r="B1539" s="82" t="s">
        <v>266</v>
      </c>
      <c r="C1539" s="82" t="s">
        <v>267</v>
      </c>
      <c r="D1539" s="82">
        <v>136</v>
      </c>
      <c r="E1539" s="82">
        <v>43068</v>
      </c>
      <c r="F1539" s="83">
        <v>2772.2738078992493</v>
      </c>
      <c r="G1539" s="82">
        <v>15.663892365536357</v>
      </c>
      <c r="H1539" s="82">
        <v>15.17</v>
      </c>
      <c r="I1539" s="82">
        <v>152.9930691175999</v>
      </c>
      <c r="J1539" s="82">
        <v>0.13362365394712247</v>
      </c>
      <c r="K1539" s="82">
        <v>0.1039268</v>
      </c>
      <c r="L1539" s="82">
        <v>-1.992</v>
      </c>
      <c r="M1539" s="82">
        <v>14.769920789184207</v>
      </c>
      <c r="N1539" s="82">
        <v>12.390171149648666</v>
      </c>
      <c r="O1539" s="82">
        <v>48.820399999999999</v>
      </c>
      <c r="P1539" s="82">
        <v>95.78</v>
      </c>
      <c r="Q1539" s="82">
        <v>5.04</v>
      </c>
      <c r="R1539" s="82">
        <v>5.75</v>
      </c>
      <c r="S1539" s="82">
        <v>0.43362112354330429</v>
      </c>
      <c r="T1539" s="82">
        <v>0.83927141460073107</v>
      </c>
      <c r="U1539" s="82">
        <v>24.875745313514734</v>
      </c>
      <c r="V1539" s="82">
        <v>34.027882205657853</v>
      </c>
      <c r="W1539" s="82">
        <v>19.009</v>
      </c>
      <c r="X1539" s="82">
        <v>0</v>
      </c>
      <c r="Y1539" s="82">
        <v>61.1312</v>
      </c>
      <c r="Z1539" s="82">
        <v>8.8926999999999996</v>
      </c>
    </row>
    <row r="1540" spans="1:28">
      <c r="A1540" s="82">
        <v>1938</v>
      </c>
      <c r="B1540" s="82" t="s">
        <v>266</v>
      </c>
      <c r="C1540" s="82" t="s">
        <v>267</v>
      </c>
      <c r="D1540" s="82">
        <v>136</v>
      </c>
      <c r="E1540" s="82">
        <v>43419</v>
      </c>
      <c r="F1540" s="83">
        <v>2830.1222032345058</v>
      </c>
      <c r="G1540" s="82">
        <v>15.694478634471213</v>
      </c>
      <c r="H1540" s="82">
        <v>15.53</v>
      </c>
      <c r="I1540" s="82">
        <v>166.707712531102</v>
      </c>
      <c r="J1540" s="82">
        <v>0.13141798885108086</v>
      </c>
      <c r="K1540" s="82">
        <v>0.1119073</v>
      </c>
      <c r="L1540" s="82">
        <v>-0.54700000000000004</v>
      </c>
      <c r="M1540" s="82">
        <v>11.991130791704277</v>
      </c>
      <c r="N1540" s="82">
        <v>12.513299723940989</v>
      </c>
      <c r="O1540" s="82">
        <v>54.9253</v>
      </c>
      <c r="P1540" s="82">
        <v>105.07</v>
      </c>
      <c r="Q1540" s="82">
        <v>5.25</v>
      </c>
      <c r="R1540" s="82">
        <v>5.45</v>
      </c>
      <c r="S1540" s="82">
        <v>0.37941848310039122</v>
      </c>
      <c r="T1540" s="82">
        <v>0.82364604781830897</v>
      </c>
      <c r="U1540" s="82">
        <v>25.139763996687197</v>
      </c>
      <c r="V1540" s="82">
        <v>35.440026444753272</v>
      </c>
      <c r="W1540" s="82">
        <v>19.010000000000002</v>
      </c>
      <c r="X1540" s="82">
        <v>0</v>
      </c>
      <c r="Y1540" s="82">
        <v>63.006</v>
      </c>
      <c r="Z1540" s="82">
        <v>14.419</v>
      </c>
    </row>
    <row r="1541" spans="1:28">
      <c r="A1541" s="82">
        <v>1939</v>
      </c>
      <c r="B1541" s="82" t="s">
        <v>266</v>
      </c>
      <c r="C1541" s="82" t="s">
        <v>267</v>
      </c>
      <c r="D1541" s="82">
        <v>136</v>
      </c>
      <c r="E1541" s="82">
        <v>43865</v>
      </c>
      <c r="F1541" s="83">
        <v>2980.8249609026107</v>
      </c>
      <c r="G1541" s="82">
        <v>16.610658124342262</v>
      </c>
      <c r="H1541" s="82">
        <v>15.65</v>
      </c>
      <c r="I1541" s="82">
        <v>184.09704052495172</v>
      </c>
      <c r="J1541" s="82">
        <v>0.13904939732689875</v>
      </c>
      <c r="K1541" s="82">
        <v>0.1168501</v>
      </c>
      <c r="L1541" s="82">
        <v>-8.9999999999999993E-3</v>
      </c>
      <c r="M1541" s="82">
        <v>11.47146370746607</v>
      </c>
      <c r="N1541" s="82">
        <v>13.665686393643298</v>
      </c>
      <c r="O1541" s="82">
        <v>65.076400000000007</v>
      </c>
      <c r="P1541" s="82">
        <v>118.9</v>
      </c>
      <c r="Q1541" s="82">
        <v>5.26</v>
      </c>
      <c r="R1541" s="82">
        <v>5.74</v>
      </c>
      <c r="S1541" s="82">
        <v>0.52460412714390825</v>
      </c>
      <c r="T1541" s="82">
        <v>0.80655085460639153</v>
      </c>
      <c r="U1541" s="82">
        <v>28.73762277899894</v>
      </c>
      <c r="V1541" s="82">
        <v>46.824912835301348</v>
      </c>
      <c r="W1541" s="82">
        <v>19.245999999999999</v>
      </c>
      <c r="X1541" s="82">
        <v>0</v>
      </c>
      <c r="Y1541" s="82">
        <v>69.867999999999995</v>
      </c>
      <c r="Z1541" s="82">
        <v>16.209</v>
      </c>
    </row>
    <row r="1542" spans="1:28">
      <c r="A1542" s="82">
        <v>1940</v>
      </c>
      <c r="B1542" s="82" t="s">
        <v>266</v>
      </c>
      <c r="C1542" s="82" t="s">
        <v>267</v>
      </c>
      <c r="D1542" s="82">
        <v>136</v>
      </c>
      <c r="E1542" s="82">
        <v>44341</v>
      </c>
      <c r="F1542" s="83">
        <v>2897.0929201440881</v>
      </c>
      <c r="G1542" s="82">
        <v>16.046925016309373</v>
      </c>
      <c r="H1542" s="82">
        <v>15.65</v>
      </c>
      <c r="I1542" s="82">
        <v>218.10809468667946</v>
      </c>
      <c r="J1542" s="82">
        <v>0.13090085517718594</v>
      </c>
      <c r="K1542" s="82">
        <v>0.1363637</v>
      </c>
      <c r="L1542" s="82">
        <v>-2.88</v>
      </c>
      <c r="M1542" s="82">
        <v>15.383600524320782</v>
      </c>
      <c r="N1542" s="82">
        <v>15.377328202687471</v>
      </c>
      <c r="O1542" s="82">
        <v>80.709699999999998</v>
      </c>
      <c r="P1542" s="82">
        <v>144.99</v>
      </c>
      <c r="Q1542" s="82">
        <v>5.26</v>
      </c>
      <c r="R1542" s="82">
        <v>5.66</v>
      </c>
      <c r="S1542" s="82">
        <v>0.57106353323783376</v>
      </c>
      <c r="T1542" s="82">
        <v>0.82938048617810456</v>
      </c>
      <c r="U1542" s="82">
        <v>31.13718964178678</v>
      </c>
      <c r="V1542" s="82">
        <v>86.050601106090269</v>
      </c>
      <c r="W1542" s="82">
        <v>19.838999999999999</v>
      </c>
      <c r="X1542" s="82">
        <v>0</v>
      </c>
      <c r="Y1542" s="82">
        <v>78.754999999999995</v>
      </c>
      <c r="Z1542" s="82">
        <v>16.823</v>
      </c>
    </row>
    <row r="1543" spans="1:28">
      <c r="A1543" s="82">
        <v>1941</v>
      </c>
      <c r="B1543" s="82" t="s">
        <v>266</v>
      </c>
      <c r="C1543" s="82" t="s">
        <v>267</v>
      </c>
      <c r="D1543" s="82">
        <v>136</v>
      </c>
      <c r="E1543" s="82">
        <v>44734</v>
      </c>
      <c r="F1543" s="83">
        <v>2822.2565675610986</v>
      </c>
      <c r="G1543" s="82">
        <v>15.650510872877357</v>
      </c>
      <c r="H1543" s="82">
        <v>14.76</v>
      </c>
      <c r="I1543" s="82">
        <v>260.4187432102259</v>
      </c>
      <c r="J1543" s="82">
        <v>0.11133930716541028</v>
      </c>
      <c r="K1543" s="82">
        <v>0.15778239999999999</v>
      </c>
      <c r="L1543" s="82">
        <v>1.33</v>
      </c>
      <c r="M1543" s="82">
        <v>13.89978012243107</v>
      </c>
      <c r="N1543" s="82">
        <v>20.519446180700058</v>
      </c>
      <c r="O1543" s="82">
        <v>109.66200000000001</v>
      </c>
      <c r="P1543" s="82">
        <v>196.4</v>
      </c>
      <c r="Q1543" s="82">
        <v>5.26</v>
      </c>
      <c r="R1543" s="82">
        <v>5.61</v>
      </c>
      <c r="S1543" s="82">
        <v>0.71431336869410389</v>
      </c>
      <c r="T1543" s="82">
        <v>0.98560643883606902</v>
      </c>
      <c r="U1543" s="82">
        <v>38.891423695023391</v>
      </c>
      <c r="V1543" s="82">
        <v>106.46928227659434</v>
      </c>
      <c r="W1543" s="82">
        <v>19.7227</v>
      </c>
      <c r="X1543" s="82">
        <v>0</v>
      </c>
      <c r="Y1543" s="82">
        <v>98.421999999999997</v>
      </c>
      <c r="Z1543" s="82">
        <v>17.579000000000001</v>
      </c>
    </row>
    <row r="1544" spans="1:28">
      <c r="A1544" s="82">
        <v>1942</v>
      </c>
      <c r="B1544" s="82" t="s">
        <v>266</v>
      </c>
      <c r="C1544" s="82" t="s">
        <v>267</v>
      </c>
      <c r="D1544" s="82">
        <v>136</v>
      </c>
      <c r="E1544" s="82">
        <v>45004</v>
      </c>
      <c r="F1544" s="83">
        <v>2648.2949673764751</v>
      </c>
      <c r="G1544" s="82">
        <v>15.627269332995937</v>
      </c>
      <c r="H1544" s="82">
        <v>14.14</v>
      </c>
      <c r="I1544" s="82">
        <v>324.43474171877233</v>
      </c>
      <c r="J1544" s="82">
        <v>9.2534086984549471E-2</v>
      </c>
      <c r="K1544" s="82">
        <v>0.18236749999999999</v>
      </c>
      <c r="L1544" s="82">
        <v>0.17599999999999999</v>
      </c>
      <c r="M1544" s="82">
        <v>17.937586829477187</v>
      </c>
      <c r="N1544" s="82">
        <v>24.079334171540882</v>
      </c>
      <c r="O1544" s="82">
        <v>154.499</v>
      </c>
      <c r="P1544" s="82">
        <v>263.07</v>
      </c>
      <c r="Q1544" s="82">
        <v>4.92</v>
      </c>
      <c r="R1544" s="82">
        <v>5.67</v>
      </c>
      <c r="S1544" s="82">
        <v>0.82078284099268317</v>
      </c>
      <c r="T1544" s="82">
        <v>1.0980519554148522</v>
      </c>
      <c r="U1544" s="82">
        <v>45.666904504721394</v>
      </c>
      <c r="V1544" s="82">
        <v>135.85717698738355</v>
      </c>
      <c r="W1544" s="82">
        <v>225.53</v>
      </c>
      <c r="X1544" s="82">
        <v>0</v>
      </c>
      <c r="Y1544" s="82">
        <v>125.562</v>
      </c>
      <c r="Z1544" s="82">
        <v>18.931999999999999</v>
      </c>
    </row>
    <row r="1545" spans="1:28">
      <c r="A1545" s="82">
        <v>1943</v>
      </c>
      <c r="B1545" s="82" t="s">
        <v>266</v>
      </c>
      <c r="C1545" s="82" t="s">
        <v>267</v>
      </c>
      <c r="D1545" s="82">
        <v>136</v>
      </c>
      <c r="E1545" s="82">
        <v>45177</v>
      </c>
      <c r="F1545" s="83">
        <v>2233.8644616401498</v>
      </c>
      <c r="G1545" s="82">
        <v>14.723263983062775</v>
      </c>
      <c r="H1545" s="82">
        <v>12.32</v>
      </c>
      <c r="I1545" s="82">
        <v>442.35722325513598</v>
      </c>
      <c r="J1545" s="82">
        <v>9.6203439282500067E-2</v>
      </c>
      <c r="K1545" s="82">
        <v>0.30583369999999999</v>
      </c>
      <c r="L1545" s="82">
        <v>-2.4870000000000001</v>
      </c>
      <c r="M1545" s="82">
        <v>11.434701458389727</v>
      </c>
      <c r="N1545" s="82">
        <v>12.836087850670388</v>
      </c>
      <c r="O1545" s="82">
        <v>293.14800000000002</v>
      </c>
      <c r="P1545" s="82">
        <v>396.94</v>
      </c>
      <c r="Q1545" s="82">
        <v>5.03</v>
      </c>
      <c r="R1545" s="82">
        <v>8.2200000000000006</v>
      </c>
      <c r="S1545" s="82">
        <v>1.6318866390491318</v>
      </c>
      <c r="T1545" s="82">
        <v>1.088099967879443</v>
      </c>
      <c r="U1545" s="82">
        <v>42.314132868210905</v>
      </c>
      <c r="V1545" s="82">
        <v>116.2437330955993</v>
      </c>
      <c r="W1545" s="82">
        <v>269.17899999999997</v>
      </c>
      <c r="X1545" s="82">
        <v>0</v>
      </c>
      <c r="Y1545" s="82">
        <v>134.54900000000001</v>
      </c>
      <c r="Z1545" s="82">
        <v>18.54</v>
      </c>
    </row>
    <row r="1546" spans="1:28">
      <c r="A1546" s="82">
        <v>1944</v>
      </c>
      <c r="B1546" s="82" t="s">
        <v>266</v>
      </c>
      <c r="C1546" s="82" t="s">
        <v>267</v>
      </c>
      <c r="D1546" s="82">
        <v>136</v>
      </c>
      <c r="E1546" s="82">
        <v>45290</v>
      </c>
      <c r="F1546" s="83">
        <v>1797.1882761802203</v>
      </c>
      <c r="G1546" s="82">
        <v>12.491573090812643</v>
      </c>
      <c r="H1546" s="82">
        <v>12.27</v>
      </c>
      <c r="I1546" s="82">
        <v>865.60966774508074</v>
      </c>
      <c r="J1546" s="82">
        <v>6.6538793937507251E-2</v>
      </c>
      <c r="K1546" s="82">
        <v>1.3591070000000001</v>
      </c>
      <c r="L1546" s="82">
        <v>-35.579000000000001</v>
      </c>
      <c r="M1546" s="82">
        <v>32.493263396984318</v>
      </c>
      <c r="N1546" s="82">
        <v>11.890935112902179</v>
      </c>
      <c r="O1546" s="82">
        <v>431.07900000000001</v>
      </c>
      <c r="P1546" s="82">
        <v>673.01</v>
      </c>
      <c r="Q1546" s="82">
        <v>5.0999999999999996</v>
      </c>
      <c r="R1546" s="82">
        <v>6.59</v>
      </c>
      <c r="S1546" s="82">
        <v>3.4747764141081747</v>
      </c>
      <c r="T1546" s="82">
        <v>0.84634825708666728</v>
      </c>
      <c r="U1546" s="82">
        <v>67.602676195070771</v>
      </c>
      <c r="V1546" s="82">
        <v>382.07438350087165</v>
      </c>
      <c r="W1546" s="82">
        <v>574.71299999999997</v>
      </c>
      <c r="X1546" s="82">
        <v>0</v>
      </c>
      <c r="Y1546" s="82">
        <v>142.97399999999999</v>
      </c>
      <c r="Z1546" s="82">
        <v>17.78</v>
      </c>
    </row>
    <row r="1547" spans="1:28">
      <c r="A1547" s="82">
        <v>1945</v>
      </c>
      <c r="B1547" s="82" t="s">
        <v>266</v>
      </c>
      <c r="C1547" s="82" t="s">
        <v>267</v>
      </c>
      <c r="D1547" s="82">
        <v>136</v>
      </c>
      <c r="E1547" s="82">
        <v>45442</v>
      </c>
      <c r="F1547" s="83">
        <v>1608.6346377973978</v>
      </c>
      <c r="G1547" s="82">
        <v>9.745952390275523</v>
      </c>
      <c r="H1547" s="82">
        <v>11.17</v>
      </c>
      <c r="I1547" s="82">
        <v>1605.1491302224053</v>
      </c>
      <c r="J1547" s="82">
        <v>0.10376311384011287</v>
      </c>
      <c r="K1547" s="82">
        <v>2.6768169999999998</v>
      </c>
      <c r="L1547" s="82">
        <v>-135</v>
      </c>
      <c r="M1547" s="82">
        <v>93.585309077084105</v>
      </c>
      <c r="N1547" s="82">
        <v>8.5324615979103644</v>
      </c>
      <c r="O1547" s="82">
        <v>558.78700000000003</v>
      </c>
      <c r="P1547" s="82">
        <v>945.11</v>
      </c>
      <c r="Q1547" s="82">
        <v>4.71</v>
      </c>
      <c r="R1547" s="82">
        <v>5.95</v>
      </c>
      <c r="S1547" s="82">
        <v>1.9900112276898072</v>
      </c>
      <c r="T1547" s="82">
        <v>0.66038642168188677</v>
      </c>
      <c r="U1547" s="82">
        <v>174.72166378843201</v>
      </c>
      <c r="V1547" s="82">
        <v>455.17956011999757</v>
      </c>
      <c r="W1547" s="82">
        <v>588.58199999999999</v>
      </c>
      <c r="X1547" s="82">
        <v>0</v>
      </c>
      <c r="Y1547" s="82">
        <v>240.423</v>
      </c>
      <c r="Z1547" s="82">
        <v>22.925000000000001</v>
      </c>
    </row>
    <row r="1548" spans="1:28">
      <c r="A1548" s="82">
        <v>1946</v>
      </c>
      <c r="B1548" s="82" t="s">
        <v>266</v>
      </c>
      <c r="C1548" s="82" t="s">
        <v>267</v>
      </c>
      <c r="D1548" s="82">
        <v>136</v>
      </c>
      <c r="E1548" s="82">
        <v>45725</v>
      </c>
      <c r="F1548" s="83">
        <v>2161.6798950684206</v>
      </c>
      <c r="G1548" s="82">
        <v>12.200601085024475</v>
      </c>
      <c r="H1548" s="82">
        <v>12.64</v>
      </c>
      <c r="I1548" s="82">
        <v>3600.9299939609255</v>
      </c>
      <c r="J1548" s="82">
        <v>0.20904217686803361</v>
      </c>
      <c r="K1548" s="82">
        <v>3.1591490000000002</v>
      </c>
      <c r="L1548" s="82">
        <v>-144</v>
      </c>
      <c r="M1548" s="82">
        <v>141.21548361054684</v>
      </c>
      <c r="N1548" s="82">
        <v>119.94457431468798</v>
      </c>
      <c r="O1548" s="82">
        <v>814.66</v>
      </c>
      <c r="P1548" s="82">
        <v>1442.65</v>
      </c>
      <c r="Q1548" s="82">
        <v>4.71</v>
      </c>
      <c r="R1548" s="82">
        <v>5.85</v>
      </c>
      <c r="S1548" s="82">
        <v>4.6072244376476084</v>
      </c>
      <c r="T1548" s="82">
        <v>0.38631016826287012</v>
      </c>
      <c r="U1548" s="82">
        <v>458.92136211595675</v>
      </c>
      <c r="V1548" s="82">
        <v>825.12060719986744</v>
      </c>
      <c r="W1548" s="82">
        <v>675</v>
      </c>
      <c r="X1548" s="82">
        <v>0</v>
      </c>
      <c r="Y1548" s="82">
        <v>512.16099999999994</v>
      </c>
      <c r="Z1548" s="82">
        <v>38.252000000000002</v>
      </c>
    </row>
    <row r="1549" spans="1:28">
      <c r="A1549" s="82">
        <v>1947</v>
      </c>
      <c r="B1549" s="82" t="s">
        <v>266</v>
      </c>
      <c r="C1549" s="82" t="s">
        <v>267</v>
      </c>
      <c r="D1549" s="82">
        <v>136</v>
      </c>
      <c r="E1549" s="82">
        <v>46040</v>
      </c>
      <c r="F1549" s="83">
        <v>2555.5513234371533</v>
      </c>
      <c r="G1549" s="82">
        <v>13.89320898729777</v>
      </c>
      <c r="H1549" s="82">
        <v>15.18</v>
      </c>
      <c r="I1549" s="82">
        <v>6964.0525461030584</v>
      </c>
      <c r="J1549" s="82">
        <v>0.1637886861515945</v>
      </c>
      <c r="K1549" s="82">
        <v>5.1197549999999996</v>
      </c>
      <c r="L1549" s="82">
        <v>-355</v>
      </c>
      <c r="M1549" s="82">
        <v>553.62289040870246</v>
      </c>
      <c r="N1549" s="82">
        <v>399.27217672753773</v>
      </c>
      <c r="O1549" s="82">
        <v>1270.8</v>
      </c>
      <c r="P1549" s="82">
        <v>2119.66</v>
      </c>
      <c r="Q1549" s="82">
        <v>4.8600000000000003</v>
      </c>
      <c r="R1549" s="82">
        <v>6.43</v>
      </c>
      <c r="S1549" s="82">
        <v>4.5123698168725097</v>
      </c>
      <c r="T1549" s="82">
        <v>0.24570402356271695</v>
      </c>
      <c r="U1549" s="82">
        <v>813.00992983026231</v>
      </c>
      <c r="V1549" s="82">
        <v>1290.5115190631595</v>
      </c>
      <c r="W1549" s="82">
        <v>585</v>
      </c>
      <c r="X1549" s="82">
        <v>0</v>
      </c>
      <c r="Y1549" s="82">
        <v>985.577</v>
      </c>
      <c r="Z1549" s="82">
        <v>80.701999999999998</v>
      </c>
    </row>
    <row r="1550" spans="1:28">
      <c r="A1550" s="82">
        <v>1948</v>
      </c>
      <c r="B1550" s="82" t="s">
        <v>266</v>
      </c>
      <c r="C1550" s="82" t="s">
        <v>267</v>
      </c>
      <c r="D1550" s="82">
        <v>136</v>
      </c>
      <c r="E1550" s="82">
        <v>46381</v>
      </c>
      <c r="F1550" s="83">
        <v>2735.2585615479629</v>
      </c>
      <c r="G1550" s="82">
        <v>14.666216566990199</v>
      </c>
      <c r="H1550" s="82">
        <v>16.510000000000002</v>
      </c>
      <c r="I1550" s="82">
        <v>8198.7130573453087</v>
      </c>
      <c r="J1550" s="82">
        <v>0.17344590206302959</v>
      </c>
      <c r="K1550" s="82">
        <v>5.4207999999999998</v>
      </c>
      <c r="L1550" s="82">
        <v>48.18</v>
      </c>
      <c r="M1550" s="82">
        <v>1427.6778478634824</v>
      </c>
      <c r="N1550" s="82">
        <v>1234.7019554396932</v>
      </c>
      <c r="O1550" s="82">
        <v>1814.85</v>
      </c>
      <c r="P1550" s="82">
        <v>2950</v>
      </c>
      <c r="Q1550" s="82">
        <v>5.26</v>
      </c>
      <c r="R1550" s="82">
        <v>6.56</v>
      </c>
      <c r="S1550" s="82">
        <v>5.534476750938869</v>
      </c>
      <c r="T1550" s="82">
        <v>0.27707065585575646</v>
      </c>
      <c r="U1550" s="82">
        <v>1037.053448037846</v>
      </c>
      <c r="V1550" s="82">
        <v>1425.4583701244626</v>
      </c>
      <c r="W1550" s="82">
        <v>660</v>
      </c>
      <c r="X1550" s="82">
        <v>0</v>
      </c>
      <c r="Y1550" s="82">
        <v>1264.278</v>
      </c>
      <c r="Z1550" s="82">
        <v>184.827</v>
      </c>
    </row>
    <row r="1551" spans="1:28">
      <c r="A1551" s="82">
        <v>1949</v>
      </c>
      <c r="B1551" s="82" t="s">
        <v>266</v>
      </c>
      <c r="C1551" s="82" t="s">
        <v>267</v>
      </c>
      <c r="D1551" s="82">
        <v>136</v>
      </c>
      <c r="E1551" s="82">
        <v>46733</v>
      </c>
      <c r="F1551" s="83">
        <v>2948.3669822507031</v>
      </c>
      <c r="G1551" s="82">
        <v>15.060316617706748</v>
      </c>
      <c r="H1551" s="82">
        <v>17.03</v>
      </c>
      <c r="I1551" s="82">
        <v>8663.6599615984996</v>
      </c>
      <c r="J1551" s="82">
        <v>0.19125827194497952</v>
      </c>
      <c r="K1551" s="82">
        <v>5.4585600000000003</v>
      </c>
      <c r="L1551" s="82">
        <v>102.41</v>
      </c>
      <c r="M1551" s="82">
        <v>1682.9038894973369</v>
      </c>
      <c r="N1551" s="82">
        <v>1456.4942249839257</v>
      </c>
      <c r="O1551" s="82">
        <v>2245.17</v>
      </c>
      <c r="P1551" s="82">
        <v>3646</v>
      </c>
      <c r="Q1551" s="82">
        <v>4.8600000000000003</v>
      </c>
      <c r="R1551" s="82">
        <v>5.65</v>
      </c>
      <c r="S1551" s="82">
        <v>6.1229625614619243</v>
      </c>
      <c r="T1551" s="82">
        <v>0.30711063188313292</v>
      </c>
      <c r="U1551" s="82">
        <v>1262.0548406441851</v>
      </c>
      <c r="V1551" s="82">
        <v>1515.3895369562615</v>
      </c>
      <c r="W1551" s="82">
        <v>665</v>
      </c>
      <c r="X1551" s="82">
        <v>0</v>
      </c>
      <c r="Y1551" s="82">
        <v>1677.152</v>
      </c>
      <c r="Z1551" s="82">
        <v>290.25799999999998</v>
      </c>
    </row>
    <row r="1552" spans="1:28">
      <c r="A1552" s="82">
        <v>1950</v>
      </c>
      <c r="B1552" s="82" t="s">
        <v>266</v>
      </c>
      <c r="C1552" s="82" t="s">
        <v>267</v>
      </c>
      <c r="D1552" s="82">
        <v>136</v>
      </c>
      <c r="E1552" s="82">
        <v>47105</v>
      </c>
      <c r="F1552" s="83">
        <v>3171.7020703267281</v>
      </c>
      <c r="G1552" s="82">
        <v>15.92417748966291</v>
      </c>
      <c r="H1552" s="82">
        <v>17.46</v>
      </c>
      <c r="I1552" s="82">
        <v>9800.9660374699306</v>
      </c>
      <c r="J1552" s="82">
        <v>0.20641434629357805</v>
      </c>
      <c r="K1552" s="82">
        <v>5.4207999999999998</v>
      </c>
      <c r="L1552" s="82">
        <v>155.4</v>
      </c>
      <c r="M1552" s="82">
        <v>999.90078234790008</v>
      </c>
      <c r="N1552" s="82">
        <v>880.73633776175984</v>
      </c>
      <c r="O1552" s="82">
        <v>2510.5</v>
      </c>
      <c r="P1552" s="82">
        <v>4193</v>
      </c>
      <c r="Q1552" s="82">
        <v>4.71</v>
      </c>
      <c r="R1552" s="82">
        <v>5.73</v>
      </c>
      <c r="S1552" s="82">
        <v>6.438499361183168</v>
      </c>
      <c r="T1552" s="82">
        <v>0.30193357540407378</v>
      </c>
      <c r="U1552" s="82">
        <v>1507.4421528516241</v>
      </c>
      <c r="V1552" s="82">
        <v>1752.83192651884</v>
      </c>
      <c r="W1552" s="82">
        <v>700</v>
      </c>
      <c r="X1552" s="82">
        <v>0</v>
      </c>
      <c r="Y1552" s="82">
        <v>2137</v>
      </c>
      <c r="Z1552" s="82">
        <v>480.24099999999999</v>
      </c>
      <c r="AA1552" s="82">
        <v>177</v>
      </c>
      <c r="AB1552" s="82">
        <v>1960</v>
      </c>
    </row>
    <row r="1553" spans="1:28">
      <c r="A1553" s="82">
        <v>1951</v>
      </c>
      <c r="B1553" s="82" t="s">
        <v>266</v>
      </c>
      <c r="C1553" s="82" t="s">
        <v>267</v>
      </c>
      <c r="D1553" s="82">
        <v>136</v>
      </c>
      <c r="E1553" s="82">
        <v>47418</v>
      </c>
      <c r="F1553" s="83">
        <v>3450.7099711975006</v>
      </c>
      <c r="G1553" s="82">
        <v>16.847198644953597</v>
      </c>
      <c r="H1553" s="82">
        <v>17.91</v>
      </c>
      <c r="I1553" s="82">
        <v>11639.054</v>
      </c>
      <c r="J1553" s="82">
        <v>0.20529899760497686</v>
      </c>
      <c r="K1553" s="82">
        <v>6.1951999999999998</v>
      </c>
      <c r="L1553" s="82">
        <v>46.23</v>
      </c>
      <c r="M1553" s="82">
        <v>1469.471</v>
      </c>
      <c r="N1553" s="82">
        <v>1276.1300000000001</v>
      </c>
      <c r="O1553" s="82">
        <v>2893.1</v>
      </c>
      <c r="P1553" s="82">
        <v>4884</v>
      </c>
      <c r="Q1553" s="82">
        <v>4.71</v>
      </c>
      <c r="R1553" s="82">
        <v>6.11</v>
      </c>
      <c r="S1553" s="82">
        <v>6.9456812110418547</v>
      </c>
      <c r="T1553" s="82">
        <v>0.29962213883159938</v>
      </c>
      <c r="U1553" s="82">
        <v>1824.2225240761741</v>
      </c>
      <c r="V1553" s="82">
        <v>2288.8504708331488</v>
      </c>
      <c r="W1553" s="82">
        <v>690</v>
      </c>
      <c r="X1553" s="82">
        <v>0</v>
      </c>
      <c r="Y1553" s="82">
        <v>2629</v>
      </c>
      <c r="Z1553" s="82">
        <v>619.54100000000005</v>
      </c>
      <c r="AA1553" s="82">
        <v>219</v>
      </c>
      <c r="AB1553" s="82">
        <v>2410</v>
      </c>
    </row>
    <row r="1554" spans="1:28">
      <c r="A1554" s="82">
        <v>1952</v>
      </c>
      <c r="B1554" s="82" t="s">
        <v>266</v>
      </c>
      <c r="C1554" s="82" t="s">
        <v>267</v>
      </c>
      <c r="D1554" s="82">
        <v>136</v>
      </c>
      <c r="E1554" s="82">
        <v>47666</v>
      </c>
      <c r="F1554" s="83">
        <v>3590.6027168740502</v>
      </c>
      <c r="G1554" s="82">
        <v>17.60310206109693</v>
      </c>
      <c r="H1554" s="82">
        <v>19</v>
      </c>
      <c r="I1554" s="82">
        <v>12579.511084269057</v>
      </c>
      <c r="J1554" s="82">
        <v>0.21518566116171739</v>
      </c>
      <c r="K1554" s="82">
        <v>6.3103999999999996</v>
      </c>
      <c r="L1554" s="82">
        <v>-223.80199999999999</v>
      </c>
      <c r="M1554" s="82">
        <v>1590.5874508453905</v>
      </c>
      <c r="N1554" s="82">
        <v>1175.8919623867741</v>
      </c>
      <c r="O1554" s="82">
        <v>3346.8</v>
      </c>
      <c r="P1554" s="82">
        <v>5758</v>
      </c>
      <c r="Q1554" s="82">
        <v>4.3600000000000003</v>
      </c>
      <c r="R1554" s="82">
        <v>5.9</v>
      </c>
      <c r="S1554" s="82">
        <v>9.3867358395601865</v>
      </c>
      <c r="T1554" s="82">
        <v>0.31770003119440332</v>
      </c>
      <c r="U1554" s="82">
        <v>2083.8705569330909</v>
      </c>
      <c r="V1554" s="82">
        <v>2614.6370625919844</v>
      </c>
      <c r="W1554" s="82">
        <v>634</v>
      </c>
      <c r="X1554" s="82">
        <v>0</v>
      </c>
      <c r="Y1554" s="82">
        <v>3304</v>
      </c>
      <c r="Z1554" s="82">
        <v>775.81700000000001</v>
      </c>
      <c r="AA1554" s="82">
        <v>275</v>
      </c>
      <c r="AB1554" s="82">
        <v>3029</v>
      </c>
    </row>
    <row r="1555" spans="1:28">
      <c r="A1555" s="82">
        <v>1953</v>
      </c>
      <c r="B1555" s="82" t="s">
        <v>266</v>
      </c>
      <c r="C1555" s="82" t="s">
        <v>267</v>
      </c>
      <c r="D1555" s="82">
        <v>136</v>
      </c>
      <c r="E1555" s="82">
        <v>47957</v>
      </c>
      <c r="F1555" s="83">
        <v>3829.8209343635153</v>
      </c>
      <c r="G1555" s="82">
        <v>18.640721112166567</v>
      </c>
      <c r="H1555" s="82">
        <v>20.13</v>
      </c>
      <c r="I1555" s="82">
        <v>13962.142499422022</v>
      </c>
      <c r="J1555" s="82">
        <v>0.22064623626528995</v>
      </c>
      <c r="K1555" s="82">
        <v>6.4</v>
      </c>
      <c r="L1555" s="82">
        <v>-133.977</v>
      </c>
      <c r="M1555" s="82">
        <v>1678.9140051480583</v>
      </c>
      <c r="N1555" s="82">
        <v>1362.8144959999545</v>
      </c>
      <c r="O1555" s="82">
        <v>3636.9</v>
      </c>
      <c r="P1555" s="82">
        <v>6641</v>
      </c>
      <c r="Q1555" s="82">
        <v>4.17</v>
      </c>
      <c r="R1555" s="82">
        <v>6.06</v>
      </c>
      <c r="S1555" s="82">
        <v>9.6829145534089616</v>
      </c>
      <c r="T1555" s="82">
        <v>0.32455571686427265</v>
      </c>
      <c r="U1555" s="82">
        <v>2075.1455413057361</v>
      </c>
      <c r="V1555" s="82">
        <v>2411.741175148215</v>
      </c>
      <c r="W1555" s="82">
        <v>629</v>
      </c>
      <c r="X1555" s="82">
        <v>0</v>
      </c>
      <c r="Y1555" s="82">
        <v>3982</v>
      </c>
      <c r="Z1555" s="82">
        <v>931.07100000000003</v>
      </c>
      <c r="AA1555" s="82">
        <v>332</v>
      </c>
      <c r="AB1555" s="82">
        <v>3650</v>
      </c>
    </row>
    <row r="1556" spans="1:28">
      <c r="A1556" s="82">
        <v>1954</v>
      </c>
      <c r="B1556" s="82" t="s">
        <v>266</v>
      </c>
      <c r="C1556" s="82" t="s">
        <v>267</v>
      </c>
      <c r="D1556" s="82">
        <v>136</v>
      </c>
      <c r="E1556" s="82">
        <v>48299</v>
      </c>
      <c r="F1556" s="83">
        <v>3947.2123425229397</v>
      </c>
      <c r="G1556" s="82">
        <v>19.404774159177407</v>
      </c>
      <c r="H1556" s="82">
        <v>20.29</v>
      </c>
      <c r="I1556" s="82">
        <v>14924.436105518029</v>
      </c>
      <c r="J1556" s="82">
        <v>0.22954759047931314</v>
      </c>
      <c r="K1556" s="82">
        <v>6.6</v>
      </c>
      <c r="L1556" s="82">
        <v>-49.802999999999997</v>
      </c>
      <c r="M1556" s="82">
        <v>1660.4736373926041</v>
      </c>
      <c r="N1556" s="82">
        <v>1471.7139765149166</v>
      </c>
      <c r="O1556" s="82">
        <v>3791.6</v>
      </c>
      <c r="P1556" s="82">
        <v>7340</v>
      </c>
      <c r="Q1556" s="82">
        <v>4.17</v>
      </c>
      <c r="R1556" s="82">
        <v>6.06</v>
      </c>
      <c r="S1556" s="82">
        <v>12.515002516551165</v>
      </c>
      <c r="T1556" s="82">
        <v>0.33965076006819223</v>
      </c>
      <c r="U1556" s="82">
        <v>2277.384396174084</v>
      </c>
      <c r="V1556" s="82">
        <v>2561.8179844705664</v>
      </c>
      <c r="W1556" s="82">
        <v>638.5</v>
      </c>
      <c r="X1556" s="82">
        <v>0</v>
      </c>
      <c r="Y1556" s="82">
        <v>4717</v>
      </c>
      <c r="Z1556" s="82">
        <v>1116.05</v>
      </c>
      <c r="AA1556" s="82">
        <v>394</v>
      </c>
      <c r="AB1556" s="82">
        <v>4323</v>
      </c>
    </row>
    <row r="1557" spans="1:28">
      <c r="A1557" s="82">
        <v>1955</v>
      </c>
      <c r="B1557" s="82" t="s">
        <v>266</v>
      </c>
      <c r="C1557" s="82" t="s">
        <v>267</v>
      </c>
      <c r="D1557" s="82">
        <v>136</v>
      </c>
      <c r="E1557" s="82">
        <v>48633</v>
      </c>
      <c r="F1557" s="83">
        <v>4189.7355158701175</v>
      </c>
      <c r="G1557" s="82">
        <v>20.467043328303099</v>
      </c>
      <c r="H1557" s="82">
        <v>21.1</v>
      </c>
      <c r="I1557" s="82">
        <v>16473.194005514917</v>
      </c>
      <c r="J1557" s="82">
        <v>0.23898376759502124</v>
      </c>
      <c r="K1557" s="82">
        <v>6.8</v>
      </c>
      <c r="L1557" s="82">
        <v>-47.027000000000001</v>
      </c>
      <c r="M1557" s="82">
        <v>1845.4575847642084</v>
      </c>
      <c r="N1557" s="82">
        <v>1653.8255411479934</v>
      </c>
      <c r="O1557" s="82">
        <v>4193.8999999999996</v>
      </c>
      <c r="P1557" s="82">
        <v>8299</v>
      </c>
      <c r="Q1557" s="82">
        <v>4.17</v>
      </c>
      <c r="R1557" s="82">
        <v>6.2</v>
      </c>
      <c r="S1557" s="82">
        <v>15.18448255836463</v>
      </c>
      <c r="T1557" s="82">
        <v>0.33818152111592614</v>
      </c>
      <c r="U1557" s="82">
        <v>2585.7280098209858</v>
      </c>
      <c r="V1557" s="82">
        <v>2931.1397324901177</v>
      </c>
      <c r="W1557" s="82">
        <v>635.5</v>
      </c>
      <c r="X1557" s="82">
        <v>0</v>
      </c>
      <c r="Y1557" s="82">
        <v>5563</v>
      </c>
      <c r="Z1557" s="82">
        <v>1361.693</v>
      </c>
      <c r="AA1557" s="82">
        <v>465</v>
      </c>
      <c r="AB1557" s="82">
        <v>5098</v>
      </c>
    </row>
    <row r="1558" spans="1:28">
      <c r="A1558" s="82">
        <v>1956</v>
      </c>
      <c r="B1558" s="82" t="s">
        <v>266</v>
      </c>
      <c r="C1558" s="82" t="s">
        <v>267</v>
      </c>
      <c r="D1558" s="82">
        <v>136</v>
      </c>
      <c r="E1558" s="82">
        <v>48921</v>
      </c>
      <c r="F1558" s="83">
        <v>4368.0079081532494</v>
      </c>
      <c r="G1558" s="82">
        <v>21.268524309668436</v>
      </c>
      <c r="H1558" s="82">
        <v>22</v>
      </c>
      <c r="I1558" s="82">
        <v>17984.701146447474</v>
      </c>
      <c r="J1558" s="82">
        <v>0.23332995248343322</v>
      </c>
      <c r="K1558" s="82">
        <v>7</v>
      </c>
      <c r="L1558" s="82">
        <v>-59.372149999810006</v>
      </c>
      <c r="M1558" s="82">
        <v>2157.7694879495007</v>
      </c>
      <c r="N1558" s="82">
        <v>1925.7067511171174</v>
      </c>
      <c r="O1558" s="82">
        <v>4541.1000000000004</v>
      </c>
      <c r="P1558" s="82">
        <v>9241</v>
      </c>
      <c r="Q1558" s="82">
        <v>4.17</v>
      </c>
      <c r="R1558" s="82">
        <v>6.74</v>
      </c>
      <c r="S1558" s="82">
        <v>15.012195594099657</v>
      </c>
      <c r="T1558" s="82">
        <v>0.32726937206002044</v>
      </c>
      <c r="U1558" s="82">
        <v>2762.7942953829424</v>
      </c>
      <c r="V1558" s="82">
        <v>3034.7508665002724</v>
      </c>
      <c r="W1558" s="82">
        <v>624.96999999800005</v>
      </c>
      <c r="X1558" s="82">
        <v>0</v>
      </c>
      <c r="Y1558" s="82">
        <v>6503</v>
      </c>
      <c r="Z1558" s="82">
        <v>1575.146</v>
      </c>
      <c r="AA1558" s="82">
        <v>544</v>
      </c>
      <c r="AB1558" s="82">
        <v>5959</v>
      </c>
    </row>
    <row r="1559" spans="1:28">
      <c r="A1559" s="82">
        <v>1957</v>
      </c>
      <c r="B1559" s="82" t="s">
        <v>266</v>
      </c>
      <c r="C1559" s="82" t="s">
        <v>267</v>
      </c>
      <c r="D1559" s="82">
        <v>136</v>
      </c>
      <c r="E1559" s="82">
        <v>49182</v>
      </c>
      <c r="F1559" s="83">
        <v>4590.9740407483787</v>
      </c>
      <c r="G1559" s="82">
        <v>22.305137233470479</v>
      </c>
      <c r="H1559" s="82">
        <v>23</v>
      </c>
      <c r="I1559" s="82">
        <v>19356.811764539172</v>
      </c>
      <c r="J1559" s="82">
        <v>0.23814266831745373</v>
      </c>
      <c r="K1559" s="82">
        <v>7.1</v>
      </c>
      <c r="L1559" s="82">
        <v>21.246259999999999</v>
      </c>
      <c r="M1559" s="82">
        <v>2514.0634876892714</v>
      </c>
      <c r="N1559" s="82">
        <v>2336.5234736567877</v>
      </c>
      <c r="O1559" s="82">
        <v>4818.7</v>
      </c>
      <c r="P1559" s="82">
        <v>10147</v>
      </c>
      <c r="Q1559" s="82">
        <v>4.17</v>
      </c>
      <c r="R1559" s="82">
        <v>6.8150000000000004</v>
      </c>
      <c r="S1559" s="82">
        <v>15.577451701575749</v>
      </c>
      <c r="T1559" s="82">
        <v>0.31993612415734474</v>
      </c>
      <c r="U1559" s="82">
        <v>3030.3023684786663</v>
      </c>
      <c r="V1559" s="82">
        <v>3249.6507912946913</v>
      </c>
      <c r="W1559" s="82">
        <v>624.89</v>
      </c>
      <c r="X1559" s="82">
        <v>0</v>
      </c>
      <c r="Y1559" s="82">
        <v>7206</v>
      </c>
      <c r="Z1559" s="82">
        <v>1814.9369999999999</v>
      </c>
      <c r="AA1559" s="82">
        <v>602</v>
      </c>
      <c r="AB1559" s="82">
        <v>6604</v>
      </c>
    </row>
    <row r="1560" spans="1:28">
      <c r="A1560" s="82">
        <v>1958</v>
      </c>
      <c r="B1560" s="82" t="s">
        <v>266</v>
      </c>
      <c r="C1560" s="82" t="s">
        <v>267</v>
      </c>
      <c r="D1560" s="82">
        <v>136</v>
      </c>
      <c r="E1560" s="82">
        <v>49476</v>
      </c>
      <c r="F1560" s="83">
        <v>4822.8831424414157</v>
      </c>
      <c r="G1560" s="82">
        <v>23.267900415831125</v>
      </c>
      <c r="H1560" s="82">
        <v>23.82</v>
      </c>
      <c r="I1560" s="82">
        <v>20861.278258970546</v>
      </c>
      <c r="J1560" s="82">
        <v>0.24522931034998155</v>
      </c>
      <c r="K1560" s="82">
        <v>7.3</v>
      </c>
      <c r="L1560" s="82">
        <v>352.56</v>
      </c>
      <c r="M1560" s="82">
        <v>2283.3983980760067</v>
      </c>
      <c r="N1560" s="82">
        <v>2384.4857273571124</v>
      </c>
      <c r="O1560" s="82">
        <v>5387.6</v>
      </c>
      <c r="P1560" s="82">
        <v>11504</v>
      </c>
      <c r="Q1560" s="82">
        <v>3.8599999999999994</v>
      </c>
      <c r="R1560" s="82">
        <v>6.8183299999999996</v>
      </c>
      <c r="S1560" s="82">
        <v>19.220643462774404</v>
      </c>
      <c r="T1560" s="82">
        <v>0.31771458166273081</v>
      </c>
      <c r="U1560" s="82">
        <v>3373.9937729125872</v>
      </c>
      <c r="V1560" s="82">
        <v>3585.4271456970318</v>
      </c>
      <c r="W1560" s="82">
        <v>624</v>
      </c>
      <c r="X1560" s="82">
        <v>0</v>
      </c>
      <c r="Y1560" s="82">
        <v>7816</v>
      </c>
      <c r="Z1560" s="82">
        <v>2112.105</v>
      </c>
      <c r="AA1560" s="82">
        <v>652</v>
      </c>
      <c r="AB1560" s="82">
        <v>7164</v>
      </c>
    </row>
    <row r="1561" spans="1:28">
      <c r="A1561" s="82">
        <v>1959</v>
      </c>
      <c r="B1561" s="82" t="s">
        <v>266</v>
      </c>
      <c r="C1561" s="82" t="s">
        <v>267</v>
      </c>
      <c r="D1561" s="82">
        <v>136</v>
      </c>
      <c r="E1561" s="82">
        <v>49832</v>
      </c>
      <c r="F1561" s="83">
        <v>5130.8140344975873</v>
      </c>
      <c r="G1561" s="82">
        <v>24.579387309139832</v>
      </c>
      <c r="H1561" s="82">
        <v>24.83</v>
      </c>
      <c r="I1561" s="82">
        <v>22201.309014342347</v>
      </c>
      <c r="J1561" s="82">
        <v>0.25617085965716146</v>
      </c>
      <c r="K1561" s="82">
        <v>7.3</v>
      </c>
      <c r="L1561" s="82">
        <v>469.17360000075604</v>
      </c>
      <c r="M1561" s="82">
        <v>2386.1837077272048</v>
      </c>
      <c r="N1561" s="82">
        <v>2637.3075278796855</v>
      </c>
      <c r="O1561" s="82">
        <v>6204.9</v>
      </c>
      <c r="P1561" s="82">
        <v>13090</v>
      </c>
      <c r="Q1561" s="82">
        <v>3.63</v>
      </c>
      <c r="R1561" s="82">
        <v>5.5633299999999997</v>
      </c>
      <c r="S1561" s="82">
        <v>29.712726005652566</v>
      </c>
      <c r="T1561" s="82">
        <v>0.32797612872478221</v>
      </c>
      <c r="U1561" s="82">
        <v>3965.4186855362568</v>
      </c>
      <c r="V1561" s="82">
        <v>4194.5243088257621</v>
      </c>
      <c r="W1561" s="82">
        <v>620.60000000100001</v>
      </c>
      <c r="X1561" s="82">
        <v>0</v>
      </c>
      <c r="Y1561" s="82">
        <v>8972</v>
      </c>
      <c r="Z1561" s="82">
        <v>2492.5610000000001</v>
      </c>
      <c r="AA1561" s="82">
        <v>746</v>
      </c>
      <c r="AB1561" s="82">
        <v>8226</v>
      </c>
    </row>
    <row r="1562" spans="1:28">
      <c r="A1562" s="82">
        <v>1960</v>
      </c>
      <c r="B1562" s="82" t="s">
        <v>266</v>
      </c>
      <c r="C1562" s="82" t="s">
        <v>267</v>
      </c>
      <c r="D1562" s="82">
        <v>136</v>
      </c>
      <c r="E1562" s="82">
        <v>50197.599999999999</v>
      </c>
      <c r="F1562" s="83">
        <v>5456.1900480206577</v>
      </c>
      <c r="G1562" s="82">
        <v>26.111014848598096</v>
      </c>
      <c r="H1562" s="82">
        <v>26.24</v>
      </c>
      <c r="I1562" s="82">
        <v>24169.43382162082</v>
      </c>
      <c r="J1562" s="82">
        <v>0.25940482884181776</v>
      </c>
      <c r="K1562" s="82">
        <v>7.4</v>
      </c>
      <c r="L1562" s="82">
        <v>173.76800000028001</v>
      </c>
      <c r="M1562" s="82">
        <v>3252.0874638541031</v>
      </c>
      <c r="N1562" s="82">
        <v>3204.1703950397191</v>
      </c>
      <c r="O1562" s="82">
        <v>6893.7</v>
      </c>
      <c r="P1562" s="82">
        <v>14826</v>
      </c>
      <c r="Q1562" s="82">
        <v>3.63</v>
      </c>
      <c r="R1562" s="82">
        <v>5.0049999999999999</v>
      </c>
      <c r="S1562" s="82">
        <v>38.207054086491937</v>
      </c>
      <c r="T1562" s="82">
        <v>0.31205364776739786</v>
      </c>
      <c r="U1562" s="82">
        <v>4057.9012796140833</v>
      </c>
      <c r="V1562" s="82">
        <v>4126.8039389564492</v>
      </c>
      <c r="W1562" s="82">
        <v>620.60000000100001</v>
      </c>
      <c r="X1562" s="82">
        <v>0</v>
      </c>
      <c r="Y1562" s="82">
        <v>10807</v>
      </c>
      <c r="Z1562" s="82">
        <v>3017.2858999999999</v>
      </c>
      <c r="AA1562" s="82">
        <v>902</v>
      </c>
      <c r="AB1562" s="82">
        <v>9905</v>
      </c>
    </row>
    <row r="1563" spans="1:28">
      <c r="A1563" s="82">
        <v>1961</v>
      </c>
      <c r="B1563" s="82" t="s">
        <v>266</v>
      </c>
      <c r="C1563" s="82" t="s">
        <v>267</v>
      </c>
      <c r="D1563" s="82">
        <v>136</v>
      </c>
      <c r="E1563" s="82">
        <v>50523.199999999997</v>
      </c>
      <c r="F1563" s="83">
        <v>5852.6749230675687</v>
      </c>
      <c r="G1563" s="82">
        <v>27.915001039394038</v>
      </c>
      <c r="H1563" s="82">
        <v>28.05</v>
      </c>
      <c r="I1563" s="82">
        <v>27164.306625051893</v>
      </c>
      <c r="J1563" s="82">
        <v>0.26409355749239366</v>
      </c>
      <c r="K1563" s="82">
        <v>7.6</v>
      </c>
      <c r="L1563" s="82">
        <v>293.54380000047297</v>
      </c>
      <c r="M1563" s="82">
        <v>3630.9011181127885</v>
      </c>
      <c r="N1563" s="82">
        <v>3651.1025065283666</v>
      </c>
      <c r="O1563" s="82">
        <v>8038.1</v>
      </c>
      <c r="P1563" s="82">
        <v>17217</v>
      </c>
      <c r="Q1563" s="82">
        <v>3.63</v>
      </c>
      <c r="R1563" s="82">
        <v>5.1849999999999996</v>
      </c>
      <c r="S1563" s="82">
        <v>39.157536102830157</v>
      </c>
      <c r="T1563" s="82">
        <v>0.29492217836411166</v>
      </c>
      <c r="U1563" s="82">
        <v>4693.3608939910328</v>
      </c>
      <c r="V1563" s="82">
        <v>4854.1188173561404</v>
      </c>
      <c r="W1563" s="82">
        <v>620.60000000100001</v>
      </c>
      <c r="X1563" s="82">
        <v>0</v>
      </c>
      <c r="Y1563" s="82">
        <v>12979</v>
      </c>
      <c r="Z1563" s="82">
        <v>3710.1889999999999</v>
      </c>
      <c r="AA1563" s="82">
        <v>1078</v>
      </c>
      <c r="AB1563" s="82">
        <v>11901</v>
      </c>
    </row>
    <row r="1564" spans="1:28">
      <c r="A1564" s="82">
        <v>1962</v>
      </c>
      <c r="B1564" s="82" t="s">
        <v>266</v>
      </c>
      <c r="C1564" s="82" t="s">
        <v>267</v>
      </c>
      <c r="D1564" s="82">
        <v>136</v>
      </c>
      <c r="E1564" s="82">
        <v>50843.199999999997</v>
      </c>
      <c r="F1564" s="83">
        <v>6203.0070713051336</v>
      </c>
      <c r="G1564" s="82">
        <v>29.426204195320143</v>
      </c>
      <c r="H1564" s="82">
        <v>30.1</v>
      </c>
      <c r="I1564" s="82">
        <v>30524.847329178359</v>
      </c>
      <c r="J1564" s="82">
        <v>0.26778292904726381</v>
      </c>
      <c r="K1564" s="82">
        <v>7.9</v>
      </c>
      <c r="L1564" s="82">
        <v>1306.3630000021051</v>
      </c>
      <c r="M1564" s="82">
        <v>4205.6505809033933</v>
      </c>
      <c r="N1564" s="82">
        <v>4080.9498793889234</v>
      </c>
      <c r="O1564" s="82">
        <v>9360.6</v>
      </c>
      <c r="P1564" s="82">
        <v>20242</v>
      </c>
      <c r="Q1564" s="82">
        <v>3.47</v>
      </c>
      <c r="R1564" s="82">
        <v>5.7816700000000001</v>
      </c>
      <c r="S1564" s="82">
        <v>33.85148476518642</v>
      </c>
      <c r="T1564" s="82">
        <v>0.28448674423244463</v>
      </c>
      <c r="U1564" s="82">
        <v>5237.0146141755213</v>
      </c>
      <c r="V1564" s="82">
        <v>5535.9313341394436</v>
      </c>
      <c r="W1564" s="82">
        <v>620.60000000100001</v>
      </c>
      <c r="X1564" s="82">
        <v>0</v>
      </c>
      <c r="Y1564" s="82">
        <v>15914</v>
      </c>
      <c r="Z1564" s="82">
        <v>4654.1010999999999</v>
      </c>
      <c r="AA1564" s="82">
        <v>1325</v>
      </c>
      <c r="AB1564" s="82">
        <v>14589</v>
      </c>
    </row>
    <row r="1565" spans="1:28">
      <c r="A1565" s="82">
        <v>1963</v>
      </c>
      <c r="B1565" s="82" t="s">
        <v>266</v>
      </c>
      <c r="C1565" s="82" t="s">
        <v>267</v>
      </c>
      <c r="D1565" s="82">
        <v>136</v>
      </c>
      <c r="E1565" s="82">
        <v>51198.3</v>
      </c>
      <c r="F1565" s="83">
        <v>6531.85997605379</v>
      </c>
      <c r="G1565" s="82">
        <v>30.830254797247491</v>
      </c>
      <c r="H1565" s="82">
        <v>32.86</v>
      </c>
      <c r="I1565" s="82">
        <v>35115.056501177227</v>
      </c>
      <c r="J1565" s="82">
        <v>0.24725571585695677</v>
      </c>
      <c r="K1565" s="82">
        <v>8.5</v>
      </c>
      <c r="L1565" s="82">
        <v>-445.62408000143199</v>
      </c>
      <c r="M1565" s="82">
        <v>5206.6353703397508</v>
      </c>
      <c r="N1565" s="82">
        <v>4483.5280508425249</v>
      </c>
      <c r="O1565" s="82">
        <v>10667.3</v>
      </c>
      <c r="P1565" s="82">
        <v>23182</v>
      </c>
      <c r="Q1565" s="82">
        <v>3.5900000000000003</v>
      </c>
      <c r="R1565" s="82">
        <v>6.0983299999999998</v>
      </c>
      <c r="S1565" s="82">
        <v>29.495915443880911</v>
      </c>
      <c r="T1565" s="82">
        <v>0.26580297960650856</v>
      </c>
      <c r="U1565" s="82">
        <v>5950.7108155810811</v>
      </c>
      <c r="V1565" s="82">
        <v>6060.4500827655756</v>
      </c>
      <c r="W1565" s="82">
        <v>622.38000000199997</v>
      </c>
      <c r="X1565" s="82">
        <v>0</v>
      </c>
      <c r="Y1565" s="82">
        <v>19376</v>
      </c>
      <c r="Z1565" s="82">
        <v>5606.2910000000002</v>
      </c>
      <c r="AA1565" s="82">
        <v>2121</v>
      </c>
      <c r="AB1565" s="82">
        <v>17255</v>
      </c>
    </row>
    <row r="1566" spans="1:28">
      <c r="A1566" s="82">
        <v>1964</v>
      </c>
      <c r="B1566" s="82" t="s">
        <v>266</v>
      </c>
      <c r="C1566" s="82" t="s">
        <v>267</v>
      </c>
      <c r="D1566" s="82">
        <v>136</v>
      </c>
      <c r="E1566" s="82">
        <v>51600.2</v>
      </c>
      <c r="F1566" s="83">
        <v>6727.9389542287427</v>
      </c>
      <c r="G1566" s="82">
        <v>31.489569995701803</v>
      </c>
      <c r="H1566" s="82">
        <v>33.97</v>
      </c>
      <c r="I1566" s="82">
        <v>38648.88069953199</v>
      </c>
      <c r="J1566" s="82">
        <v>0.25500107943091255</v>
      </c>
      <c r="K1566" s="82">
        <v>9</v>
      </c>
      <c r="L1566" s="82">
        <v>391.74959999811898</v>
      </c>
      <c r="M1566" s="82">
        <v>5039.4977846988104</v>
      </c>
      <c r="N1566" s="82">
        <v>5153.1690624355851</v>
      </c>
      <c r="O1566" s="82">
        <v>11382.3</v>
      </c>
      <c r="P1566" s="82">
        <v>25049</v>
      </c>
      <c r="Q1566" s="82">
        <v>3.63</v>
      </c>
      <c r="R1566" s="82">
        <v>7.4074999999999998</v>
      </c>
      <c r="S1566" s="82">
        <v>21.847535715668435</v>
      </c>
      <c r="T1566" s="82">
        <v>0.26467477289394148</v>
      </c>
      <c r="U1566" s="82">
        <v>6347.9257697610628</v>
      </c>
      <c r="V1566" s="82">
        <v>7289.5846350827796</v>
      </c>
      <c r="W1566" s="82">
        <v>624.79999999699999</v>
      </c>
      <c r="X1566" s="82">
        <v>0</v>
      </c>
      <c r="Y1566" s="82">
        <v>20672</v>
      </c>
      <c r="Z1566" s="82">
        <v>6407.4301999999998</v>
      </c>
      <c r="AA1566" s="82">
        <v>2319</v>
      </c>
      <c r="AB1566" s="82">
        <v>18353</v>
      </c>
    </row>
    <row r="1567" spans="1:28">
      <c r="A1567" s="82">
        <v>1965</v>
      </c>
      <c r="B1567" s="82" t="s">
        <v>266</v>
      </c>
      <c r="C1567" s="82" t="s">
        <v>267</v>
      </c>
      <c r="D1567" s="82">
        <v>136</v>
      </c>
      <c r="E1567" s="82">
        <v>51987.1</v>
      </c>
      <c r="F1567" s="83">
        <v>6963.9393207073153</v>
      </c>
      <c r="G1567" s="82">
        <v>32.167498548606602</v>
      </c>
      <c r="H1567" s="82">
        <v>34.9</v>
      </c>
      <c r="I1567" s="82">
        <v>41693.465413846214</v>
      </c>
      <c r="J1567" s="82">
        <v>0.24709470841742948</v>
      </c>
      <c r="K1567" s="82">
        <v>9.4</v>
      </c>
      <c r="L1567" s="82">
        <v>1381.8364000044241</v>
      </c>
      <c r="M1567" s="82">
        <v>5145.7930563069722</v>
      </c>
      <c r="N1567" s="82">
        <v>6172.5302429838757</v>
      </c>
      <c r="O1567" s="82">
        <v>13171</v>
      </c>
      <c r="P1567" s="82">
        <v>29135</v>
      </c>
      <c r="Q1567" s="82">
        <v>3.63</v>
      </c>
      <c r="R1567" s="82">
        <v>6.9358300000000002</v>
      </c>
      <c r="S1567" s="82">
        <v>26.752874675752061</v>
      </c>
      <c r="T1567" s="82">
        <v>0.27546236489631315</v>
      </c>
      <c r="U1567" s="82">
        <v>6873.0622710104681</v>
      </c>
      <c r="V1567" s="82">
        <v>8026.4923659734168</v>
      </c>
      <c r="W1567" s="82">
        <v>624.70000000200002</v>
      </c>
      <c r="X1567" s="82">
        <v>0</v>
      </c>
      <c r="Y1567" s="82">
        <v>22369</v>
      </c>
      <c r="Z1567" s="82">
        <v>7359.8931000000002</v>
      </c>
      <c r="AA1567" s="82">
        <v>2569</v>
      </c>
      <c r="AB1567" s="82">
        <v>19800</v>
      </c>
    </row>
    <row r="1568" spans="1:28">
      <c r="A1568" s="82">
        <v>1966</v>
      </c>
      <c r="B1568" s="82" t="s">
        <v>266</v>
      </c>
      <c r="C1568" s="82" t="s">
        <v>267</v>
      </c>
      <c r="D1568" s="82">
        <v>136</v>
      </c>
      <c r="E1568" s="82">
        <v>52331.6</v>
      </c>
      <c r="F1568" s="83">
        <v>7366.0233115000683</v>
      </c>
      <c r="G1568" s="82">
        <v>33.923995532372118</v>
      </c>
      <c r="H1568" s="82">
        <v>37.090000000000003</v>
      </c>
      <c r="I1568" s="82">
        <v>45504.991500275239</v>
      </c>
      <c r="J1568" s="82">
        <v>0.23017800984570116</v>
      </c>
      <c r="K1568" s="82">
        <v>9.6999999999999993</v>
      </c>
      <c r="L1568" s="82">
        <v>1330.0785000042601</v>
      </c>
      <c r="M1568" s="82">
        <v>5947.4534097033284</v>
      </c>
      <c r="N1568" s="82">
        <v>6887.0154133114402</v>
      </c>
      <c r="O1568" s="82">
        <v>14954.4</v>
      </c>
      <c r="P1568" s="82">
        <v>32698</v>
      </c>
      <c r="Q1568" s="82">
        <v>3.58</v>
      </c>
      <c r="R1568" s="82">
        <v>6.5391700000000004</v>
      </c>
      <c r="S1568" s="82">
        <v>27.337488869100625</v>
      </c>
      <c r="T1568" s="82">
        <v>0.32215459925498635</v>
      </c>
      <c r="U1568" s="82">
        <v>8246.3912655479653</v>
      </c>
      <c r="V1568" s="82">
        <v>8994.1790091893199</v>
      </c>
      <c r="W1568" s="82">
        <v>624.45000000200002</v>
      </c>
      <c r="X1568" s="82">
        <v>0</v>
      </c>
      <c r="Y1568" s="82">
        <v>25312</v>
      </c>
      <c r="Z1568" s="82">
        <v>6882.1133</v>
      </c>
      <c r="AA1568" s="82">
        <v>2904</v>
      </c>
      <c r="AB1568" s="82">
        <v>22408</v>
      </c>
    </row>
    <row r="1569" spans="1:29">
      <c r="A1569" s="82">
        <v>1967</v>
      </c>
      <c r="B1569" s="82" t="s">
        <v>266</v>
      </c>
      <c r="C1569" s="82" t="s">
        <v>267</v>
      </c>
      <c r="D1569" s="82">
        <v>136</v>
      </c>
      <c r="E1569" s="82">
        <v>52667.1</v>
      </c>
      <c r="F1569" s="83">
        <v>7872.3137602709467</v>
      </c>
      <c r="G1569" s="82">
        <v>35.775873381105541</v>
      </c>
      <c r="H1569" s="82">
        <v>39.520000000000003</v>
      </c>
      <c r="I1569" s="82">
        <v>50517.38007849978</v>
      </c>
      <c r="J1569" s="82">
        <v>0.22677671871294042</v>
      </c>
      <c r="K1569" s="82">
        <v>10</v>
      </c>
      <c r="L1569" s="82">
        <v>998.17599999840002</v>
      </c>
      <c r="M1569" s="82">
        <v>6734.3802625658009</v>
      </c>
      <c r="N1569" s="82">
        <v>7387.6089614339471</v>
      </c>
      <c r="O1569" s="82">
        <v>17469.3</v>
      </c>
      <c r="P1569" s="82">
        <v>37017</v>
      </c>
      <c r="Q1569" s="82">
        <v>3.58</v>
      </c>
      <c r="R1569" s="82">
        <v>6.6133300000000004</v>
      </c>
      <c r="S1569" s="82">
        <v>25.800456850826592</v>
      </c>
      <c r="T1569" s="82">
        <v>0.31797009095375139</v>
      </c>
      <c r="U1569" s="82">
        <v>8868.8983554427814</v>
      </c>
      <c r="V1569" s="82">
        <v>9374.88872382505</v>
      </c>
      <c r="W1569" s="82">
        <v>623.85999999900002</v>
      </c>
      <c r="X1569" s="82">
        <v>0</v>
      </c>
      <c r="Y1569" s="82">
        <v>28964</v>
      </c>
      <c r="Z1569" s="82">
        <v>8080.8344999999999</v>
      </c>
      <c r="AA1569" s="82">
        <v>3350</v>
      </c>
      <c r="AB1569" s="82">
        <v>25614</v>
      </c>
    </row>
    <row r="1570" spans="1:29">
      <c r="A1570" s="82">
        <v>1968</v>
      </c>
      <c r="B1570" s="82" t="s">
        <v>266</v>
      </c>
      <c r="C1570" s="82" t="s">
        <v>267</v>
      </c>
      <c r="D1570" s="82">
        <v>136</v>
      </c>
      <c r="E1570" s="82">
        <v>52986.6</v>
      </c>
      <c r="F1570" s="83">
        <v>8382.4052863768284</v>
      </c>
      <c r="G1570" s="82">
        <v>38.173474659781917</v>
      </c>
      <c r="H1570" s="82">
        <v>41.39</v>
      </c>
      <c r="I1570" s="82">
        <v>54830.944722732558</v>
      </c>
      <c r="J1570" s="82">
        <v>0.2347651143474242</v>
      </c>
      <c r="K1570" s="82">
        <v>10.199999999999999</v>
      </c>
      <c r="L1570" s="82">
        <v>1636.0640000000001</v>
      </c>
      <c r="M1570" s="82">
        <v>7158.546324171597</v>
      </c>
      <c r="N1570" s="82">
        <v>8422.3220847006196</v>
      </c>
      <c r="O1570" s="82">
        <v>19860.400000000001</v>
      </c>
      <c r="P1570" s="82">
        <v>41216</v>
      </c>
      <c r="Q1570" s="82">
        <v>3.56</v>
      </c>
      <c r="R1570" s="82">
        <v>6.6950000000000003</v>
      </c>
      <c r="S1570" s="82">
        <v>26.019203221185489</v>
      </c>
      <c r="T1570" s="82">
        <v>0.3419836551388285</v>
      </c>
      <c r="U1570" s="82">
        <v>9301</v>
      </c>
      <c r="V1570" s="82">
        <v>11841</v>
      </c>
      <c r="W1570" s="82">
        <v>623.5</v>
      </c>
      <c r="X1570" s="82">
        <v>0</v>
      </c>
      <c r="Y1570" s="82">
        <v>32376</v>
      </c>
      <c r="Z1570" s="82">
        <v>9290.5400000000009</v>
      </c>
      <c r="AA1570" s="82">
        <v>3896</v>
      </c>
      <c r="AB1570" s="82">
        <v>28480</v>
      </c>
    </row>
    <row r="1571" spans="1:29">
      <c r="A1571" s="82">
        <v>1969</v>
      </c>
      <c r="B1571" s="82" t="s">
        <v>266</v>
      </c>
      <c r="C1571" s="82" t="s">
        <v>267</v>
      </c>
      <c r="D1571" s="82">
        <v>136</v>
      </c>
      <c r="E1571" s="82">
        <v>53317</v>
      </c>
      <c r="F1571" s="83">
        <v>8879.3740468347569</v>
      </c>
      <c r="G1571" s="82">
        <v>40.244990091031092</v>
      </c>
      <c r="H1571" s="82">
        <v>44.1</v>
      </c>
      <c r="I1571" s="82">
        <v>60626.608774437598</v>
      </c>
      <c r="J1571" s="82">
        <v>0.24732513156245661</v>
      </c>
      <c r="K1571" s="82">
        <v>10.4</v>
      </c>
      <c r="L1571" s="82">
        <v>1710.7425000000001</v>
      </c>
      <c r="M1571" s="82">
        <v>8647.0756518468825</v>
      </c>
      <c r="N1571" s="82">
        <v>9698.3471284626303</v>
      </c>
      <c r="O1571" s="82">
        <v>23372.400000000001</v>
      </c>
      <c r="P1571" s="82">
        <v>45995</v>
      </c>
      <c r="Q1571" s="82">
        <v>5</v>
      </c>
      <c r="R1571" s="82">
        <v>6.8541699999999999</v>
      </c>
      <c r="S1571" s="82">
        <v>29.277169073522014</v>
      </c>
      <c r="T1571" s="82">
        <v>0.34815237160516083</v>
      </c>
      <c r="U1571" s="82">
        <v>10007</v>
      </c>
      <c r="V1571" s="82">
        <v>14014</v>
      </c>
      <c r="W1571" s="82">
        <v>625.5</v>
      </c>
      <c r="X1571" s="82">
        <v>0</v>
      </c>
      <c r="Y1571" s="82">
        <v>36823</v>
      </c>
      <c r="Z1571" s="82">
        <v>10110.680700000001</v>
      </c>
      <c r="AA1571" s="82">
        <v>4348</v>
      </c>
      <c r="AB1571" s="82">
        <v>32475</v>
      </c>
    </row>
    <row r="1572" spans="1:29">
      <c r="A1572" s="82">
        <v>1970</v>
      </c>
      <c r="B1572" s="82" t="s">
        <v>266</v>
      </c>
      <c r="C1572" s="82" t="s">
        <v>267</v>
      </c>
      <c r="D1572" s="82">
        <v>136</v>
      </c>
      <c r="E1572" s="82">
        <v>53661.1</v>
      </c>
      <c r="F1572" s="83">
        <v>9366.5963497348221</v>
      </c>
      <c r="G1572" s="82">
        <v>42.079260712581622</v>
      </c>
      <c r="H1572" s="82">
        <v>46.45</v>
      </c>
      <c r="I1572" s="82">
        <v>68512.271701494567</v>
      </c>
      <c r="J1572" s="82">
        <v>0.25504330086728944</v>
      </c>
      <c r="K1572" s="82">
        <v>10.9</v>
      </c>
      <c r="L1572" s="82">
        <v>498.4</v>
      </c>
      <c r="M1572" s="82">
        <v>10523.834523292235</v>
      </c>
      <c r="N1572" s="82">
        <v>10797.704951956197</v>
      </c>
      <c r="O1572" s="82">
        <v>29343.8</v>
      </c>
      <c r="P1572" s="82">
        <v>52484</v>
      </c>
      <c r="Q1572" s="82">
        <v>7.3799999989999998</v>
      </c>
      <c r="R1572" s="82">
        <v>9.01</v>
      </c>
      <c r="S1572" s="82">
        <v>23.678810639203995</v>
      </c>
      <c r="T1572" s="82">
        <v>0.35728823162018941</v>
      </c>
      <c r="U1572" s="82">
        <v>10990</v>
      </c>
      <c r="V1572" s="82">
        <v>14300</v>
      </c>
      <c r="W1572" s="82">
        <v>623</v>
      </c>
      <c r="X1572" s="82">
        <v>0</v>
      </c>
      <c r="Y1572" s="82">
        <v>41908</v>
      </c>
      <c r="Z1572" s="82">
        <v>12017.622100000001</v>
      </c>
      <c r="AA1572" s="82">
        <v>4989</v>
      </c>
      <c r="AB1572" s="82">
        <v>36919</v>
      </c>
      <c r="AC1572" s="82">
        <v>5.4368658955457807</v>
      </c>
    </row>
    <row r="1573" spans="1:29">
      <c r="A1573" s="82">
        <v>1971</v>
      </c>
      <c r="B1573" s="82" t="s">
        <v>266</v>
      </c>
      <c r="C1573" s="82" t="s">
        <v>267</v>
      </c>
      <c r="D1573" s="82">
        <v>136</v>
      </c>
      <c r="E1573" s="82">
        <v>54005.5</v>
      </c>
      <c r="F1573" s="83">
        <v>9489.2475777009713</v>
      </c>
      <c r="G1573" s="82">
        <v>42.618142477104939</v>
      </c>
      <c r="H1573" s="82">
        <v>47.97</v>
      </c>
      <c r="I1573" s="82">
        <v>74778.443223129812</v>
      </c>
      <c r="J1573" s="82">
        <v>0.25057667007945106</v>
      </c>
      <c r="K1573" s="82">
        <v>11.5</v>
      </c>
      <c r="L1573" s="82">
        <v>952.77599999999995</v>
      </c>
      <c r="M1573" s="82">
        <v>11392.679906308733</v>
      </c>
      <c r="N1573" s="82">
        <v>12106.928614675446</v>
      </c>
      <c r="O1573" s="82">
        <v>34381.599999999999</v>
      </c>
      <c r="P1573" s="82">
        <v>61620</v>
      </c>
      <c r="Q1573" s="82">
        <v>5.7583333324166697</v>
      </c>
      <c r="R1573" s="82">
        <v>8.3441700000000001</v>
      </c>
      <c r="S1573" s="82">
        <v>19.944635874404739</v>
      </c>
      <c r="T1573" s="82">
        <v>0.40387467415077966</v>
      </c>
      <c r="U1573" s="82">
        <v>12162</v>
      </c>
      <c r="V1573" s="82">
        <v>17600</v>
      </c>
      <c r="W1573" s="82">
        <v>594</v>
      </c>
      <c r="X1573" s="82">
        <v>0</v>
      </c>
      <c r="Y1573" s="82">
        <v>48278</v>
      </c>
      <c r="Z1573" s="82">
        <v>14511.2979</v>
      </c>
      <c r="AA1573" s="82">
        <v>5837</v>
      </c>
      <c r="AB1573" s="82">
        <v>42441</v>
      </c>
      <c r="AC1573" s="82">
        <v>5.7575342631360984</v>
      </c>
    </row>
    <row r="1574" spans="1:29">
      <c r="A1574" s="82">
        <v>1972</v>
      </c>
      <c r="B1574" s="82" t="s">
        <v>266</v>
      </c>
      <c r="C1574" s="82" t="s">
        <v>267</v>
      </c>
      <c r="D1574" s="82">
        <v>136</v>
      </c>
      <c r="E1574" s="82">
        <v>54365.56</v>
      </c>
      <c r="F1574" s="83">
        <v>9795.126255935349</v>
      </c>
      <c r="G1574" s="82">
        <v>43.796317507457452</v>
      </c>
      <c r="H1574" s="82">
        <v>49.28</v>
      </c>
      <c r="I1574" s="82">
        <v>81918.601489716457</v>
      </c>
      <c r="J1574" s="82">
        <v>0.24478327554176374</v>
      </c>
      <c r="K1574" s="82">
        <v>12.1</v>
      </c>
      <c r="L1574" s="82">
        <v>1197.6199999999999</v>
      </c>
      <c r="M1574" s="82">
        <v>13062.429151337134</v>
      </c>
      <c r="N1574" s="82">
        <v>13885.171290037977</v>
      </c>
      <c r="O1574" s="82">
        <v>43334.1</v>
      </c>
      <c r="P1574" s="82">
        <v>75621</v>
      </c>
      <c r="Q1574" s="82">
        <v>5.1749999993333304</v>
      </c>
      <c r="R1574" s="82">
        <v>7.4708300000000003</v>
      </c>
      <c r="S1574" s="82">
        <v>21.518448255836464</v>
      </c>
      <c r="T1574" s="82">
        <v>0.45913834450897306</v>
      </c>
      <c r="U1574" s="82">
        <v>13359</v>
      </c>
      <c r="V1574" s="82">
        <v>19100</v>
      </c>
      <c r="W1574" s="82">
        <v>582.5</v>
      </c>
      <c r="X1574" s="82">
        <v>0</v>
      </c>
      <c r="Y1574" s="82">
        <v>55403</v>
      </c>
      <c r="Z1574" s="82">
        <v>16866.752</v>
      </c>
      <c r="AA1574" s="82">
        <v>6950</v>
      </c>
      <c r="AB1574" s="82">
        <v>48453</v>
      </c>
      <c r="AC1574" s="82">
        <v>5.907966495984474</v>
      </c>
    </row>
    <row r="1575" spans="1:29">
      <c r="A1575" s="82">
        <v>1973</v>
      </c>
      <c r="B1575" s="82" t="s">
        <v>266</v>
      </c>
      <c r="C1575" s="82" t="s">
        <v>267</v>
      </c>
      <c r="D1575" s="82">
        <v>136</v>
      </c>
      <c r="E1575" s="82">
        <v>54796.84</v>
      </c>
      <c r="F1575" s="83">
        <v>10413.549673699683</v>
      </c>
      <c r="G1575" s="82">
        <v>46.882109837168088</v>
      </c>
      <c r="H1575" s="82">
        <v>51.85</v>
      </c>
      <c r="I1575" s="82">
        <v>98905.494740011069</v>
      </c>
      <c r="J1575" s="82">
        <v>0.25917328324853744</v>
      </c>
      <c r="K1575" s="82">
        <v>13.4</v>
      </c>
      <c r="L1575" s="82">
        <v>-1498.5228000024647</v>
      </c>
      <c r="M1575" s="82">
        <v>18267.824441413035</v>
      </c>
      <c r="N1575" s="82">
        <v>16555.538109647641</v>
      </c>
      <c r="O1575" s="82">
        <v>52079.9</v>
      </c>
      <c r="P1575" s="82">
        <v>90087</v>
      </c>
      <c r="Q1575" s="82">
        <v>6.9249999990833304</v>
      </c>
      <c r="R1575" s="82">
        <v>7.42</v>
      </c>
      <c r="S1575" s="82">
        <v>24.553796120639593</v>
      </c>
      <c r="T1575" s="82">
        <v>0.48755960107368257</v>
      </c>
      <c r="U1575" s="82">
        <v>15250</v>
      </c>
      <c r="V1575" s="82">
        <v>23800</v>
      </c>
      <c r="W1575" s="82">
        <v>607.92000000099995</v>
      </c>
      <c r="X1575" s="82">
        <v>0</v>
      </c>
      <c r="Y1575" s="82">
        <v>64879</v>
      </c>
      <c r="Z1575" s="82">
        <v>21113.904299999998</v>
      </c>
      <c r="AA1575" s="82">
        <v>9552</v>
      </c>
      <c r="AB1575" s="82">
        <v>55327</v>
      </c>
      <c r="AC1575" s="82">
        <v>6.823066809991265</v>
      </c>
    </row>
    <row r="1576" spans="1:29">
      <c r="A1576" s="82">
        <v>1974</v>
      </c>
      <c r="B1576" s="82" t="s">
        <v>266</v>
      </c>
      <c r="C1576" s="82" t="s">
        <v>267</v>
      </c>
      <c r="D1576" s="82">
        <v>136</v>
      </c>
      <c r="E1576" s="82">
        <v>55226.26</v>
      </c>
      <c r="F1576" s="83">
        <v>10913.877946399141</v>
      </c>
      <c r="G1576" s="82">
        <v>48.599971533857989</v>
      </c>
      <c r="H1576" s="82">
        <v>53.1</v>
      </c>
      <c r="I1576" s="82">
        <v>125409.75724511086</v>
      </c>
      <c r="J1576" s="82">
        <v>0.27208843268699467</v>
      </c>
      <c r="K1576" s="82">
        <v>16</v>
      </c>
      <c r="L1576" s="82">
        <v>-5198.0377199919958</v>
      </c>
      <c r="M1576" s="82">
        <v>28748.667719775796</v>
      </c>
      <c r="N1576" s="82">
        <v>24156.319580959713</v>
      </c>
      <c r="O1576" s="82">
        <v>58527.6</v>
      </c>
      <c r="P1576" s="82">
        <v>104377</v>
      </c>
      <c r="Q1576" s="82">
        <v>14.5699999994167</v>
      </c>
      <c r="R1576" s="82">
        <v>9.8708299999999998</v>
      </c>
      <c r="S1576" s="82">
        <v>16.949939989933796</v>
      </c>
      <c r="T1576" s="82">
        <v>0.48330874384372602</v>
      </c>
      <c r="U1576" s="82">
        <v>19625</v>
      </c>
      <c r="V1576" s="82">
        <v>29600</v>
      </c>
      <c r="W1576" s="82">
        <v>649.42999999899996</v>
      </c>
      <c r="X1576" s="82">
        <v>0</v>
      </c>
      <c r="Y1576" s="82">
        <v>78272</v>
      </c>
      <c r="Z1576" s="82">
        <v>27229.351600000002</v>
      </c>
      <c r="AA1576" s="82">
        <v>9825</v>
      </c>
      <c r="AB1576" s="82">
        <v>68447</v>
      </c>
      <c r="AC1576" s="82">
        <v>12.639659259094797</v>
      </c>
    </row>
    <row r="1577" spans="1:29">
      <c r="A1577" s="82">
        <v>1975</v>
      </c>
      <c r="B1577" s="82" t="s">
        <v>266</v>
      </c>
      <c r="C1577" s="82" t="s">
        <v>267</v>
      </c>
      <c r="D1577" s="82">
        <v>136</v>
      </c>
      <c r="E1577" s="82">
        <v>55571.89</v>
      </c>
      <c r="F1577" s="83">
        <v>10618.982479498884</v>
      </c>
      <c r="G1577" s="82">
        <v>46.978698054857105</v>
      </c>
      <c r="H1577" s="82">
        <v>52.91</v>
      </c>
      <c r="I1577" s="82">
        <v>143729.35175962609</v>
      </c>
      <c r="J1577" s="82">
        <v>0.26134109818534229</v>
      </c>
      <c r="K1577" s="82">
        <v>18.7</v>
      </c>
      <c r="L1577" s="82">
        <v>-358.86374999842502</v>
      </c>
      <c r="M1577" s="82">
        <v>27591.550685491169</v>
      </c>
      <c r="N1577" s="82">
        <v>27979.182933495806</v>
      </c>
      <c r="O1577" s="82">
        <v>66775.8</v>
      </c>
      <c r="P1577" s="82">
        <v>130096</v>
      </c>
      <c r="Q1577" s="82">
        <v>10.634999999250001</v>
      </c>
      <c r="R1577" s="82">
        <v>11.5375</v>
      </c>
      <c r="S1577" s="82">
        <v>16.026559293817026</v>
      </c>
      <c r="T1577" s="82">
        <v>0.54528432885414446</v>
      </c>
      <c r="U1577" s="82">
        <v>23800</v>
      </c>
      <c r="V1577" s="82">
        <v>40200</v>
      </c>
      <c r="W1577" s="82">
        <v>683.54999999699999</v>
      </c>
      <c r="X1577" s="82">
        <v>0</v>
      </c>
      <c r="Y1577" s="82">
        <v>89931</v>
      </c>
      <c r="Z1577" s="82">
        <v>32393.9863</v>
      </c>
      <c r="AA1577" s="82">
        <v>12129</v>
      </c>
      <c r="AB1577" s="82">
        <v>77802</v>
      </c>
      <c r="AC1577" s="82">
        <v>12.579388329313813</v>
      </c>
    </row>
    <row r="1578" spans="1:29">
      <c r="A1578" s="82">
        <v>1976</v>
      </c>
      <c r="B1578" s="82" t="s">
        <v>266</v>
      </c>
      <c r="C1578" s="82" t="s">
        <v>267</v>
      </c>
      <c r="D1578" s="82">
        <v>136</v>
      </c>
      <c r="E1578" s="82">
        <v>55838.54</v>
      </c>
      <c r="F1578" s="83">
        <v>11307.663544811339</v>
      </c>
      <c r="G1578" s="82">
        <v>50.052618082810127</v>
      </c>
      <c r="H1578" s="82">
        <v>54.98</v>
      </c>
      <c r="I1578" s="82">
        <v>180723.02737233421</v>
      </c>
      <c r="J1578" s="82">
        <v>0.24919101854266162</v>
      </c>
      <c r="K1578" s="82">
        <v>21.8</v>
      </c>
      <c r="L1578" s="82">
        <v>-2485.875</v>
      </c>
      <c r="M1578" s="82">
        <v>39327.200925232748</v>
      </c>
      <c r="N1578" s="82">
        <v>37670.886421932584</v>
      </c>
      <c r="O1578" s="82">
        <v>78187</v>
      </c>
      <c r="P1578" s="82">
        <v>156230</v>
      </c>
      <c r="Q1578" s="82">
        <v>15.6766666661667</v>
      </c>
      <c r="R1578" s="82">
        <v>13.0783</v>
      </c>
      <c r="S1578" s="82">
        <v>14.497270509891981</v>
      </c>
      <c r="T1578" s="82">
        <v>0.54149443908495354</v>
      </c>
      <c r="U1578" s="82">
        <v>35800</v>
      </c>
      <c r="V1578" s="82">
        <v>48500</v>
      </c>
      <c r="W1578" s="82">
        <v>875</v>
      </c>
      <c r="X1578" s="82">
        <v>0</v>
      </c>
      <c r="Y1578" s="82">
        <v>103147</v>
      </c>
      <c r="Z1578" s="82">
        <v>37081.218800000002</v>
      </c>
      <c r="AA1578" s="82">
        <v>13175</v>
      </c>
      <c r="AB1578" s="82">
        <v>89972</v>
      </c>
      <c r="AC1578" s="82">
        <v>16.679620394188063</v>
      </c>
    </row>
    <row r="1579" spans="1:29">
      <c r="A1579" s="82">
        <v>1977</v>
      </c>
      <c r="B1579" s="82" t="s">
        <v>266</v>
      </c>
      <c r="C1579" s="82" t="s">
        <v>267</v>
      </c>
      <c r="D1579" s="82">
        <v>136</v>
      </c>
      <c r="E1579" s="82">
        <v>56059.25</v>
      </c>
      <c r="F1579" s="83">
        <v>11541.917805039184</v>
      </c>
      <c r="G1579" s="82">
        <v>50.888106165820147</v>
      </c>
      <c r="H1579" s="82">
        <v>56.46</v>
      </c>
      <c r="I1579" s="82">
        <v>219627.79621389235</v>
      </c>
      <c r="J1579" s="82">
        <v>0.24779672956545898</v>
      </c>
      <c r="K1579" s="82">
        <v>25.6</v>
      </c>
      <c r="L1579" s="82">
        <v>2167.5448499925387</v>
      </c>
      <c r="M1579" s="82">
        <v>46165.303896625497</v>
      </c>
      <c r="N1579" s="82">
        <v>48822.728819205571</v>
      </c>
      <c r="O1579" s="82">
        <v>94887</v>
      </c>
      <c r="P1579" s="82">
        <v>188204</v>
      </c>
      <c r="Q1579" s="82">
        <v>14.034999999749999</v>
      </c>
      <c r="R1579" s="82">
        <v>14.6167</v>
      </c>
      <c r="S1579" s="82">
        <v>10.778582213790699</v>
      </c>
      <c r="T1579" s="82">
        <v>0.53195141844721838</v>
      </c>
      <c r="U1579" s="82">
        <v>44100</v>
      </c>
      <c r="V1579" s="82">
        <v>62200</v>
      </c>
      <c r="W1579" s="82">
        <v>871.54999999699999</v>
      </c>
      <c r="X1579" s="82">
        <v>0</v>
      </c>
      <c r="Y1579" s="82">
        <v>119346</v>
      </c>
      <c r="Z1579" s="82">
        <v>42323.976600000002</v>
      </c>
      <c r="AA1579" s="82">
        <v>14828</v>
      </c>
      <c r="AB1579" s="82">
        <v>104518</v>
      </c>
      <c r="AC1579" s="82">
        <v>18.20681132686834</v>
      </c>
    </row>
    <row r="1580" spans="1:29">
      <c r="A1580" s="82">
        <v>1978</v>
      </c>
      <c r="B1580" s="82" t="s">
        <v>266</v>
      </c>
      <c r="C1580" s="82" t="s">
        <v>267</v>
      </c>
      <c r="D1580" s="82">
        <v>136</v>
      </c>
      <c r="E1580" s="82">
        <v>56240.14</v>
      </c>
      <c r="F1580" s="83">
        <v>11869.490233584993</v>
      </c>
      <c r="G1580" s="82">
        <v>52.942114982613191</v>
      </c>
      <c r="H1580" s="82">
        <v>57.74</v>
      </c>
      <c r="I1580" s="82">
        <v>258422.95866782407</v>
      </c>
      <c r="J1580" s="82">
        <v>0.24153631060276612</v>
      </c>
      <c r="K1580" s="82">
        <v>28.7</v>
      </c>
      <c r="L1580" s="82">
        <v>5187.5969999999998</v>
      </c>
      <c r="M1580" s="82">
        <v>52073.337346017368</v>
      </c>
      <c r="N1580" s="82">
        <v>58237.011726847166</v>
      </c>
      <c r="O1580" s="82">
        <v>121547</v>
      </c>
      <c r="P1580" s="82">
        <v>233287</v>
      </c>
      <c r="Q1580" s="82">
        <v>11.9891666666667</v>
      </c>
      <c r="R1580" s="82">
        <v>13.6958</v>
      </c>
      <c r="S1580" s="82">
        <v>13.324170506020364</v>
      </c>
      <c r="T1580" s="82">
        <v>0.57248039511795012</v>
      </c>
      <c r="U1580" s="82">
        <v>55100</v>
      </c>
      <c r="V1580" s="82">
        <v>83400</v>
      </c>
      <c r="W1580" s="82">
        <v>829.75</v>
      </c>
      <c r="X1580" s="82">
        <v>0</v>
      </c>
      <c r="Y1580" s="82">
        <v>127727</v>
      </c>
      <c r="Z1580" s="82">
        <v>48884.656300000002</v>
      </c>
      <c r="AA1580" s="82">
        <v>16843</v>
      </c>
      <c r="AB1580" s="82">
        <v>110884</v>
      </c>
      <c r="AC1580" s="82">
        <v>22.150923279874235</v>
      </c>
    </row>
    <row r="1581" spans="1:29">
      <c r="A1581" s="82">
        <v>1979</v>
      </c>
      <c r="B1581" s="82" t="s">
        <v>266</v>
      </c>
      <c r="C1581" s="82" t="s">
        <v>267</v>
      </c>
      <c r="D1581" s="82">
        <v>136</v>
      </c>
      <c r="E1581" s="82">
        <v>56367.71</v>
      </c>
      <c r="F1581" s="83">
        <v>12532.28816899758</v>
      </c>
      <c r="G1581" s="82">
        <v>56.085960855663991</v>
      </c>
      <c r="H1581" s="82">
        <v>61.49</v>
      </c>
      <c r="I1581" s="82">
        <v>316127.91301175038</v>
      </c>
      <c r="J1581" s="82">
        <v>0.2421618075436287</v>
      </c>
      <c r="K1581" s="82">
        <v>32.9</v>
      </c>
      <c r="L1581" s="82">
        <v>4424.4120000000003</v>
      </c>
      <c r="M1581" s="82">
        <v>69346.221547634166</v>
      </c>
      <c r="N1581" s="82">
        <v>73563.530168502679</v>
      </c>
      <c r="O1581" s="82">
        <v>150370</v>
      </c>
      <c r="P1581" s="82">
        <v>280059</v>
      </c>
      <c r="Q1581" s="82">
        <v>12.5116666666667</v>
      </c>
      <c r="R1581" s="82">
        <v>14.0542</v>
      </c>
      <c r="S1581" s="82">
        <v>15.960741801850634</v>
      </c>
      <c r="T1581" s="82">
        <v>0.56092926762791451</v>
      </c>
      <c r="U1581" s="82">
        <v>68500</v>
      </c>
      <c r="V1581" s="82">
        <v>104000</v>
      </c>
      <c r="W1581" s="82">
        <v>804</v>
      </c>
      <c r="X1581" s="82">
        <v>0</v>
      </c>
      <c r="Y1581" s="82">
        <v>150023</v>
      </c>
      <c r="Z1581" s="82">
        <v>55754.925799999997</v>
      </c>
      <c r="AA1581" s="82">
        <v>19950</v>
      </c>
      <c r="AB1581" s="82">
        <v>130073</v>
      </c>
      <c r="AC1581" s="82">
        <v>25.200538070506362</v>
      </c>
    </row>
    <row r="1582" spans="1:29">
      <c r="A1582" s="82">
        <v>1980</v>
      </c>
      <c r="B1582" s="82" t="s">
        <v>266</v>
      </c>
      <c r="C1582" s="82" t="s">
        <v>267</v>
      </c>
      <c r="D1582" s="82">
        <v>136</v>
      </c>
      <c r="E1582" s="82">
        <v>56451.25</v>
      </c>
      <c r="F1582" s="83">
        <v>12927.017997410425</v>
      </c>
      <c r="G1582" s="82">
        <v>57.834106983108477</v>
      </c>
      <c r="H1582" s="82">
        <v>65.03</v>
      </c>
      <c r="I1582" s="82">
        <v>395033.26016013796</v>
      </c>
      <c r="J1582" s="82">
        <v>0.25648188464959937</v>
      </c>
      <c r="K1582" s="82">
        <v>39.9</v>
      </c>
      <c r="L1582" s="82">
        <v>-9264.9884999999995</v>
      </c>
      <c r="M1582" s="82">
        <v>92593.161467641665</v>
      </c>
      <c r="N1582" s="82">
        <v>82894.121951211637</v>
      </c>
      <c r="O1582" s="82">
        <v>169821</v>
      </c>
      <c r="P1582" s="82">
        <v>315633</v>
      </c>
      <c r="Q1582" s="82">
        <v>15.914999999999999</v>
      </c>
      <c r="R1582" s="82">
        <v>15.2525</v>
      </c>
      <c r="S1582" s="82">
        <v>33.32688063804251</v>
      </c>
      <c r="T1582" s="82">
        <v>0.54011075017313748</v>
      </c>
      <c r="U1582" s="82">
        <v>93400</v>
      </c>
      <c r="V1582" s="82">
        <v>143000</v>
      </c>
      <c r="W1582" s="82">
        <v>930.5</v>
      </c>
      <c r="X1582" s="82">
        <v>0</v>
      </c>
      <c r="Y1582" s="82">
        <v>186957</v>
      </c>
      <c r="Z1582" s="82">
        <v>64566.632799999999</v>
      </c>
      <c r="AA1582" s="82">
        <v>25294</v>
      </c>
      <c r="AB1582" s="82">
        <v>161663</v>
      </c>
      <c r="AC1582" s="82">
        <v>36.178112593992687</v>
      </c>
    </row>
    <row r="1583" spans="1:29">
      <c r="A1583" s="82">
        <v>1981</v>
      </c>
      <c r="B1583" s="82" t="s">
        <v>266</v>
      </c>
      <c r="C1583" s="82" t="s">
        <v>267</v>
      </c>
      <c r="D1583" s="82">
        <v>136</v>
      </c>
      <c r="E1583" s="82">
        <v>56502.49</v>
      </c>
      <c r="F1583" s="83">
        <v>13018.322193490614</v>
      </c>
      <c r="G1583" s="82">
        <v>58.408605652904619</v>
      </c>
      <c r="H1583" s="82">
        <v>66</v>
      </c>
      <c r="I1583" s="82">
        <v>473408.78803495259</v>
      </c>
      <c r="J1583" s="82">
        <v>0.2579008503585552</v>
      </c>
      <c r="K1583" s="82">
        <v>47</v>
      </c>
      <c r="L1583" s="82">
        <v>-11640</v>
      </c>
      <c r="M1583" s="82">
        <v>114958.20509099335</v>
      </c>
      <c r="N1583" s="82">
        <v>106575.61063585218</v>
      </c>
      <c r="O1583" s="82">
        <v>188802</v>
      </c>
      <c r="P1583" s="82">
        <v>349492</v>
      </c>
      <c r="Q1583" s="82">
        <v>19.702500000000001</v>
      </c>
      <c r="R1583" s="82">
        <v>19.357500000000002</v>
      </c>
      <c r="S1583" s="82">
        <v>37.709551279569482</v>
      </c>
      <c r="T1583" s="82">
        <v>0.56275165930807025</v>
      </c>
      <c r="U1583" s="82">
        <v>113000</v>
      </c>
      <c r="V1583" s="82">
        <v>179000</v>
      </c>
      <c r="W1583" s="82">
        <v>1200</v>
      </c>
      <c r="X1583" s="82">
        <v>0</v>
      </c>
      <c r="Y1583" s="82">
        <v>223550</v>
      </c>
      <c r="Z1583" s="82">
        <v>74686.132800000007</v>
      </c>
      <c r="AA1583" s="82">
        <v>27727</v>
      </c>
      <c r="AB1583" s="82">
        <v>195823</v>
      </c>
      <c r="AC1583" s="82">
        <v>42.848890377789083</v>
      </c>
    </row>
    <row r="1584" spans="1:29">
      <c r="A1584" s="82">
        <v>1982</v>
      </c>
      <c r="B1584" s="82" t="s">
        <v>266</v>
      </c>
      <c r="C1584" s="82" t="s">
        <v>267</v>
      </c>
      <c r="D1584" s="82">
        <v>136</v>
      </c>
      <c r="E1584" s="82">
        <v>56535.64</v>
      </c>
      <c r="F1584" s="83">
        <v>13064.013264836063</v>
      </c>
      <c r="G1584" s="82">
        <v>59.032102720632587</v>
      </c>
      <c r="H1584" s="82">
        <v>66.599999999999994</v>
      </c>
      <c r="I1584" s="82">
        <v>558825.88885271864</v>
      </c>
      <c r="J1584" s="82">
        <v>0.24306725273129964</v>
      </c>
      <c r="K1584" s="82">
        <v>54.7</v>
      </c>
      <c r="L1584" s="82">
        <v>-8751.56</v>
      </c>
      <c r="M1584" s="82">
        <v>128624.62284854938</v>
      </c>
      <c r="N1584" s="82">
        <v>122621.64027658127</v>
      </c>
      <c r="O1584" s="82">
        <v>221420</v>
      </c>
      <c r="P1584" s="82">
        <v>418472</v>
      </c>
      <c r="Q1584" s="82">
        <v>19.437666666666701</v>
      </c>
      <c r="R1584" s="82">
        <v>20.215</v>
      </c>
      <c r="S1584" s="82">
        <v>32.118936079600452</v>
      </c>
      <c r="T1584" s="82">
        <v>0.60774687427692808</v>
      </c>
      <c r="U1584" s="82">
        <v>149000</v>
      </c>
      <c r="V1584" s="82">
        <v>209000</v>
      </c>
      <c r="W1584" s="82">
        <v>1370</v>
      </c>
      <c r="X1584" s="82">
        <v>0</v>
      </c>
      <c r="Y1584" s="82">
        <v>251288</v>
      </c>
      <c r="Z1584" s="82">
        <v>85832.781300000002</v>
      </c>
      <c r="AA1584" s="82">
        <v>31719</v>
      </c>
      <c r="AB1584" s="82">
        <v>219569</v>
      </c>
      <c r="AC1584" s="82">
        <v>50.808452323777274</v>
      </c>
    </row>
    <row r="1585" spans="1:29">
      <c r="A1585" s="82">
        <v>1983</v>
      </c>
      <c r="B1585" s="82" t="s">
        <v>266</v>
      </c>
      <c r="C1585" s="82" t="s">
        <v>267</v>
      </c>
      <c r="D1585" s="82">
        <v>136</v>
      </c>
      <c r="E1585" s="82">
        <v>56630.13</v>
      </c>
      <c r="F1585" s="83">
        <v>13208.597189546079</v>
      </c>
      <c r="G1585" s="82">
        <v>59.674514980991326</v>
      </c>
      <c r="H1585" s="82">
        <v>66.45</v>
      </c>
      <c r="I1585" s="82">
        <v>650878.20213667711</v>
      </c>
      <c r="J1585" s="82">
        <v>0.23025759047744199</v>
      </c>
      <c r="K1585" s="82">
        <v>62.7</v>
      </c>
      <c r="L1585" s="82">
        <v>2291.7694999999999</v>
      </c>
      <c r="M1585" s="82">
        <v>132838.14870203831</v>
      </c>
      <c r="N1585" s="82">
        <v>137462.67270184518</v>
      </c>
      <c r="O1585" s="82">
        <v>249855</v>
      </c>
      <c r="P1585" s="82">
        <v>467490</v>
      </c>
      <c r="Q1585" s="82">
        <v>17.894808333333302</v>
      </c>
      <c r="R1585" s="82">
        <v>18.299199999999999</v>
      </c>
      <c r="S1585" s="82">
        <v>37.066862828603512</v>
      </c>
      <c r="T1585" s="82">
        <v>0.66783564881581625</v>
      </c>
      <c r="U1585" s="82">
        <v>184000</v>
      </c>
      <c r="V1585" s="82">
        <v>260000</v>
      </c>
      <c r="W1585" s="82">
        <v>1659.5</v>
      </c>
      <c r="X1585" s="82">
        <v>0</v>
      </c>
      <c r="Y1585" s="82">
        <v>285502</v>
      </c>
      <c r="Z1585" s="82">
        <v>97738.929699999993</v>
      </c>
      <c r="AA1585" s="82">
        <v>36575</v>
      </c>
      <c r="AB1585" s="82">
        <v>248927</v>
      </c>
      <c r="AC1585" s="82">
        <v>50.5509031302512</v>
      </c>
    </row>
    <row r="1586" spans="1:29">
      <c r="A1586" s="82">
        <v>1984</v>
      </c>
      <c r="B1586" s="82" t="s">
        <v>266</v>
      </c>
      <c r="C1586" s="82" t="s">
        <v>267</v>
      </c>
      <c r="D1586" s="82">
        <v>136</v>
      </c>
      <c r="E1586" s="82">
        <v>56696.959999999999</v>
      </c>
      <c r="F1586" s="83">
        <v>13634.094930693087</v>
      </c>
      <c r="G1586" s="82">
        <v>62.57749398618013</v>
      </c>
      <c r="H1586" s="82">
        <v>68.38</v>
      </c>
      <c r="I1586" s="82">
        <v>744182.06796310784</v>
      </c>
      <c r="J1586" s="82">
        <v>0.22845482113644383</v>
      </c>
      <c r="K1586" s="82">
        <v>69.5</v>
      </c>
      <c r="L1586" s="82">
        <v>-4841.6358799874952</v>
      </c>
      <c r="M1586" s="82">
        <v>163921.58648684519</v>
      </c>
      <c r="N1586" s="82">
        <v>162359.81372202336</v>
      </c>
      <c r="O1586" s="82">
        <v>280630</v>
      </c>
      <c r="P1586" s="82">
        <v>521205</v>
      </c>
      <c r="Q1586" s="82">
        <v>15.36725</v>
      </c>
      <c r="R1586" s="82">
        <v>15.5992</v>
      </c>
      <c r="S1586" s="82">
        <v>44.581671764295955</v>
      </c>
      <c r="T1586" s="82">
        <v>0.72073576263960693</v>
      </c>
      <c r="U1586" s="82">
        <v>205000</v>
      </c>
      <c r="V1586" s="82">
        <v>296000</v>
      </c>
      <c r="W1586" s="82">
        <v>1935.8799999949999</v>
      </c>
      <c r="X1586" s="82">
        <v>0</v>
      </c>
      <c r="Y1586" s="82">
        <v>353654</v>
      </c>
      <c r="Z1586" s="82">
        <v>110579.63280000001</v>
      </c>
      <c r="AA1586" s="82">
        <v>42634</v>
      </c>
      <c r="AB1586" s="82">
        <v>311020</v>
      </c>
      <c r="AC1586" s="82">
        <v>49.758175239139128</v>
      </c>
    </row>
    <row r="1587" spans="1:29">
      <c r="A1587" s="82">
        <v>1985</v>
      </c>
      <c r="B1587" s="82" t="s">
        <v>266</v>
      </c>
      <c r="C1587" s="82" t="s">
        <v>267</v>
      </c>
      <c r="D1587" s="82">
        <v>136</v>
      </c>
      <c r="E1587" s="82">
        <v>56731.21</v>
      </c>
      <c r="F1587" s="83">
        <v>14009.772723763488</v>
      </c>
      <c r="G1587" s="82">
        <v>64.53451213437711</v>
      </c>
      <c r="H1587" s="82">
        <v>70.33</v>
      </c>
      <c r="I1587" s="82">
        <v>835268.16586337495</v>
      </c>
      <c r="J1587" s="82">
        <v>0.22397634402352279</v>
      </c>
      <c r="K1587" s="82">
        <v>75.900000000000006</v>
      </c>
      <c r="L1587" s="82">
        <v>-5941.89</v>
      </c>
      <c r="M1587" s="82">
        <v>184770.9968012326</v>
      </c>
      <c r="N1587" s="82">
        <v>183152.21503138539</v>
      </c>
      <c r="O1587" s="82">
        <v>310740</v>
      </c>
      <c r="P1587" s="82">
        <v>574631</v>
      </c>
      <c r="Q1587" s="82">
        <v>13.711675</v>
      </c>
      <c r="R1587" s="82">
        <v>13.7125</v>
      </c>
      <c r="S1587" s="82">
        <v>88.474195671532001</v>
      </c>
      <c r="T1587" s="82">
        <v>0.77840381686237303</v>
      </c>
      <c r="U1587" s="82">
        <v>228000</v>
      </c>
      <c r="V1587" s="82">
        <v>353000</v>
      </c>
      <c r="W1587" s="82">
        <v>1678.5</v>
      </c>
      <c r="X1587" s="82">
        <v>0</v>
      </c>
      <c r="Y1587" s="82">
        <v>398753</v>
      </c>
      <c r="Z1587" s="82">
        <v>118678.13280000001</v>
      </c>
      <c r="AA1587" s="82">
        <v>54087</v>
      </c>
      <c r="AB1587" s="82">
        <v>344666</v>
      </c>
      <c r="AC1587" s="82">
        <v>49.118528963402539</v>
      </c>
    </row>
    <row r="1588" spans="1:29">
      <c r="A1588" s="82">
        <v>1986</v>
      </c>
      <c r="B1588" s="82" t="s">
        <v>266</v>
      </c>
      <c r="C1588" s="82" t="s">
        <v>267</v>
      </c>
      <c r="D1588" s="82">
        <v>136</v>
      </c>
      <c r="E1588" s="82">
        <v>56733.83</v>
      </c>
      <c r="F1588" s="83">
        <v>14408.105278189445</v>
      </c>
      <c r="G1588" s="82">
        <v>65.963816530721076</v>
      </c>
      <c r="H1588" s="82">
        <v>73.2</v>
      </c>
      <c r="I1588" s="82">
        <v>923643.44995996763</v>
      </c>
      <c r="J1588" s="82">
        <v>0.21638981415546432</v>
      </c>
      <c r="K1588" s="82">
        <v>80.3</v>
      </c>
      <c r="L1588" s="82">
        <v>3954.8745600000007</v>
      </c>
      <c r="M1588" s="82">
        <v>165705.72315141806</v>
      </c>
      <c r="N1588" s="82">
        <v>179395.41342329845</v>
      </c>
      <c r="O1588" s="82">
        <v>344513</v>
      </c>
      <c r="P1588" s="82">
        <v>624326</v>
      </c>
      <c r="Q1588" s="82">
        <v>11.404166666666701</v>
      </c>
      <c r="R1588" s="82">
        <v>11.468299999999999</v>
      </c>
      <c r="S1588" s="82">
        <v>139.91637306903093</v>
      </c>
      <c r="T1588" s="82">
        <v>0.81883852464385798</v>
      </c>
      <c r="U1588" s="82">
        <v>259000</v>
      </c>
      <c r="V1588" s="82">
        <v>406000</v>
      </c>
      <c r="W1588" s="82">
        <v>1358.13</v>
      </c>
      <c r="X1588" s="82">
        <v>0</v>
      </c>
      <c r="Y1588" s="82">
        <v>438029</v>
      </c>
      <c r="Z1588" s="82">
        <v>128240.66409999999</v>
      </c>
      <c r="AA1588" s="82">
        <v>66410</v>
      </c>
      <c r="AB1588" s="82">
        <v>371619</v>
      </c>
      <c r="AC1588" s="82">
        <v>51.058851757064417</v>
      </c>
    </row>
    <row r="1589" spans="1:29">
      <c r="A1589" s="82">
        <v>1987</v>
      </c>
      <c r="B1589" s="82" t="s">
        <v>266</v>
      </c>
      <c r="C1589" s="82" t="s">
        <v>267</v>
      </c>
      <c r="D1589" s="82">
        <v>136</v>
      </c>
      <c r="E1589" s="82">
        <v>56729.7</v>
      </c>
      <c r="F1589" s="83">
        <v>14867.919366683249</v>
      </c>
      <c r="G1589" s="82">
        <v>68.56203958655567</v>
      </c>
      <c r="H1589" s="82">
        <v>75.87</v>
      </c>
      <c r="I1589" s="82">
        <v>1010382.1750255509</v>
      </c>
      <c r="J1589" s="82">
        <v>0.21615171279929302</v>
      </c>
      <c r="K1589" s="82">
        <v>84.1</v>
      </c>
      <c r="L1589" s="82">
        <v>-1944.4627499999999</v>
      </c>
      <c r="M1589" s="82">
        <v>182507.43098561597</v>
      </c>
      <c r="N1589" s="82">
        <v>188693.07119851079</v>
      </c>
      <c r="O1589" s="82">
        <v>372225</v>
      </c>
      <c r="P1589" s="82">
        <v>674680</v>
      </c>
      <c r="Q1589" s="82">
        <v>10.729374999999999</v>
      </c>
      <c r="R1589" s="82">
        <v>10.6417</v>
      </c>
      <c r="S1589" s="82">
        <v>94.465523249061135</v>
      </c>
      <c r="T1589" s="82">
        <v>0.85730216706515783</v>
      </c>
      <c r="U1589" s="82">
        <v>284000</v>
      </c>
      <c r="V1589" s="82">
        <v>440000</v>
      </c>
      <c r="W1589" s="82">
        <v>1169.25</v>
      </c>
      <c r="X1589" s="82">
        <v>0</v>
      </c>
      <c r="Y1589" s="82">
        <v>486946</v>
      </c>
      <c r="Z1589" s="82">
        <v>144948.32810000001</v>
      </c>
      <c r="AA1589" s="82">
        <v>76832</v>
      </c>
      <c r="AB1589" s="82">
        <v>410114</v>
      </c>
      <c r="AC1589" s="82">
        <v>56.21524784775324</v>
      </c>
    </row>
    <row r="1590" spans="1:29">
      <c r="A1590" s="82">
        <v>1988</v>
      </c>
      <c r="B1590" s="82" t="s">
        <v>266</v>
      </c>
      <c r="C1590" s="82" t="s">
        <v>267</v>
      </c>
      <c r="D1590" s="82">
        <v>136</v>
      </c>
      <c r="E1590" s="82">
        <v>56734.03</v>
      </c>
      <c r="F1590" s="83">
        <v>15484.703010161711</v>
      </c>
      <c r="G1590" s="82">
        <v>72.440861428583872</v>
      </c>
      <c r="H1590" s="82">
        <v>78.94</v>
      </c>
      <c r="I1590" s="82">
        <v>1122818.4962247175</v>
      </c>
      <c r="J1590" s="82">
        <v>0.22005957954923602</v>
      </c>
      <c r="K1590" s="82">
        <v>88.4</v>
      </c>
      <c r="L1590" s="82">
        <v>-7111.2234200000003</v>
      </c>
      <c r="M1590" s="82">
        <v>202284.74712957477</v>
      </c>
      <c r="N1590" s="82">
        <v>204948.32865157144</v>
      </c>
      <c r="O1590" s="82">
        <v>401133</v>
      </c>
      <c r="P1590" s="82">
        <v>738869</v>
      </c>
      <c r="Q1590" s="82">
        <v>11.186400000000001</v>
      </c>
      <c r="R1590" s="82">
        <v>10.895799999999999</v>
      </c>
      <c r="S1590" s="82">
        <v>114.15850400712378</v>
      </c>
      <c r="T1590" s="82">
        <v>0.87381566459948035</v>
      </c>
      <c r="U1590" s="82">
        <v>318000</v>
      </c>
      <c r="V1590" s="82">
        <v>493000</v>
      </c>
      <c r="W1590" s="82">
        <v>1305.77</v>
      </c>
      <c r="X1590" s="82">
        <v>0</v>
      </c>
      <c r="Y1590" s="82">
        <v>569530</v>
      </c>
      <c r="Z1590" s="82">
        <v>166985.5625</v>
      </c>
      <c r="AA1590" s="82">
        <v>93426</v>
      </c>
      <c r="AB1590" s="82">
        <v>476104</v>
      </c>
      <c r="AC1590" s="82">
        <v>62.589647893887069</v>
      </c>
    </row>
    <row r="1591" spans="1:29">
      <c r="A1591" s="82">
        <v>1989</v>
      </c>
      <c r="B1591" s="82" t="s">
        <v>266</v>
      </c>
      <c r="C1591" s="82" t="s">
        <v>267</v>
      </c>
      <c r="D1591" s="82">
        <v>136</v>
      </c>
      <c r="E1591" s="82">
        <v>56737.53</v>
      </c>
      <c r="F1591" s="83">
        <v>15996.877351064415</v>
      </c>
      <c r="G1591" s="82">
        <v>75.555730836327967</v>
      </c>
      <c r="H1591" s="82">
        <v>82.03</v>
      </c>
      <c r="I1591" s="82">
        <v>1232723.3613073626</v>
      </c>
      <c r="J1591" s="82">
        <v>0.22030356359793873</v>
      </c>
      <c r="K1591" s="82">
        <v>93.9</v>
      </c>
      <c r="L1591" s="82">
        <v>-16277.646000000001</v>
      </c>
      <c r="M1591" s="82">
        <v>234805.51274151015</v>
      </c>
      <c r="N1591" s="82">
        <v>237040.96912139721</v>
      </c>
      <c r="O1591" s="82">
        <v>452088</v>
      </c>
      <c r="P1591" s="82">
        <v>828194</v>
      </c>
      <c r="Q1591" s="82">
        <v>12.5796333333333</v>
      </c>
      <c r="R1591" s="82">
        <v>12.7858</v>
      </c>
      <c r="S1591" s="82">
        <v>133.07522552170042</v>
      </c>
      <c r="T1591" s="82">
        <v>0.89771113340457398</v>
      </c>
      <c r="U1591" s="82">
        <v>359000</v>
      </c>
      <c r="V1591" s="82">
        <v>488000</v>
      </c>
      <c r="W1591" s="82">
        <v>1270.5</v>
      </c>
      <c r="X1591" s="82">
        <v>0</v>
      </c>
      <c r="Y1591" s="82">
        <v>630486.5</v>
      </c>
      <c r="Z1591" s="82">
        <v>203978.5313</v>
      </c>
      <c r="AA1591" s="82">
        <v>163473.5</v>
      </c>
      <c r="AB1591" s="82">
        <v>467013</v>
      </c>
      <c r="AC1591" s="82">
        <v>83.479600711569091</v>
      </c>
    </row>
    <row r="1592" spans="1:29">
      <c r="A1592" s="82">
        <v>1990</v>
      </c>
      <c r="B1592" s="82" t="s">
        <v>266</v>
      </c>
      <c r="C1592" s="82" t="s">
        <v>267</v>
      </c>
      <c r="D1592" s="82">
        <v>136</v>
      </c>
      <c r="E1592" s="82">
        <v>56742.89</v>
      </c>
      <c r="F1592" s="83">
        <v>16313.127512539457</v>
      </c>
      <c r="G1592" s="82">
        <v>76.965516363680592</v>
      </c>
      <c r="H1592" s="82">
        <v>83.65</v>
      </c>
      <c r="I1592" s="82">
        <v>1364058.4948160611</v>
      </c>
      <c r="J1592" s="82">
        <v>0.22150812648749843</v>
      </c>
      <c r="K1592" s="82">
        <v>100</v>
      </c>
      <c r="L1592" s="82">
        <v>-19874.817900000002</v>
      </c>
      <c r="M1592" s="82">
        <v>256134.92798254313</v>
      </c>
      <c r="N1592" s="82">
        <v>261197.86989072454</v>
      </c>
      <c r="O1592" s="82">
        <v>482751</v>
      </c>
      <c r="P1592" s="82">
        <v>912025</v>
      </c>
      <c r="Q1592" s="82">
        <v>12.3786166666667</v>
      </c>
      <c r="R1592" s="82">
        <v>13.5358</v>
      </c>
      <c r="S1592" s="82">
        <v>100</v>
      </c>
      <c r="T1592" s="82">
        <v>0.91580877944841999</v>
      </c>
      <c r="U1592" s="82">
        <v>408000</v>
      </c>
      <c r="V1592" s="82">
        <v>541000</v>
      </c>
      <c r="W1592" s="82">
        <v>1130.1500000000001</v>
      </c>
      <c r="X1592" s="82">
        <v>1</v>
      </c>
      <c r="Y1592" s="82">
        <v>784868</v>
      </c>
      <c r="Z1592" s="82">
        <v>243960.3438</v>
      </c>
      <c r="AA1592" s="82">
        <v>233521</v>
      </c>
      <c r="AB1592" s="82">
        <v>551347</v>
      </c>
      <c r="AC1592" s="82">
        <v>99.999999999999929</v>
      </c>
    </row>
    <row r="1593" spans="1:29">
      <c r="A1593" s="82">
        <v>1991</v>
      </c>
      <c r="B1593" s="82" t="s">
        <v>266</v>
      </c>
      <c r="C1593" s="82" t="s">
        <v>267</v>
      </c>
      <c r="D1593" s="82">
        <v>136</v>
      </c>
      <c r="E1593" s="82">
        <v>56747.46</v>
      </c>
      <c r="F1593" s="83">
        <v>16562.948030450341</v>
      </c>
      <c r="G1593" s="82">
        <v>77.657933149238758</v>
      </c>
      <c r="H1593" s="82">
        <v>85.88</v>
      </c>
      <c r="I1593" s="82">
        <v>1489815.1391165652</v>
      </c>
      <c r="J1593" s="82">
        <v>0.21783381431032861</v>
      </c>
      <c r="K1593" s="82">
        <v>106.3</v>
      </c>
      <c r="L1593" s="82">
        <v>-28372.477939999997</v>
      </c>
      <c r="M1593" s="82">
        <v>261689.24328726984</v>
      </c>
      <c r="N1593" s="82">
        <v>265601.72788139246</v>
      </c>
      <c r="O1593" s="82">
        <v>537950</v>
      </c>
      <c r="P1593" s="82">
        <v>1036082</v>
      </c>
      <c r="Q1593" s="82">
        <v>12.536566666666699</v>
      </c>
      <c r="R1593" s="82">
        <v>13.282500000000001</v>
      </c>
      <c r="S1593" s="82">
        <v>98.296488443222728</v>
      </c>
      <c r="T1593" s="82">
        <v>0.94794070415667342</v>
      </c>
      <c r="U1593" s="82">
        <v>455000</v>
      </c>
      <c r="V1593" s="82">
        <v>580000</v>
      </c>
      <c r="W1593" s="82">
        <v>1151.06</v>
      </c>
      <c r="X1593" s="82">
        <v>0</v>
      </c>
      <c r="Y1593" s="82">
        <v>887402</v>
      </c>
      <c r="Z1593" s="82">
        <v>285241.25</v>
      </c>
      <c r="AA1593" s="82">
        <v>265199</v>
      </c>
      <c r="AB1593" s="82">
        <v>622203</v>
      </c>
      <c r="AC1593" s="82">
        <v>108.97851657046481</v>
      </c>
    </row>
    <row r="1594" spans="1:29">
      <c r="A1594" s="82">
        <v>1992</v>
      </c>
      <c r="B1594" s="82" t="s">
        <v>266</v>
      </c>
      <c r="C1594" s="82" t="s">
        <v>267</v>
      </c>
      <c r="D1594" s="82">
        <v>136</v>
      </c>
      <c r="E1594" s="82">
        <v>56840.85</v>
      </c>
      <c r="F1594" s="83">
        <v>16634.007458221156</v>
      </c>
      <c r="G1594" s="82">
        <v>78.579746951808332</v>
      </c>
      <c r="H1594" s="82">
        <v>87.25</v>
      </c>
      <c r="I1594" s="82">
        <v>1567605.2542483695</v>
      </c>
      <c r="J1594" s="82">
        <v>0.21251455781550244</v>
      </c>
      <c r="K1594" s="82">
        <v>111.7</v>
      </c>
      <c r="L1594" s="82">
        <v>42253.395219999999</v>
      </c>
      <c r="M1594" s="82">
        <v>284512.02851400001</v>
      </c>
      <c r="N1594" s="82">
        <v>285574.45986299997</v>
      </c>
      <c r="O1594" s="82">
        <v>545788</v>
      </c>
      <c r="P1594" s="82">
        <v>1130552</v>
      </c>
      <c r="Q1594" s="82">
        <v>14.317916666666701</v>
      </c>
      <c r="R1594" s="82">
        <v>13.2675</v>
      </c>
      <c r="S1594" s="82">
        <v>86.399008866003328</v>
      </c>
      <c r="T1594" s="82">
        <v>1.0141493780309536</v>
      </c>
      <c r="U1594" s="82">
        <v>513000</v>
      </c>
      <c r="V1594" s="82">
        <v>628000</v>
      </c>
      <c r="W1594" s="82">
        <v>1470.86</v>
      </c>
      <c r="X1594" s="82">
        <v>0</v>
      </c>
      <c r="Y1594" s="82">
        <v>993168</v>
      </c>
      <c r="Z1594" s="82">
        <v>320443.25</v>
      </c>
      <c r="AA1594" s="82">
        <v>285456</v>
      </c>
      <c r="AB1594" s="82">
        <v>707712</v>
      </c>
      <c r="AC1594" s="82">
        <v>113.66055487561739</v>
      </c>
    </row>
    <row r="1595" spans="1:29">
      <c r="A1595" s="82">
        <v>1993</v>
      </c>
      <c r="B1595" s="82" t="s">
        <v>266</v>
      </c>
      <c r="C1595" s="82" t="s">
        <v>267</v>
      </c>
      <c r="D1595" s="82">
        <v>136</v>
      </c>
      <c r="E1595" s="82">
        <v>57026.75</v>
      </c>
      <c r="F1595" s="83">
        <v>16440.838346795361</v>
      </c>
      <c r="G1595" s="82">
        <v>77.910772931585115</v>
      </c>
      <c r="H1595" s="82">
        <v>84.5</v>
      </c>
      <c r="I1595" s="82">
        <v>1614633.5130203033</v>
      </c>
      <c r="J1595" s="82">
        <v>0.19032469930631166</v>
      </c>
      <c r="K1595" s="82">
        <v>116.7</v>
      </c>
      <c r="L1595" s="82">
        <v>16036.061669999999</v>
      </c>
      <c r="M1595" s="82">
        <v>291797.05076200003</v>
      </c>
      <c r="N1595" s="82">
        <v>343278.21026800002</v>
      </c>
      <c r="O1595" s="82">
        <v>579078</v>
      </c>
      <c r="P1595" s="82">
        <v>1200286</v>
      </c>
      <c r="Q1595" s="82">
        <v>10.580575</v>
      </c>
      <c r="R1595" s="82">
        <v>11.1867</v>
      </c>
      <c r="S1595" s="82">
        <v>119.91753455418329</v>
      </c>
      <c r="T1595" s="82">
        <v>1.1118033315474776</v>
      </c>
      <c r="U1595" s="82">
        <v>480000</v>
      </c>
      <c r="V1595" s="82">
        <v>635000</v>
      </c>
      <c r="W1595" s="82">
        <v>1703.97</v>
      </c>
      <c r="X1595" s="82">
        <v>0</v>
      </c>
      <c r="Y1595" s="82">
        <v>1029697</v>
      </c>
      <c r="Z1595" s="82">
        <v>360435.1875</v>
      </c>
      <c r="AA1595" s="82">
        <v>292082</v>
      </c>
      <c r="AB1595" s="82">
        <v>737615</v>
      </c>
      <c r="AC1595" s="82">
        <v>111.27627936639854</v>
      </c>
    </row>
    <row r="1596" spans="1:29">
      <c r="A1596" s="82">
        <v>1994</v>
      </c>
      <c r="B1596" s="82" t="s">
        <v>266</v>
      </c>
      <c r="C1596" s="82" t="s">
        <v>267</v>
      </c>
      <c r="D1596" s="82">
        <v>136</v>
      </c>
      <c r="E1596" s="82">
        <v>57179.46</v>
      </c>
      <c r="F1596" s="83">
        <v>16761.739574123065</v>
      </c>
      <c r="G1596" s="82">
        <v>80.213194570747106</v>
      </c>
      <c r="H1596" s="82">
        <v>85.79</v>
      </c>
      <c r="I1596" s="82">
        <v>1707792.9688603445</v>
      </c>
      <c r="J1596" s="82">
        <v>0.18740247977694127</v>
      </c>
      <c r="K1596" s="82">
        <v>121.4</v>
      </c>
      <c r="L1596" s="82">
        <v>21527.235659999998</v>
      </c>
      <c r="M1596" s="82">
        <v>330390.00989400002</v>
      </c>
      <c r="N1596" s="82">
        <v>389284.372722</v>
      </c>
      <c r="O1596" s="82">
        <v>598367</v>
      </c>
      <c r="P1596" s="82">
        <v>1214942</v>
      </c>
      <c r="Q1596" s="82">
        <v>9.1650500000000008</v>
      </c>
      <c r="R1596" s="82">
        <v>10.52</v>
      </c>
      <c r="S1596" s="82">
        <v>122.43408571760425</v>
      </c>
      <c r="T1596" s="82">
        <v>1.171308884394672</v>
      </c>
      <c r="U1596" s="82">
        <v>508673.61915999994</v>
      </c>
      <c r="V1596" s="82">
        <v>601000</v>
      </c>
      <c r="W1596" s="82">
        <v>1629.74</v>
      </c>
      <c r="X1596" s="82">
        <v>0</v>
      </c>
      <c r="Y1596" s="82">
        <v>1042638</v>
      </c>
      <c r="Z1596" s="82">
        <v>389759.3125</v>
      </c>
      <c r="AA1596" s="82">
        <v>302218</v>
      </c>
      <c r="AB1596" s="82">
        <v>740420</v>
      </c>
      <c r="AC1596" s="82">
        <v>109.51739273477013</v>
      </c>
    </row>
    <row r="1597" spans="1:29">
      <c r="A1597" s="82">
        <v>1995</v>
      </c>
      <c r="B1597" s="82" t="s">
        <v>266</v>
      </c>
      <c r="C1597" s="82" t="s">
        <v>267</v>
      </c>
      <c r="D1597" s="82">
        <v>136</v>
      </c>
      <c r="E1597" s="82">
        <v>57274.53</v>
      </c>
      <c r="F1597" s="83">
        <v>17216.59526877699</v>
      </c>
      <c r="G1597" s="82">
        <v>84.529078097818115</v>
      </c>
      <c r="H1597" s="82">
        <v>87.06</v>
      </c>
      <c r="I1597" s="82">
        <v>1843635.3469414259</v>
      </c>
      <c r="J1597" s="82">
        <v>0.19301152331590388</v>
      </c>
      <c r="K1597" s="82">
        <v>127.7667</v>
      </c>
      <c r="L1597" s="82">
        <v>39738.438719999998</v>
      </c>
      <c r="M1597" s="82">
        <v>403271.59994799999</v>
      </c>
      <c r="N1597" s="82">
        <v>474077.50856200006</v>
      </c>
      <c r="O1597" s="82">
        <v>605649</v>
      </c>
      <c r="P1597" s="82">
        <v>1282486</v>
      </c>
      <c r="Q1597" s="82">
        <v>10.849591666666701</v>
      </c>
      <c r="R1597" s="82">
        <v>12.205</v>
      </c>
      <c r="S1597" s="82">
        <v>114.19915598745595</v>
      </c>
      <c r="T1597" s="82">
        <v>1.1682749011911706</v>
      </c>
      <c r="U1597" s="82">
        <v>580379.50607</v>
      </c>
      <c r="V1597" s="82">
        <v>719317.72168199997</v>
      </c>
      <c r="W1597" s="82">
        <v>1584.72</v>
      </c>
      <c r="X1597" s="82">
        <v>0</v>
      </c>
      <c r="Y1597" s="82">
        <v>1123243.7808900001</v>
      </c>
      <c r="Z1597" s="82">
        <v>402050.28129999997</v>
      </c>
      <c r="AA1597" s="82">
        <v>316580.14500000002</v>
      </c>
      <c r="AB1597" s="82">
        <v>806663.63589999999</v>
      </c>
      <c r="AC1597" s="82">
        <v>109.85273378443198</v>
      </c>
    </row>
    <row r="1598" spans="1:29">
      <c r="A1598" s="82">
        <v>1996</v>
      </c>
      <c r="B1598" s="82" t="s">
        <v>266</v>
      </c>
      <c r="C1598" s="82" t="s">
        <v>267</v>
      </c>
      <c r="D1598" s="82">
        <v>136</v>
      </c>
      <c r="E1598" s="82">
        <v>57367.03</v>
      </c>
      <c r="F1598" s="83">
        <v>17378.120436215133</v>
      </c>
      <c r="G1598" s="82">
        <v>85.304600995679522</v>
      </c>
      <c r="H1598" s="82">
        <v>87.86</v>
      </c>
      <c r="I1598" s="82">
        <v>1954001.6050857382</v>
      </c>
      <c r="J1598" s="82">
        <v>0.19082199386455845</v>
      </c>
      <c r="K1598" s="82">
        <v>132.82499999999999</v>
      </c>
      <c r="L1598" s="82">
        <v>61221.2654301</v>
      </c>
      <c r="M1598" s="82">
        <v>390029.25579099997</v>
      </c>
      <c r="N1598" s="82">
        <v>482269.86693199998</v>
      </c>
      <c r="O1598" s="82">
        <v>626231</v>
      </c>
      <c r="P1598" s="82">
        <v>1296588</v>
      </c>
      <c r="Q1598" s="82">
        <v>8.4625083333333304</v>
      </c>
      <c r="R1598" s="82">
        <v>9.4008299999999991</v>
      </c>
      <c r="S1598" s="82">
        <v>129.00228425413297</v>
      </c>
      <c r="T1598" s="82">
        <v>1.1616577199675664</v>
      </c>
      <c r="U1598" s="82">
        <v>578710.44133000006</v>
      </c>
      <c r="V1598" s="82">
        <v>710390.16159300006</v>
      </c>
      <c r="W1598" s="82">
        <v>1530.5699</v>
      </c>
      <c r="X1598" s="82">
        <v>0</v>
      </c>
      <c r="Y1598" s="82">
        <v>1146087.89435</v>
      </c>
      <c r="Z1598" s="82">
        <v>418659.59379999997</v>
      </c>
      <c r="AA1598" s="82">
        <v>336910.98</v>
      </c>
      <c r="AB1598" s="82">
        <v>809176.91440000001</v>
      </c>
      <c r="AC1598" s="82">
        <v>103.95312022216737</v>
      </c>
    </row>
    <row r="1599" spans="1:29">
      <c r="A1599" s="82">
        <v>1997</v>
      </c>
      <c r="B1599" s="82" t="s">
        <v>266</v>
      </c>
      <c r="C1599" s="82" t="s">
        <v>267</v>
      </c>
      <c r="D1599" s="82">
        <v>136</v>
      </c>
      <c r="E1599" s="82">
        <v>57479.47</v>
      </c>
      <c r="F1599" s="83">
        <v>17675.654931837438</v>
      </c>
      <c r="G1599" s="82">
        <v>88.079801837883906</v>
      </c>
      <c r="H1599" s="82">
        <v>90.6</v>
      </c>
      <c r="I1599" s="82">
        <v>2041479.9810935515</v>
      </c>
      <c r="J1599" s="82">
        <v>0.19045147452909519</v>
      </c>
      <c r="K1599" s="82">
        <v>135.28093424999997</v>
      </c>
      <c r="L1599" s="82">
        <v>57003.030329699999</v>
      </c>
      <c r="M1599" s="82">
        <v>434536.551638</v>
      </c>
      <c r="N1599" s="82">
        <v>514607.12494800001</v>
      </c>
      <c r="O1599" s="82">
        <v>665552</v>
      </c>
      <c r="P1599" s="82">
        <v>1244467</v>
      </c>
      <c r="Q1599" s="82">
        <v>6.3333500000000003</v>
      </c>
      <c r="R1599" s="82">
        <v>6.8624999999999998</v>
      </c>
      <c r="S1599" s="82">
        <v>203.87548879166835</v>
      </c>
      <c r="T1599" s="82">
        <v>1.1344760846819155</v>
      </c>
      <c r="U1599" s="82">
        <v>632397.39962000004</v>
      </c>
      <c r="V1599" s="82">
        <v>692027.93230199988</v>
      </c>
      <c r="W1599" s="82">
        <v>1759.1899000000001</v>
      </c>
      <c r="X1599" s="82">
        <v>0</v>
      </c>
      <c r="Y1599" s="82">
        <v>1229213.90172</v>
      </c>
      <c r="Z1599" s="82">
        <v>495067</v>
      </c>
      <c r="AA1599" s="82">
        <v>358790.83100000001</v>
      </c>
      <c r="AB1599" s="82">
        <v>870423.07070000004</v>
      </c>
      <c r="AC1599" s="82">
        <v>102.18090915911671</v>
      </c>
    </row>
    <row r="1600" spans="1:29">
      <c r="A1600" s="82">
        <v>1998</v>
      </c>
      <c r="B1600" s="82" t="s">
        <v>266</v>
      </c>
      <c r="C1600" s="82" t="s">
        <v>267</v>
      </c>
      <c r="D1600" s="82">
        <v>136</v>
      </c>
      <c r="E1600" s="82">
        <v>57550.32</v>
      </c>
      <c r="F1600" s="83">
        <v>17908.539585609931</v>
      </c>
      <c r="G1600" s="82">
        <v>90.703379300861869</v>
      </c>
      <c r="H1600" s="82">
        <v>93.7</v>
      </c>
      <c r="I1600" s="82">
        <v>2126180.8566503739</v>
      </c>
      <c r="J1600" s="82">
        <v>0.19386668206990748</v>
      </c>
      <c r="K1600" s="82">
        <v>138.02849002461747</v>
      </c>
      <c r="L1600" s="82">
        <v>33058.693799999994</v>
      </c>
      <c r="M1600" s="82">
        <v>466300.09285299998</v>
      </c>
      <c r="N1600" s="82">
        <v>534826.04354199988</v>
      </c>
      <c r="O1600" s="82">
        <v>716806</v>
      </c>
      <c r="P1600" s="82">
        <v>1204366</v>
      </c>
      <c r="Q1600" s="82">
        <v>4.5921500000000002</v>
      </c>
      <c r="R1600" s="82">
        <v>4.8841700000000001</v>
      </c>
      <c r="S1600" s="82">
        <v>287.85280111502584</v>
      </c>
      <c r="T1600" s="82">
        <v>1.1035482878700869</v>
      </c>
      <c r="U1600" s="82">
        <v>587125.47074999998</v>
      </c>
      <c r="V1600" s="82">
        <v>640382.96435399994</v>
      </c>
      <c r="W1600" s="82">
        <v>1653.1</v>
      </c>
      <c r="X1600" s="82">
        <v>0</v>
      </c>
      <c r="Y1600" s="82">
        <v>1312849.1480999999</v>
      </c>
      <c r="Z1600" s="82">
        <v>531315</v>
      </c>
      <c r="AA1600" s="82">
        <v>391513.79399999999</v>
      </c>
      <c r="AB1600" s="82">
        <v>921335.3541</v>
      </c>
      <c r="AC1600" s="82">
        <v>105.26992681002581</v>
      </c>
    </row>
    <row r="1601" spans="1:29">
      <c r="A1601" s="82">
        <v>1999</v>
      </c>
      <c r="B1601" s="82" t="s">
        <v>266</v>
      </c>
      <c r="C1601" s="82" t="s">
        <v>267</v>
      </c>
      <c r="D1601" s="82">
        <v>136</v>
      </c>
      <c r="E1601" s="82">
        <v>57603.63</v>
      </c>
      <c r="F1601" s="83">
        <v>18140.516420937671</v>
      </c>
      <c r="G1601" s="82">
        <v>93.269305671406713</v>
      </c>
      <c r="H1601" s="82">
        <v>96.07</v>
      </c>
      <c r="I1601" s="82">
        <v>2270015.7594309999</v>
      </c>
      <c r="J1601" s="82">
        <v>0.19753188654901846</v>
      </c>
      <c r="K1601" s="82">
        <v>140.3073403949239</v>
      </c>
      <c r="L1601" s="82">
        <v>15633.173372486563</v>
      </c>
      <c r="M1601" s="82">
        <v>490994.69955199998</v>
      </c>
      <c r="N1601" s="82">
        <v>533120.77055300004</v>
      </c>
      <c r="O1601" s="82">
        <v>766400.8</v>
      </c>
      <c r="P1601" s="82">
        <v>1270419.66359</v>
      </c>
      <c r="Q1601" s="82">
        <v>3.0064333333333302</v>
      </c>
      <c r="R1601" s="82">
        <v>4.7275</v>
      </c>
      <c r="S1601" s="82">
        <v>351.68221766231767</v>
      </c>
      <c r="T1601" s="82">
        <v>1.0935682982155051</v>
      </c>
      <c r="U1601" s="82">
        <v>600840.07115999993</v>
      </c>
      <c r="V1601" s="82">
        <v>636409.3510599999</v>
      </c>
      <c r="W1601" s="82">
        <v>1927.4039418674101</v>
      </c>
      <c r="X1601" s="82">
        <v>0</v>
      </c>
      <c r="Y1601" s="82">
        <v>1454895.8515699999</v>
      </c>
      <c r="Z1601" s="82">
        <v>604798</v>
      </c>
      <c r="AA1601" s="82">
        <v>455023.45</v>
      </c>
      <c r="AB1601" s="82">
        <v>999872.40159999998</v>
      </c>
      <c r="AC1601" s="82">
        <v>112.65830994353878</v>
      </c>
    </row>
    <row r="1602" spans="1:29">
      <c r="A1602" s="82">
        <v>2000</v>
      </c>
      <c r="B1602" s="82" t="s">
        <v>266</v>
      </c>
      <c r="C1602" s="82" t="s">
        <v>267</v>
      </c>
      <c r="D1602" s="82">
        <v>136</v>
      </c>
      <c r="E1602" s="82">
        <v>57719.34</v>
      </c>
      <c r="F1602" s="83">
        <v>18761.371602685209</v>
      </c>
      <c r="G1602" s="82">
        <v>96.951832083527322</v>
      </c>
      <c r="H1602" s="82">
        <v>98.3</v>
      </c>
      <c r="I1602" s="82">
        <v>2318348.9560000002</v>
      </c>
      <c r="J1602" s="82">
        <v>0.20489056947111062</v>
      </c>
      <c r="K1602" s="82">
        <v>143.92726977711294</v>
      </c>
      <c r="L1602" s="82">
        <v>-12029.636614723267</v>
      </c>
      <c r="M1602" s="82">
        <v>598972.15149099997</v>
      </c>
      <c r="N1602" s="82">
        <v>621094.03624099994</v>
      </c>
      <c r="O1602" s="82">
        <v>812747.4</v>
      </c>
      <c r="P1602" s="82">
        <v>1307137.1516</v>
      </c>
      <c r="Q1602" s="82">
        <v>4.5278916666666698</v>
      </c>
      <c r="R1602" s="82">
        <v>5.5758299999999998</v>
      </c>
      <c r="S1602" s="82">
        <v>370.96867861705846</v>
      </c>
      <c r="T1602" s="82">
        <v>1.0488658988582051</v>
      </c>
      <c r="U1602" s="82">
        <v>595377.85349000001</v>
      </c>
      <c r="V1602" s="82">
        <v>625533.32247000001</v>
      </c>
      <c r="W1602" s="82">
        <v>2080.8919935518538</v>
      </c>
      <c r="X1602" s="82">
        <v>0</v>
      </c>
      <c r="Y1602" s="82">
        <v>1663161.05277</v>
      </c>
      <c r="Z1602" s="82">
        <v>659767</v>
      </c>
      <c r="AA1602" s="82">
        <v>517177.71700000006</v>
      </c>
      <c r="AB1602" s="82">
        <v>1145983.3358</v>
      </c>
      <c r="AC1602" s="82">
        <v>122.28765842978017</v>
      </c>
    </row>
    <row r="1603" spans="1:29">
      <c r="A1603" s="82">
        <v>2001</v>
      </c>
      <c r="B1603" s="82" t="s">
        <v>266</v>
      </c>
      <c r="C1603" s="82" t="s">
        <v>267</v>
      </c>
      <c r="D1603" s="82">
        <v>136</v>
      </c>
      <c r="E1603" s="82">
        <v>57844.92</v>
      </c>
      <c r="F1603" s="83">
        <v>19062.439916661428</v>
      </c>
      <c r="G1603" s="82">
        <v>99.162394303157981</v>
      </c>
      <c r="H1603" s="82">
        <v>98.91</v>
      </c>
      <c r="I1603" s="82">
        <v>2431199.4778</v>
      </c>
      <c r="J1603" s="82">
        <v>0.20520363862034302</v>
      </c>
      <c r="K1603" s="82">
        <v>147.27213952673304</v>
      </c>
      <c r="L1603" s="82">
        <v>-1432.4838760921366</v>
      </c>
      <c r="M1603" s="82">
        <v>619407.93232500006</v>
      </c>
      <c r="N1603" s="82">
        <v>653037.45693900005</v>
      </c>
      <c r="O1603" s="82">
        <v>904464.6</v>
      </c>
      <c r="P1603" s="82">
        <v>1385985.93854</v>
      </c>
      <c r="Q1603" s="82">
        <v>4.0516083333333297</v>
      </c>
      <c r="R1603" s="82">
        <v>5.1891699999999998</v>
      </c>
      <c r="S1603" s="82">
        <v>277.4710596616207</v>
      </c>
      <c r="T1603" s="82">
        <v>1.0453446590352495</v>
      </c>
      <c r="U1603" s="82">
        <v>622805.11803999997</v>
      </c>
      <c r="V1603" s="82">
        <v>705144.99978999991</v>
      </c>
      <c r="W1603" s="82">
        <v>2197.0611596505164</v>
      </c>
      <c r="X1603" s="82">
        <v>0</v>
      </c>
      <c r="Y1603" s="82">
        <v>1792530.99655</v>
      </c>
      <c r="Z1603" s="82">
        <v>705571</v>
      </c>
      <c r="AA1603" s="82">
        <v>573716.80099999998</v>
      </c>
      <c r="AB1603" s="82">
        <v>1218814.1956</v>
      </c>
      <c r="AC1603" s="82">
        <v>132.79070805890575</v>
      </c>
    </row>
    <row r="1604" spans="1:29">
      <c r="A1604" s="82">
        <v>2002</v>
      </c>
      <c r="B1604" s="82" t="s">
        <v>266</v>
      </c>
      <c r="C1604" s="82" t="s">
        <v>267</v>
      </c>
      <c r="D1604" s="82">
        <v>136</v>
      </c>
      <c r="E1604" s="82">
        <v>57927</v>
      </c>
      <c r="F1604" s="83">
        <v>19100.471045688388</v>
      </c>
      <c r="G1604" s="82">
        <v>99.83478915609102</v>
      </c>
      <c r="H1604" s="82">
        <v>98.77</v>
      </c>
      <c r="I1604" s="82">
        <v>2520386.2944</v>
      </c>
      <c r="J1604" s="82">
        <v>0.21090470184283627</v>
      </c>
      <c r="K1604" s="82">
        <v>151.11888781117131</v>
      </c>
      <c r="L1604" s="82">
        <v>-17298.4777629446</v>
      </c>
      <c r="M1604" s="82">
        <v>618730.62507900002</v>
      </c>
      <c r="N1604" s="82">
        <v>642345.95487999998</v>
      </c>
      <c r="O1604" s="82">
        <v>989048.7</v>
      </c>
      <c r="P1604" s="82">
        <v>1498672.1667666</v>
      </c>
      <c r="Q1604" s="82">
        <v>3.2643</v>
      </c>
      <c r="R1604" s="82">
        <v>5.0358299999999998</v>
      </c>
      <c r="S1604" s="82">
        <v>211.36900383290106</v>
      </c>
      <c r="T1604" s="82">
        <v>1.0164529144965664</v>
      </c>
      <c r="U1604" s="82">
        <v>627314.69087000005</v>
      </c>
      <c r="V1604" s="82">
        <v>705735.56213999994</v>
      </c>
      <c r="W1604" s="82">
        <v>1846.3526270620771</v>
      </c>
      <c r="X1604" s="82">
        <v>0</v>
      </c>
      <c r="Y1604" s="82">
        <v>1898034.4763100001</v>
      </c>
      <c r="Z1604" s="82">
        <v>772368.4375</v>
      </c>
      <c r="AA1604" s="82">
        <v>636451.94900000002</v>
      </c>
      <c r="AB1604" s="82">
        <v>1261582.5273</v>
      </c>
      <c r="AC1604" s="82">
        <v>145.66864812046742</v>
      </c>
    </row>
    <row r="1605" spans="1:29">
      <c r="A1605" s="82">
        <v>2003</v>
      </c>
      <c r="B1605" s="82" t="s">
        <v>266</v>
      </c>
      <c r="C1605" s="82" t="s">
        <v>267</v>
      </c>
      <c r="D1605" s="82">
        <v>136</v>
      </c>
      <c r="E1605" s="82">
        <v>57998.35</v>
      </c>
      <c r="F1605" s="83">
        <v>19006.708489859055</v>
      </c>
      <c r="G1605" s="82">
        <v>99.376196347521713</v>
      </c>
      <c r="H1605" s="82">
        <v>98.96</v>
      </c>
      <c r="I1605" s="82">
        <v>2605928.8744000001</v>
      </c>
      <c r="J1605" s="82">
        <v>0.20513292767686167</v>
      </c>
      <c r="K1605" s="82">
        <v>155.36986212529956</v>
      </c>
      <c r="L1605" s="82">
        <v>-29750.796215360253</v>
      </c>
      <c r="M1605" s="82">
        <v>620310.04051800002</v>
      </c>
      <c r="N1605" s="82">
        <v>634340.64019199996</v>
      </c>
      <c r="O1605" s="82">
        <v>1051272</v>
      </c>
      <c r="P1605" s="82">
        <v>1599586.5898131002</v>
      </c>
      <c r="Q1605" s="82">
        <v>2.1879833333333298</v>
      </c>
      <c r="R1605" s="82">
        <v>4.2483300000000002</v>
      </c>
      <c r="S1605" s="82">
        <v>243.26145030779364</v>
      </c>
      <c r="T1605" s="82">
        <v>1.0015686612764791</v>
      </c>
      <c r="U1605" s="82">
        <v>637964.17587000004</v>
      </c>
      <c r="V1605" s="82">
        <v>714628.85025000002</v>
      </c>
      <c r="W1605" s="82">
        <v>1533.0720506730008</v>
      </c>
      <c r="X1605" s="82">
        <v>0</v>
      </c>
      <c r="Y1605" s="82">
        <v>2011230.7567799999</v>
      </c>
      <c r="Z1605" s="82">
        <v>876293.8125</v>
      </c>
      <c r="AA1605" s="82">
        <v>702091.50200000009</v>
      </c>
      <c r="AB1605" s="82">
        <v>1309139.2548</v>
      </c>
      <c r="AC1605" s="82">
        <v>161.26734603854638</v>
      </c>
    </row>
    <row r="1606" spans="1:29">
      <c r="A1606" s="82">
        <v>2004</v>
      </c>
      <c r="B1606" s="82" t="s">
        <v>266</v>
      </c>
      <c r="C1606" s="82" t="s">
        <v>267</v>
      </c>
      <c r="D1606" s="82">
        <v>136</v>
      </c>
      <c r="E1606" s="82">
        <v>58057.48</v>
      </c>
      <c r="F1606" s="83">
        <v>19210.519703975657</v>
      </c>
      <c r="G1606" s="82">
        <v>99.547338595739447</v>
      </c>
      <c r="H1606" s="82">
        <v>98.65</v>
      </c>
      <c r="I1606" s="82">
        <v>2715455.9840000002</v>
      </c>
      <c r="J1606" s="82">
        <v>0.21520005827500091</v>
      </c>
      <c r="K1606" s="82">
        <v>158.87655991346756</v>
      </c>
      <c r="L1606" s="82">
        <v>-10454.505538400001</v>
      </c>
      <c r="M1606" s="82">
        <v>662729.84367800015</v>
      </c>
      <c r="N1606" s="82">
        <v>681734.52735500003</v>
      </c>
      <c r="O1606" s="82">
        <v>1118706</v>
      </c>
      <c r="P1606" s="82">
        <v>1729272.2811419999</v>
      </c>
      <c r="Q1606" s="82">
        <v>2.0794999999999999</v>
      </c>
      <c r="R1606" s="82">
        <v>4.2583299999999999</v>
      </c>
      <c r="S1606" s="82">
        <v>285.541445661853</v>
      </c>
      <c r="T1606" s="82">
        <v>0.9969548736562398</v>
      </c>
      <c r="U1606" s="82">
        <v>650073.60845000006</v>
      </c>
      <c r="V1606" s="82">
        <v>736282.15765999991</v>
      </c>
      <c r="W1606" s="82">
        <v>1421.5329270978636</v>
      </c>
      <c r="X1606" s="82">
        <v>0</v>
      </c>
      <c r="Y1606" s="82">
        <v>2122564.3455099999</v>
      </c>
      <c r="Z1606" s="82">
        <v>985970</v>
      </c>
      <c r="AA1606" s="82">
        <v>795806.97</v>
      </c>
      <c r="AB1606" s="82">
        <v>1326757.3755000001</v>
      </c>
      <c r="AC1606" s="82">
        <v>175.93175300566642</v>
      </c>
    </row>
    <row r="1607" spans="1:29">
      <c r="A1607" s="82">
        <v>2005</v>
      </c>
      <c r="B1607" s="82" t="s">
        <v>266</v>
      </c>
      <c r="C1607" s="82" t="s">
        <v>267</v>
      </c>
      <c r="D1607" s="82">
        <v>136</v>
      </c>
      <c r="E1607" s="82">
        <v>58103.03</v>
      </c>
      <c r="F1607" s="83">
        <v>19283.733171442167</v>
      </c>
      <c r="G1607" s="82">
        <v>100</v>
      </c>
      <c r="H1607" s="82">
        <v>98.5</v>
      </c>
      <c r="I1607" s="82">
        <v>2794517.625</v>
      </c>
      <c r="J1607" s="82">
        <v>0.21158622541451297</v>
      </c>
      <c r="K1607" s="82">
        <v>162.38296559075781</v>
      </c>
      <c r="L1607" s="82">
        <v>-26436.136732499999</v>
      </c>
      <c r="M1607" s="82">
        <v>721271.03085800004</v>
      </c>
      <c r="N1607" s="82">
        <v>719592.47839499998</v>
      </c>
      <c r="O1607" s="82">
        <v>1210988</v>
      </c>
      <c r="P1607" s="82">
        <v>1888562.437097</v>
      </c>
      <c r="Q1607" s="82">
        <v>2.1724000000000001</v>
      </c>
      <c r="R1607" s="82">
        <v>3.5558299999999998</v>
      </c>
      <c r="S1607" s="82">
        <v>324.99709628711918</v>
      </c>
      <c r="T1607" s="82">
        <v>1.0150090646753502</v>
      </c>
      <c r="U1607" s="82">
        <v>659770.44860999996</v>
      </c>
      <c r="V1607" s="82">
        <v>765818.02023999998</v>
      </c>
      <c r="W1607" s="82">
        <v>1641.3240654403662</v>
      </c>
      <c r="X1607" s="82">
        <v>0</v>
      </c>
      <c r="Y1607" s="82">
        <v>2309319.5232800003</v>
      </c>
      <c r="Z1607" s="82">
        <v>1108280.25</v>
      </c>
      <c r="AA1607" s="82">
        <v>903269.95499999996</v>
      </c>
      <c r="AB1607" s="82">
        <v>1406049.5682999999</v>
      </c>
      <c r="AC1607" s="82">
        <v>188.13783601175683</v>
      </c>
    </row>
    <row r="1608" spans="1:29">
      <c r="A1608" s="82">
        <v>2006</v>
      </c>
      <c r="B1608" s="82" t="s">
        <v>266</v>
      </c>
      <c r="C1608" s="82" t="s">
        <v>267</v>
      </c>
      <c r="D1608" s="82">
        <v>136</v>
      </c>
      <c r="E1608" s="82">
        <v>58133.51</v>
      </c>
      <c r="F1608" s="83">
        <v>19629.60635333147</v>
      </c>
      <c r="G1608" s="82">
        <v>101.70045625836575</v>
      </c>
      <c r="H1608" s="82">
        <v>100</v>
      </c>
      <c r="I1608" s="82">
        <v>2906276.6880000001</v>
      </c>
      <c r="J1608" s="82">
        <v>0.21485308362931868</v>
      </c>
      <c r="K1608" s="82">
        <v>166.00248189377578</v>
      </c>
      <c r="L1608" s="82">
        <v>-45396.041866560001</v>
      </c>
      <c r="M1608" s="82">
        <v>822039.94321399997</v>
      </c>
      <c r="N1608" s="82">
        <v>798472.24565499998</v>
      </c>
      <c r="O1608" s="82">
        <v>1291113</v>
      </c>
      <c r="P1608" s="82">
        <v>2029653.9785760001</v>
      </c>
      <c r="Q1608" s="82">
        <v>3.18271666666667</v>
      </c>
      <c r="R1608" s="82">
        <v>4.0475000000000003</v>
      </c>
      <c r="S1608" s="82">
        <v>386.78229896627829</v>
      </c>
      <c r="T1608" s="82">
        <v>1.0211856609420804</v>
      </c>
      <c r="U1608" s="82">
        <v>730558.54353999998</v>
      </c>
      <c r="V1608" s="82">
        <v>811539.16374999995</v>
      </c>
      <c r="W1608" s="82">
        <v>1470.2126044039483</v>
      </c>
      <c r="X1608" s="82">
        <v>0</v>
      </c>
      <c r="Y1608" s="82">
        <v>2560128.4489199999</v>
      </c>
      <c r="Z1608" s="82">
        <v>1232728.25</v>
      </c>
      <c r="AA1608" s="82">
        <v>1018478.02</v>
      </c>
      <c r="AB1608" s="82">
        <v>1541650.4288999999</v>
      </c>
      <c r="AC1608" s="82">
        <v>199.38916807048014</v>
      </c>
    </row>
    <row r="1609" spans="1:29">
      <c r="A1609" s="82">
        <v>2007</v>
      </c>
      <c r="B1609" s="82" t="s">
        <v>266</v>
      </c>
      <c r="C1609" s="82" t="s">
        <v>267</v>
      </c>
      <c r="D1609" s="82">
        <v>136</v>
      </c>
      <c r="E1609" s="82">
        <v>58147.73</v>
      </c>
      <c r="F1609" s="83">
        <v>19841.538671196064</v>
      </c>
      <c r="G1609" s="82">
        <v>102.67961218743356</v>
      </c>
      <c r="H1609" s="82">
        <v>99.71</v>
      </c>
      <c r="I1609" s="82">
        <v>3022542.2973000002</v>
      </c>
      <c r="J1609" s="82">
        <v>0.21570576540755468</v>
      </c>
      <c r="K1609" s="82">
        <v>169.36403215212476</v>
      </c>
      <c r="L1609" s="82">
        <v>-43887.314156796005</v>
      </c>
      <c r="M1609" s="82">
        <v>875769.69307099993</v>
      </c>
      <c r="N1609" s="82">
        <v>868239.53904099995</v>
      </c>
      <c r="O1609" s="82">
        <v>1325214</v>
      </c>
      <c r="P1609" s="82">
        <v>2153009.9064614</v>
      </c>
      <c r="Q1609" s="82">
        <v>4.0357166666666702</v>
      </c>
      <c r="R1609" s="82">
        <v>4.4873200000000004</v>
      </c>
      <c r="S1609" s="82">
        <v>357.36575167447444</v>
      </c>
      <c r="T1609" s="82">
        <v>0.99296177390648799</v>
      </c>
      <c r="U1609" s="82">
        <v>768447.47490000003</v>
      </c>
      <c r="V1609" s="82">
        <v>829763.33698999998</v>
      </c>
      <c r="W1609" s="82">
        <v>1315.3114598193049</v>
      </c>
      <c r="X1609" s="82">
        <v>0</v>
      </c>
      <c r="Y1609" s="82">
        <v>2814000.5536999996</v>
      </c>
      <c r="Z1609" s="82">
        <v>1361393.375</v>
      </c>
      <c r="AA1609" s="82">
        <v>1130588.0529999998</v>
      </c>
      <c r="AB1609" s="82">
        <v>1683412.5007</v>
      </c>
      <c r="AC1609" s="82">
        <v>208.76004001658436</v>
      </c>
    </row>
    <row r="1610" spans="1:29">
      <c r="A1610" s="82">
        <v>2008</v>
      </c>
      <c r="B1610" s="82" t="s">
        <v>266</v>
      </c>
      <c r="C1610" s="82" t="s">
        <v>267</v>
      </c>
      <c r="D1610" s="82">
        <v>136</v>
      </c>
      <c r="E1610" s="82">
        <v>58145.32</v>
      </c>
      <c r="F1610" s="83">
        <v>19460.495847314502</v>
      </c>
      <c r="G1610" s="82">
        <v>100.93021137475806</v>
      </c>
      <c r="H1610" s="82">
        <v>97.34</v>
      </c>
      <c r="I1610" s="82">
        <v>3066648.9251999999</v>
      </c>
      <c r="J1610" s="82">
        <v>0.21241269452273004</v>
      </c>
      <c r="K1610" s="82">
        <v>175.27822415487697</v>
      </c>
      <c r="L1610" s="82">
        <v>-87890.158196232005</v>
      </c>
      <c r="M1610" s="82">
        <v>893265.24790999806</v>
      </c>
      <c r="N1610" s="82">
        <v>867888.29966300004</v>
      </c>
      <c r="O1610" s="82">
        <v>1416224</v>
      </c>
      <c r="P1610" s="82">
        <v>2314138.3571544001</v>
      </c>
      <c r="Q1610" s="82">
        <v>3.7576999999999998</v>
      </c>
      <c r="R1610" s="82">
        <v>4.6811499999999997</v>
      </c>
      <c r="S1610" s="82">
        <v>182.52739169150956</v>
      </c>
      <c r="T1610" s="82">
        <v>1.0234099999999999</v>
      </c>
      <c r="U1610" s="82">
        <v>768230.61265999998</v>
      </c>
      <c r="V1610" s="82">
        <v>848171.45588000002</v>
      </c>
      <c r="W1610" s="82">
        <v>1391.2984120140827</v>
      </c>
      <c r="X1610" s="82">
        <v>1</v>
      </c>
      <c r="Y1610" s="82">
        <v>2949473.6205199999</v>
      </c>
      <c r="Z1610" s="82">
        <v>1414985.5</v>
      </c>
      <c r="AA1610" s="82">
        <v>1173573.247</v>
      </c>
      <c r="AB1610" s="82">
        <v>1775900.3735</v>
      </c>
      <c r="AC1610" s="82">
        <v>206.25850450123517</v>
      </c>
    </row>
    <row r="1611" spans="1:29">
      <c r="A1611" s="82">
        <v>2009</v>
      </c>
      <c r="B1611" s="82" t="s">
        <v>266</v>
      </c>
      <c r="C1611" s="82" t="s">
        <v>267</v>
      </c>
      <c r="D1611" s="82">
        <v>136</v>
      </c>
      <c r="E1611" s="82">
        <v>58490.307832847422</v>
      </c>
      <c r="F1611" s="83">
        <v>18278.625580046355</v>
      </c>
      <c r="G1611" s="82">
        <v>94.963507978485282</v>
      </c>
      <c r="H1611" s="82">
        <v>94.77</v>
      </c>
      <c r="I1611" s="82">
        <v>2956897.9328999999</v>
      </c>
      <c r="J1611" s="82">
        <v>0.19988556170131602</v>
      </c>
      <c r="K1611" s="82">
        <v>176.61910256966178</v>
      </c>
      <c r="L1611" s="82">
        <v>-57334.250918931</v>
      </c>
      <c r="M1611" s="82">
        <v>714380.62043599994</v>
      </c>
      <c r="N1611" s="82">
        <v>698761.1176</v>
      </c>
      <c r="O1611" s="82">
        <v>1568067.3865093999</v>
      </c>
      <c r="P1611" s="82">
        <v>2520390.4184353999</v>
      </c>
      <c r="Q1611" s="82">
        <v>0.95499999999999996</v>
      </c>
      <c r="R1611" s="82">
        <v>4.3133299999999997</v>
      </c>
      <c r="S1611" s="82">
        <v>220.21371326803205</v>
      </c>
      <c r="T1611" s="82">
        <v>1.1246400000000001</v>
      </c>
      <c r="U1611" s="82">
        <v>776029.90821999998</v>
      </c>
      <c r="V1611" s="82">
        <v>915176.07923000003</v>
      </c>
      <c r="W1611" s="82">
        <v>1344.0719144800769</v>
      </c>
      <c r="X1611" s="82">
        <v>0</v>
      </c>
      <c r="Y1611" s="82">
        <v>2905721.6636000001</v>
      </c>
      <c r="Z1611" s="82">
        <v>1512834.875</v>
      </c>
      <c r="AA1611" s="82">
        <v>1229144.196</v>
      </c>
      <c r="AB1611" s="82">
        <v>1676577.4676000001</v>
      </c>
      <c r="AC1611" s="82">
        <v>199.26225459195931</v>
      </c>
    </row>
    <row r="1612" spans="1:29">
      <c r="A1612" s="82">
        <v>2010</v>
      </c>
      <c r="B1612" s="82" t="s">
        <v>266</v>
      </c>
      <c r="C1612" s="82" t="s">
        <v>267</v>
      </c>
      <c r="D1612" s="82">
        <v>136</v>
      </c>
      <c r="E1612" s="82">
        <v>58677.671914480074</v>
      </c>
      <c r="F1612" s="83">
        <v>18520.425122909404</v>
      </c>
      <c r="G1612" s="82">
        <v>96.268520369514604</v>
      </c>
      <c r="H1612" s="82">
        <v>95.612053852112709</v>
      </c>
      <c r="I1612" s="82">
        <v>3106773.2909149998</v>
      </c>
      <c r="J1612" s="82">
        <v>0.19943907759426613</v>
      </c>
      <c r="K1612" s="82">
        <v>179.48033203129029</v>
      </c>
      <c r="L1612" s="82">
        <v>-103118.97892351999</v>
      </c>
      <c r="M1612" s="82">
        <v>858585.29682099994</v>
      </c>
      <c r="N1612" s="82">
        <v>800133.75894199987</v>
      </c>
      <c r="O1612" s="82">
        <v>1543799.4175421998</v>
      </c>
      <c r="P1612" s="82">
        <v>2517318.3324533994</v>
      </c>
      <c r="Q1612" s="82">
        <v>1.13333333333333</v>
      </c>
      <c r="R1612" s="82">
        <v>4.0358299999999998</v>
      </c>
      <c r="S1612" s="82">
        <v>202.95404390413879</v>
      </c>
      <c r="T1612" s="82">
        <v>1.15293</v>
      </c>
      <c r="U1612" s="82">
        <v>776527.52960999997</v>
      </c>
      <c r="V1612" s="82">
        <v>903651.40018999996</v>
      </c>
      <c r="W1612" s="82">
        <v>1449.0869630294867</v>
      </c>
      <c r="X1612" s="82">
        <v>0</v>
      </c>
      <c r="Y1612" s="82">
        <v>3118523.5454099998</v>
      </c>
      <c r="Z1612" s="82">
        <v>1696683.75</v>
      </c>
      <c r="AA1612" s="82">
        <v>1287813.1770000001</v>
      </c>
      <c r="AB1612" s="82">
        <v>1830710.3684</v>
      </c>
      <c r="AC1612" s="82">
        <v>199.76876479767049</v>
      </c>
    </row>
    <row r="1613" spans="1:29">
      <c r="A1613" s="82">
        <v>2011</v>
      </c>
      <c r="B1613" s="82" t="s">
        <v>266</v>
      </c>
      <c r="C1613" s="82" t="s">
        <v>267</v>
      </c>
      <c r="D1613" s="82">
        <v>136</v>
      </c>
      <c r="E1613" s="82">
        <v>58918.448198986873</v>
      </c>
      <c r="F1613" s="83">
        <v>18934.149864632818</v>
      </c>
      <c r="G1613" s="82">
        <v>96.657254305627802</v>
      </c>
      <c r="H1613" s="82">
        <v>95.436394461884703</v>
      </c>
      <c r="I1613" s="82">
        <v>3170570.2893829998</v>
      </c>
      <c r="J1613" s="82">
        <v>0.19651908396946566</v>
      </c>
      <c r="K1613" s="82">
        <v>184.74807977640864</v>
      </c>
      <c r="L1613" s="82">
        <v>-93544.943789450641</v>
      </c>
      <c r="M1613" s="82">
        <v>906042.50001299998</v>
      </c>
      <c r="N1613" s="82">
        <v>856255.189503</v>
      </c>
      <c r="O1613" s="82">
        <v>1502460.8081875001</v>
      </c>
      <c r="P1613" s="82">
        <v>2546690.0767882001</v>
      </c>
      <c r="Q1613" s="82">
        <v>2.7858333333333301</v>
      </c>
      <c r="R1613" s="82">
        <v>5.4241700000000002</v>
      </c>
      <c r="S1613" s="82">
        <v>155.99713500329088</v>
      </c>
      <c r="T1613" s="82">
        <v>1.1640000000000001</v>
      </c>
      <c r="U1613" s="82">
        <v>784559.17756999994</v>
      </c>
      <c r="V1613" s="82">
        <v>902570.96152999997</v>
      </c>
      <c r="W1613" s="82">
        <v>1496.460313780045</v>
      </c>
      <c r="X1613" s="82">
        <v>0</v>
      </c>
      <c r="Y1613" s="82">
        <v>3138209.6025</v>
      </c>
      <c r="Z1613" s="82">
        <v>1893051.5</v>
      </c>
      <c r="AA1613" s="82">
        <v>1319761.632</v>
      </c>
      <c r="AB1613" s="82">
        <v>1817479.8355</v>
      </c>
      <c r="AC1613" s="82">
        <v>200.49147754263618</v>
      </c>
    </row>
    <row r="1614" spans="1:29">
      <c r="A1614" s="82">
        <v>2012</v>
      </c>
      <c r="B1614" s="82" t="s">
        <v>266</v>
      </c>
      <c r="C1614" s="82" t="s">
        <v>267</v>
      </c>
      <c r="D1614" s="82">
        <v>136</v>
      </c>
      <c r="E1614" s="82">
        <v>59130.724433490832</v>
      </c>
      <c r="F1614" s="83">
        <v>18672.046385745409</v>
      </c>
      <c r="G1614" s="82">
        <v>93.679627151081675</v>
      </c>
      <c r="H1614" s="82">
        <v>91.420707915781136</v>
      </c>
      <c r="I1614" s="82">
        <v>3123716.6215500003</v>
      </c>
      <c r="J1614" s="82">
        <v>0.18359883468666707</v>
      </c>
      <c r="K1614" s="82">
        <v>190.87247862099659</v>
      </c>
      <c r="L1614" s="82">
        <v>-11445.758744672628</v>
      </c>
      <c r="M1614" s="82">
        <v>862099.43324399996</v>
      </c>
      <c r="N1614" s="82">
        <v>892956.99372600007</v>
      </c>
      <c r="O1614" s="82">
        <v>1500289.9784396999</v>
      </c>
      <c r="P1614" s="82">
        <v>2707999.0072078998</v>
      </c>
      <c r="Q1614" s="82">
        <v>1.895</v>
      </c>
      <c r="R1614" s="82">
        <v>5.4924999999999997</v>
      </c>
      <c r="S1614" s="82">
        <v>168.99996128382824</v>
      </c>
      <c r="T1614" s="82">
        <v>1.23142</v>
      </c>
      <c r="U1614" s="82">
        <v>814612.02424000006</v>
      </c>
      <c r="V1614" s="82">
        <v>915964.14112000004</v>
      </c>
      <c r="W1614" s="82">
        <v>1467.5382749734729</v>
      </c>
      <c r="X1614" s="82">
        <v>0</v>
      </c>
      <c r="Y1614" s="82">
        <v>3034781.80418</v>
      </c>
      <c r="Z1614" s="82">
        <v>1854237.9851800001</v>
      </c>
      <c r="AA1614" s="82">
        <v>1305239.6070000001</v>
      </c>
      <c r="AB1614" s="82">
        <v>1728380.4351999999</v>
      </c>
      <c r="AC1614" s="82">
        <v>190.22242837627812</v>
      </c>
    </row>
    <row r="1615" spans="1:29">
      <c r="A1615" s="82">
        <v>2013</v>
      </c>
      <c r="B1615" s="82" t="s">
        <v>266</v>
      </c>
      <c r="C1615" s="82" t="s">
        <v>267</v>
      </c>
      <c r="D1615" s="82">
        <v>136</v>
      </c>
      <c r="E1615" s="82">
        <v>59466.828471455425</v>
      </c>
      <c r="F1615" s="83">
        <v>18540.251002683955</v>
      </c>
      <c r="G1615" s="82">
        <v>90.999639962716259</v>
      </c>
      <c r="H1615" s="82">
        <v>88.146467350239661</v>
      </c>
      <c r="I1615" s="82">
        <v>3106937.0993570006</v>
      </c>
      <c r="J1615" s="82">
        <v>0.17244173002617474</v>
      </c>
      <c r="K1615" s="82">
        <v>193.248840979828</v>
      </c>
      <c r="L1615" s="82">
        <v>29987.67956688</v>
      </c>
      <c r="M1615" s="82">
        <v>826569.65325199999</v>
      </c>
      <c r="N1615" s="82">
        <v>896742.40157600003</v>
      </c>
      <c r="O1615" s="82">
        <v>1547602.4454492</v>
      </c>
      <c r="P1615" s="82">
        <v>2792269.2920598001</v>
      </c>
      <c r="Q1615" s="82">
        <v>0.85524999999999995</v>
      </c>
      <c r="R1615" s="82">
        <v>4.3166700000000002</v>
      </c>
      <c r="S1615" s="82">
        <v>201.58349142436791</v>
      </c>
      <c r="T1615" s="82">
        <v>1.28535</v>
      </c>
      <c r="U1615" s="82">
        <v>819251.32715999999</v>
      </c>
      <c r="V1615" s="82">
        <v>913814.88141999999</v>
      </c>
      <c r="W1615" s="82">
        <v>1404.0098615038794</v>
      </c>
      <c r="X1615" s="82">
        <v>0</v>
      </c>
      <c r="Y1615" s="82">
        <v>2818990.32149</v>
      </c>
      <c r="Z1615" s="82">
        <v>1775284.6396600001</v>
      </c>
      <c r="AA1615" s="82">
        <v>1284327.8909999998</v>
      </c>
      <c r="AB1615" s="82">
        <v>1534662.4304900002</v>
      </c>
      <c r="AC1615" s="82">
        <v>179.34425018983794</v>
      </c>
    </row>
    <row r="1616" spans="1:29">
      <c r="A1616" s="82">
        <v>2014</v>
      </c>
      <c r="B1616" s="82" t="s">
        <v>266</v>
      </c>
      <c r="C1616" s="82" t="s">
        <v>267</v>
      </c>
      <c r="D1616" s="82">
        <v>136</v>
      </c>
      <c r="E1616" s="82">
        <v>59735.122045620148</v>
      </c>
      <c r="F1616" s="83">
        <v>18809.769077212775</v>
      </c>
      <c r="G1616" s="82">
        <v>90.271030579963352</v>
      </c>
      <c r="H1616" s="82">
        <v>87.568711106810866</v>
      </c>
      <c r="I1616" s="82">
        <v>3140295.3525439994</v>
      </c>
      <c r="J1616" s="82">
        <v>0.16740658527561969</v>
      </c>
      <c r="K1616" s="82">
        <v>193.70104326772079</v>
      </c>
      <c r="L1616" s="82">
        <v>58379.348096918045</v>
      </c>
      <c r="M1616" s="82">
        <v>830710.36664699996</v>
      </c>
      <c r="N1616" s="82">
        <v>920311.06727</v>
      </c>
      <c r="O1616" s="82">
        <v>1681173.6497871</v>
      </c>
      <c r="P1616" s="82">
        <v>2894102.5913975001</v>
      </c>
      <c r="Q1616" s="82">
        <v>0.42409999999999998</v>
      </c>
      <c r="R1616" s="82">
        <v>2.8925000000000001</v>
      </c>
      <c r="S1616" s="82">
        <v>200.98726237949586</v>
      </c>
      <c r="T1616" s="82">
        <v>1.32528</v>
      </c>
      <c r="U1616" s="82">
        <v>825213.10248999996</v>
      </c>
      <c r="V1616" s="82">
        <v>928582.81271000009</v>
      </c>
      <c r="W1616" s="82">
        <v>1594.8192076435216</v>
      </c>
      <c r="X1616" s="82">
        <v>0</v>
      </c>
      <c r="Y1616" s="82">
        <v>2776168.8834590833</v>
      </c>
      <c r="Z1616" s="82">
        <v>1704666.9364899998</v>
      </c>
      <c r="AA1616" s="82">
        <v>1277264.0875994998</v>
      </c>
      <c r="AB1616" s="82">
        <v>1498904.7958595832</v>
      </c>
      <c r="AC1616" s="82">
        <v>171.52555961833397</v>
      </c>
    </row>
    <row r="1617" spans="1:29">
      <c r="A1617" s="82">
        <v>2015</v>
      </c>
      <c r="B1617" s="82" t="s">
        <v>266</v>
      </c>
      <c r="C1617" s="82" t="s">
        <v>267</v>
      </c>
      <c r="D1617" s="82">
        <v>136</v>
      </c>
      <c r="E1617" s="82">
        <v>59747.897930104184</v>
      </c>
      <c r="F1617" s="83">
        <v>19158.570428391755</v>
      </c>
      <c r="G1617" s="82">
        <v>91.259554191248554</v>
      </c>
      <c r="H1617" s="82">
        <v>89.406716285239341</v>
      </c>
      <c r="I1617" s="82">
        <v>3199013.3211750002</v>
      </c>
      <c r="J1617" s="82">
        <v>0.16804424456059316</v>
      </c>
      <c r="K1617" s="82">
        <v>193.91024039444991</v>
      </c>
      <c r="L1617" s="82">
        <v>45283.058983684467</v>
      </c>
      <c r="M1617" s="82">
        <v>863657.35608599999</v>
      </c>
      <c r="N1617" s="82">
        <v>956390.16706100001</v>
      </c>
      <c r="O1617" s="82">
        <v>1825856.720401</v>
      </c>
      <c r="P1617" s="82">
        <v>3014203.0491692</v>
      </c>
      <c r="Q1617" s="82">
        <v>4.8666666666666698E-2</v>
      </c>
      <c r="R1617" s="82">
        <v>1.7141666666666699</v>
      </c>
      <c r="S1617" s="82">
        <v>235.72341166905409</v>
      </c>
      <c r="T1617" s="82">
        <v>1.3271299999999999</v>
      </c>
      <c r="U1617" s="82">
        <v>837609.10303</v>
      </c>
      <c r="V1617" s="82">
        <v>940508.29963999998</v>
      </c>
      <c r="W1617" s="82">
        <v>1778.5156608799487</v>
      </c>
      <c r="X1617" s="82">
        <v>0</v>
      </c>
      <c r="Y1617" s="82">
        <v>2776071.9751554704</v>
      </c>
      <c r="Z1617" s="82">
        <v>1693088.04189</v>
      </c>
      <c r="AA1617" s="82">
        <v>1286460.3890302165</v>
      </c>
      <c r="AB1617" s="82">
        <v>1489611.5861252537</v>
      </c>
      <c r="AC1617" s="82">
        <v>167.34911620746854</v>
      </c>
    </row>
    <row r="1618" spans="1:29">
      <c r="A1618" s="82">
        <v>2016</v>
      </c>
      <c r="B1618" s="82" t="s">
        <v>266</v>
      </c>
      <c r="C1618" s="82" t="s">
        <v>267</v>
      </c>
      <c r="D1618" s="82">
        <v>136</v>
      </c>
      <c r="E1618" s="82">
        <v>59620.139085263836</v>
      </c>
      <c r="F1618" s="83">
        <v>19615.696044121072</v>
      </c>
      <c r="G1618" s="82">
        <v>92.276179638503521</v>
      </c>
      <c r="H1618" s="82">
        <v>90.91915228066469</v>
      </c>
      <c r="I1618" s="82">
        <v>3253945.8819559999</v>
      </c>
      <c r="J1618" s="82">
        <v>0.16999521645539345</v>
      </c>
      <c r="K1618" s="82">
        <v>193.81328527425271</v>
      </c>
      <c r="L1618" s="82">
        <v>81766.780489233002</v>
      </c>
      <c r="M1618" s="82">
        <v>858910.59018100007</v>
      </c>
      <c r="N1618" s="82">
        <v>970986.35120199993</v>
      </c>
      <c r="O1618" s="82">
        <v>2022163.4987182999</v>
      </c>
      <c r="P1618" s="82">
        <v>3159256.8574000001</v>
      </c>
      <c r="Q1618" s="82">
        <v>-0.16750000000000001</v>
      </c>
      <c r="R1618" s="82">
        <v>1.49</v>
      </c>
      <c r="S1618" s="82">
        <v>217.61585814394601</v>
      </c>
      <c r="T1618" s="82">
        <v>1.3140000000000001</v>
      </c>
      <c r="U1618" s="82">
        <v>867510.92064000003</v>
      </c>
      <c r="V1618" s="82">
        <v>960509.96874000004</v>
      </c>
      <c r="W1618" s="82">
        <v>1836.8940328242102</v>
      </c>
      <c r="X1618" s="82">
        <v>0</v>
      </c>
      <c r="Y1618" s="82">
        <v>2803426.2450395199</v>
      </c>
      <c r="Z1618" s="82">
        <v>1681629.19603</v>
      </c>
      <c r="AA1618" s="82">
        <v>1310388.5522661782</v>
      </c>
      <c r="AB1618" s="82">
        <v>1493037.6927733419</v>
      </c>
      <c r="AC1618" s="82">
        <v>165.98697222999999</v>
      </c>
    </row>
    <row r="1619" spans="1:29">
      <c r="A1619" s="82">
        <v>1870</v>
      </c>
      <c r="B1619" s="82" t="s">
        <v>268</v>
      </c>
      <c r="C1619" s="82" t="s">
        <v>269</v>
      </c>
      <c r="D1619" s="82">
        <v>158</v>
      </c>
      <c r="E1619" s="82">
        <v>34437</v>
      </c>
      <c r="F1619" s="83">
        <v>737.37549728489705</v>
      </c>
      <c r="G1619" s="82">
        <v>3.2630848016987342</v>
      </c>
      <c r="K1619" s="82">
        <v>1.8112187784256498E-2</v>
      </c>
      <c r="L1619" s="82">
        <v>-2.8600000000000001E-5</v>
      </c>
      <c r="M1619" s="82">
        <v>3.3742000000000003E-5</v>
      </c>
      <c r="N1619" s="82">
        <v>1.4543E-5</v>
      </c>
      <c r="P1619" s="82">
        <v>5.5500000000000001E-5</v>
      </c>
      <c r="R1619" s="82">
        <v>7.0805616387682946</v>
      </c>
      <c r="U1619" s="82">
        <v>2.0959E-5</v>
      </c>
      <c r="V1619" s="82">
        <v>2.0108000000000001E-5</v>
      </c>
      <c r="W1619" s="82">
        <v>1.0695999999999999</v>
      </c>
      <c r="X1619" s="82">
        <v>0</v>
      </c>
    </row>
    <row r="1620" spans="1:29">
      <c r="A1620" s="82">
        <v>1871</v>
      </c>
      <c r="B1620" s="82" t="s">
        <v>268</v>
      </c>
      <c r="C1620" s="82" t="s">
        <v>269</v>
      </c>
      <c r="D1620" s="82">
        <v>158</v>
      </c>
      <c r="E1620" s="82">
        <v>34648</v>
      </c>
      <c r="F1620" s="83">
        <v>742.00531055183558</v>
      </c>
      <c r="G1620" s="82">
        <v>3.2837162395692956</v>
      </c>
      <c r="K1620" s="82">
        <v>1.519062301838813E-2</v>
      </c>
      <c r="L1620" s="82">
        <v>-9.6999999999999986E-6</v>
      </c>
      <c r="M1620" s="82">
        <v>2.1917E-5</v>
      </c>
      <c r="N1620" s="82">
        <v>1.7969E-5</v>
      </c>
      <c r="P1620" s="82">
        <v>7.2713000000000007E-5</v>
      </c>
      <c r="R1620" s="82">
        <v>6.7468375557978222</v>
      </c>
      <c r="U1620" s="82">
        <v>2.2144999999999999E-5</v>
      </c>
      <c r="V1620" s="82">
        <v>1.9235000000000001E-5</v>
      </c>
      <c r="X1620" s="82">
        <v>1</v>
      </c>
    </row>
    <row r="1621" spans="1:29">
      <c r="A1621" s="82">
        <v>1872</v>
      </c>
      <c r="B1621" s="82" t="s">
        <v>268</v>
      </c>
      <c r="C1621" s="82" t="s">
        <v>269</v>
      </c>
      <c r="D1621" s="82">
        <v>158</v>
      </c>
      <c r="E1621" s="82">
        <v>34859</v>
      </c>
      <c r="F1621" s="83">
        <v>746.00533578129034</v>
      </c>
      <c r="G1621" s="82">
        <v>3.3015484371257608</v>
      </c>
      <c r="K1621" s="82">
        <v>1.1103459874427199E-2</v>
      </c>
      <c r="L1621" s="82">
        <v>-1.7100000000000002E-5</v>
      </c>
      <c r="M1621" s="82">
        <v>2.6174999999999999E-5</v>
      </c>
      <c r="N1621" s="82">
        <v>1.7027000000000001E-5</v>
      </c>
      <c r="P1621" s="82">
        <v>1.07707E-4</v>
      </c>
      <c r="R1621" s="82">
        <v>6.4383769433442719</v>
      </c>
      <c r="U1621" s="82">
        <v>5.0445000000000002E-5</v>
      </c>
      <c r="V1621" s="82">
        <v>5.7729999999999998E-5</v>
      </c>
      <c r="X1621" s="82">
        <v>0</v>
      </c>
    </row>
    <row r="1622" spans="1:29">
      <c r="A1622" s="82">
        <v>1873</v>
      </c>
      <c r="B1622" s="82" t="s">
        <v>268</v>
      </c>
      <c r="C1622" s="82" t="s">
        <v>269</v>
      </c>
      <c r="D1622" s="82">
        <v>158</v>
      </c>
      <c r="E1622" s="82">
        <v>35070</v>
      </c>
      <c r="F1622" s="83">
        <v>751.01226119190187</v>
      </c>
      <c r="G1622" s="82">
        <v>3.3238386840713425</v>
      </c>
      <c r="K1622" s="82">
        <v>1.1269973928440423E-2</v>
      </c>
      <c r="L1622" s="82">
        <v>-1.59E-5</v>
      </c>
      <c r="M1622" s="82">
        <v>2.8106999999999997E-5</v>
      </c>
      <c r="N1622" s="82">
        <v>2.1634999999999999E-5</v>
      </c>
      <c r="O1622" s="82">
        <v>9.0099999999999995E-5</v>
      </c>
      <c r="P1622" s="82">
        <v>1.41464E-4</v>
      </c>
      <c r="R1622" s="82">
        <v>6.5358530735573286</v>
      </c>
      <c r="U1622" s="82">
        <v>8.5507000000000007E-5</v>
      </c>
      <c r="V1622" s="82">
        <v>6.2679000000000001E-5</v>
      </c>
      <c r="W1622" s="82">
        <v>0.95389999999999997</v>
      </c>
      <c r="X1622" s="82">
        <v>0</v>
      </c>
    </row>
    <row r="1623" spans="1:29">
      <c r="A1623" s="82">
        <v>1874</v>
      </c>
      <c r="B1623" s="82" t="s">
        <v>268</v>
      </c>
      <c r="C1623" s="82" t="s">
        <v>269</v>
      </c>
      <c r="D1623" s="82">
        <v>158</v>
      </c>
      <c r="E1623" s="82">
        <v>35235</v>
      </c>
      <c r="F1623" s="83">
        <v>756.17993472399598</v>
      </c>
      <c r="G1623" s="82">
        <v>3.3467509844200567</v>
      </c>
      <c r="H1623" s="82">
        <v>5.3555000000000001</v>
      </c>
      <c r="K1623" s="82">
        <v>1.3097844112267396E-2</v>
      </c>
      <c r="L1623" s="82">
        <v>-2.0399999999999998E-5</v>
      </c>
      <c r="M1623" s="82">
        <v>2.3462E-5</v>
      </c>
      <c r="N1623" s="82">
        <v>1.9317000000000002E-5</v>
      </c>
      <c r="O1623" s="82">
        <v>1.049E-4</v>
      </c>
      <c r="P1623" s="82">
        <v>1.4579E-4</v>
      </c>
      <c r="R1623" s="82">
        <v>6.6166448988929183</v>
      </c>
      <c r="U1623" s="82">
        <v>7.3446000000000001E-5</v>
      </c>
      <c r="V1623" s="82">
        <v>8.2269999999999997E-5</v>
      </c>
      <c r="W1623" s="82">
        <v>0.98239999999999994</v>
      </c>
      <c r="X1623" s="82">
        <v>0</v>
      </c>
      <c r="Y1623" s="82">
        <v>3.083E-6</v>
      </c>
    </row>
    <row r="1624" spans="1:29">
      <c r="A1624" s="82">
        <v>1875</v>
      </c>
      <c r="B1624" s="82" t="s">
        <v>268</v>
      </c>
      <c r="C1624" s="82" t="s">
        <v>269</v>
      </c>
      <c r="D1624" s="82">
        <v>158</v>
      </c>
      <c r="E1624" s="82">
        <v>35436</v>
      </c>
      <c r="F1624" s="83">
        <v>809.85438537080938</v>
      </c>
      <c r="G1624" s="82">
        <v>3.5857231667901268</v>
      </c>
      <c r="H1624" s="82">
        <v>5.5481999999999996</v>
      </c>
      <c r="I1624" s="82">
        <v>5.6167788461538464E-4</v>
      </c>
      <c r="K1624" s="82">
        <v>1.445644741660256E-2</v>
      </c>
      <c r="L1624" s="82">
        <v>-2.5000000000000001E-5</v>
      </c>
      <c r="M1624" s="82">
        <v>2.9976000000000002E-5</v>
      </c>
      <c r="N1624" s="82">
        <v>1.8610999999999999E-5</v>
      </c>
      <c r="O1624" s="82">
        <v>1.003E-4</v>
      </c>
      <c r="P1624" s="82">
        <v>1.4885399999999999E-4</v>
      </c>
      <c r="R1624" s="82">
        <v>6.4186261070718329</v>
      </c>
      <c r="T1624" s="82">
        <v>0.103351851851852</v>
      </c>
      <c r="U1624" s="82">
        <v>6.9482999999999999E-5</v>
      </c>
      <c r="V1624" s="82">
        <v>6.9202999999999995E-5</v>
      </c>
      <c r="W1624" s="82">
        <v>1.0029999999999999</v>
      </c>
      <c r="X1624" s="82">
        <v>0</v>
      </c>
      <c r="Y1624" s="82">
        <v>2.6299999999999998E-6</v>
      </c>
    </row>
    <row r="1625" spans="1:29">
      <c r="A1625" s="82">
        <v>1876</v>
      </c>
      <c r="B1625" s="82" t="s">
        <v>268</v>
      </c>
      <c r="C1625" s="82" t="s">
        <v>269</v>
      </c>
      <c r="D1625" s="82">
        <v>158</v>
      </c>
      <c r="E1625" s="82">
        <v>35713</v>
      </c>
      <c r="F1625" s="83">
        <v>784.56024416879006</v>
      </c>
      <c r="G1625" s="82">
        <v>3.4728204741215771</v>
      </c>
      <c r="H1625" s="82">
        <v>5.5651000000000002</v>
      </c>
      <c r="I1625" s="82">
        <v>5.5127644230769238E-4</v>
      </c>
      <c r="K1625" s="82">
        <v>1.2098759788188057E-2</v>
      </c>
      <c r="L1625" s="82">
        <v>-8.1000000000000004E-6</v>
      </c>
      <c r="M1625" s="82">
        <v>2.3965000000000002E-5</v>
      </c>
      <c r="N1625" s="82">
        <v>2.7711999999999998E-5</v>
      </c>
      <c r="O1625" s="82">
        <v>1.0779999999999999E-4</v>
      </c>
      <c r="P1625" s="82">
        <v>1.6228600000000001E-4</v>
      </c>
      <c r="R1625" s="82">
        <v>6.4608192049778159</v>
      </c>
      <c r="T1625" s="82">
        <v>0.10174905660377359</v>
      </c>
      <c r="U1625" s="82">
        <v>5.9481000000000002E-5</v>
      </c>
      <c r="V1625" s="82">
        <v>5.9308999999999997E-5</v>
      </c>
      <c r="W1625" s="82">
        <v>1.044</v>
      </c>
      <c r="X1625" s="82">
        <v>0</v>
      </c>
      <c r="Y1625" s="82">
        <v>2.65E-6</v>
      </c>
    </row>
    <row r="1626" spans="1:29">
      <c r="A1626" s="82">
        <v>1877</v>
      </c>
      <c r="B1626" s="82" t="s">
        <v>268</v>
      </c>
      <c r="C1626" s="82" t="s">
        <v>269</v>
      </c>
      <c r="D1626" s="82">
        <v>158</v>
      </c>
      <c r="E1626" s="82">
        <v>36018</v>
      </c>
      <c r="F1626" s="83">
        <v>802.65422844133491</v>
      </c>
      <c r="G1626" s="82">
        <v>3.553583740961614</v>
      </c>
      <c r="H1626" s="82">
        <v>5.6966000000000001</v>
      </c>
      <c r="I1626" s="82">
        <v>5.294334134615385E-4</v>
      </c>
      <c r="K1626" s="82">
        <v>1.2484769640673257E-2</v>
      </c>
      <c r="L1626" s="82">
        <v>-1.6399999999999999E-5</v>
      </c>
      <c r="M1626" s="82">
        <v>2.7421000000000001E-5</v>
      </c>
      <c r="N1626" s="82">
        <v>2.3349E-5</v>
      </c>
      <c r="O1626" s="82">
        <v>1.2109999999999999E-4</v>
      </c>
      <c r="P1626" s="82">
        <v>1.7575800000000001E-4</v>
      </c>
      <c r="R1626" s="82">
        <v>6.4602850349928858</v>
      </c>
      <c r="T1626" s="82">
        <v>0.46795677799607072</v>
      </c>
      <c r="U1626" s="82">
        <v>5.2337999999999999E-5</v>
      </c>
      <c r="V1626" s="82">
        <v>4.8427999999999998E-5</v>
      </c>
      <c r="W1626" s="82">
        <v>1.0307999999999999</v>
      </c>
      <c r="X1626" s="82">
        <v>0</v>
      </c>
      <c r="Y1626" s="82">
        <v>1.0243E-5</v>
      </c>
    </row>
    <row r="1627" spans="1:29">
      <c r="A1627" s="82">
        <v>1878</v>
      </c>
      <c r="B1627" s="82" t="s">
        <v>268</v>
      </c>
      <c r="C1627" s="82" t="s">
        <v>269</v>
      </c>
      <c r="D1627" s="82">
        <v>158</v>
      </c>
      <c r="E1627" s="82">
        <v>36315</v>
      </c>
      <c r="F1627" s="83">
        <v>793.74913947404661</v>
      </c>
      <c r="G1627" s="82">
        <v>3.5138759987283228</v>
      </c>
      <c r="H1627" s="82">
        <v>5.6561000000000003</v>
      </c>
      <c r="I1627" s="82">
        <v>6.1680552884615383E-4</v>
      </c>
      <c r="K1627" s="82">
        <v>1.39758273061553E-2</v>
      </c>
      <c r="L1627" s="82">
        <v>-2.1800000000000001E-5</v>
      </c>
      <c r="M1627" s="82">
        <v>3.2874999999999999E-5</v>
      </c>
      <c r="N1627" s="82">
        <v>2.5968000000000003E-5</v>
      </c>
      <c r="O1627" s="82">
        <v>1.6869999999999998E-4</v>
      </c>
      <c r="P1627" s="82">
        <v>2.19621E-4</v>
      </c>
      <c r="R1627" s="82">
        <v>6.4134822479576865</v>
      </c>
      <c r="S1627" s="82">
        <v>0.13353957709483325</v>
      </c>
      <c r="T1627" s="82">
        <v>0.4255716694772344</v>
      </c>
      <c r="U1627" s="82">
        <v>6.2444E-5</v>
      </c>
      <c r="V1627" s="82">
        <v>6.0940999999999998E-5</v>
      </c>
      <c r="W1627" s="82">
        <v>1.0801000000000001</v>
      </c>
      <c r="X1627" s="82">
        <v>0</v>
      </c>
      <c r="Y1627" s="82">
        <v>1.8885999999999998E-5</v>
      </c>
    </row>
    <row r="1628" spans="1:29">
      <c r="A1628" s="82">
        <v>1879</v>
      </c>
      <c r="B1628" s="82" t="s">
        <v>268</v>
      </c>
      <c r="C1628" s="82" t="s">
        <v>269</v>
      </c>
      <c r="D1628" s="82">
        <v>158</v>
      </c>
      <c r="E1628" s="82">
        <v>36557</v>
      </c>
      <c r="F1628" s="83">
        <v>835.40771945181507</v>
      </c>
      <c r="G1628" s="82">
        <v>3.6994552639961862</v>
      </c>
      <c r="H1628" s="82">
        <v>5.9314</v>
      </c>
      <c r="I1628" s="82">
        <v>7.915497596153846E-4</v>
      </c>
      <c r="K1628" s="82">
        <v>1.8630651997888582E-2</v>
      </c>
      <c r="L1628" s="82">
        <v>-1.95E-5</v>
      </c>
      <c r="M1628" s="82">
        <v>3.2953000000000001E-5</v>
      </c>
      <c r="N1628" s="82">
        <v>2.8176000000000003E-5</v>
      </c>
      <c r="O1628" s="82">
        <v>1.6809999999999999E-4</v>
      </c>
      <c r="P1628" s="82">
        <v>2.1260699999999999E-4</v>
      </c>
      <c r="Q1628" s="82">
        <v>11.32</v>
      </c>
      <c r="R1628" s="82">
        <v>6.4035640962226728</v>
      </c>
      <c r="S1628" s="82">
        <v>0.19922269638921775</v>
      </c>
      <c r="T1628" s="82">
        <v>0.32877529566360059</v>
      </c>
      <c r="U1628" s="82">
        <v>6.2151999999999997E-5</v>
      </c>
      <c r="V1628" s="82">
        <v>6.0318000000000001E-5</v>
      </c>
      <c r="W1628" s="82">
        <v>1.1215000000000002</v>
      </c>
      <c r="X1628" s="82">
        <v>0</v>
      </c>
      <c r="Y1628" s="82">
        <v>5.7587999999999998E-5</v>
      </c>
    </row>
    <row r="1629" spans="1:29">
      <c r="A1629" s="82">
        <v>1880</v>
      </c>
      <c r="B1629" s="82" t="s">
        <v>268</v>
      </c>
      <c r="C1629" s="82" t="s">
        <v>269</v>
      </c>
      <c r="D1629" s="82">
        <v>158</v>
      </c>
      <c r="E1629" s="82">
        <v>36807</v>
      </c>
      <c r="F1629" s="83">
        <v>863.39554975955662</v>
      </c>
      <c r="G1629" s="82">
        <v>3.8242806468914421</v>
      </c>
      <c r="H1629" s="82">
        <v>6.3093000000000004</v>
      </c>
      <c r="I1629" s="82">
        <v>7.6242572115384623E-4</v>
      </c>
      <c r="K1629" s="82">
        <v>2.1344074196240424E-2</v>
      </c>
      <c r="L1629" s="82">
        <v>-2.37E-5</v>
      </c>
      <c r="M1629" s="82">
        <v>3.6627E-5</v>
      </c>
      <c r="N1629" s="82">
        <v>2.8394999999999998E-5</v>
      </c>
      <c r="O1629" s="82">
        <v>1.63E-4</v>
      </c>
      <c r="P1629" s="82">
        <v>1.9865E-4</v>
      </c>
      <c r="Q1629" s="82">
        <v>9.86</v>
      </c>
      <c r="R1629" s="82">
        <v>6.4256360000000008</v>
      </c>
      <c r="S1629" s="82">
        <v>0.19028786030873163</v>
      </c>
      <c r="T1629" s="82">
        <v>0.34016098226466585</v>
      </c>
      <c r="U1629" s="82">
        <v>6.3367000000000005E-5</v>
      </c>
      <c r="V1629" s="82">
        <v>6.3140999999999997E-5</v>
      </c>
      <c r="W1629" s="82">
        <v>1.0971</v>
      </c>
      <c r="X1629" s="82">
        <v>0</v>
      </c>
      <c r="Y1629" s="82">
        <v>6.9380000000000003E-5</v>
      </c>
    </row>
    <row r="1630" spans="1:29">
      <c r="A1630" s="82">
        <v>1881</v>
      </c>
      <c r="B1630" s="82" t="s">
        <v>268</v>
      </c>
      <c r="C1630" s="82" t="s">
        <v>269</v>
      </c>
      <c r="D1630" s="82">
        <v>158</v>
      </c>
      <c r="E1630" s="82">
        <v>37112</v>
      </c>
      <c r="F1630" s="83">
        <v>829.3004957965079</v>
      </c>
      <c r="G1630" s="82">
        <v>3.6719812386911674</v>
      </c>
      <c r="H1630" s="82">
        <v>6.0151000000000003</v>
      </c>
      <c r="I1630" s="82">
        <v>8.2587451923076937E-4</v>
      </c>
      <c r="K1630" s="82">
        <v>2.3512541308730806E-2</v>
      </c>
      <c r="L1630" s="82">
        <v>-1.3199999999999999E-5</v>
      </c>
      <c r="M1630" s="82">
        <v>3.1191E-5</v>
      </c>
      <c r="N1630" s="82">
        <v>3.1058999999999995E-5</v>
      </c>
      <c r="O1630" s="82">
        <v>1.584E-4</v>
      </c>
      <c r="P1630" s="82">
        <v>1.9145499999999999E-4</v>
      </c>
      <c r="Q1630" s="82">
        <v>10.95</v>
      </c>
      <c r="R1630" s="82">
        <v>6.1855060000000002</v>
      </c>
      <c r="S1630" s="82">
        <v>0.208238026488447</v>
      </c>
      <c r="T1630" s="82">
        <v>0.30998362720403022</v>
      </c>
      <c r="U1630" s="82">
        <v>7.1489999999999995E-5</v>
      </c>
      <c r="V1630" s="82">
        <v>7.1459999999999997E-5</v>
      </c>
      <c r="W1630" s="82">
        <v>1.1299435028248588</v>
      </c>
      <c r="X1630" s="82">
        <v>0</v>
      </c>
      <c r="Y1630" s="82">
        <v>9.4779999999999997E-5</v>
      </c>
    </row>
    <row r="1631" spans="1:29">
      <c r="A1631" s="82">
        <v>1882</v>
      </c>
      <c r="B1631" s="82" t="s">
        <v>268</v>
      </c>
      <c r="C1631" s="82" t="s">
        <v>269</v>
      </c>
      <c r="D1631" s="82">
        <v>158</v>
      </c>
      <c r="E1631" s="82">
        <v>37414</v>
      </c>
      <c r="F1631" s="83">
        <v>844.17597690704019</v>
      </c>
      <c r="G1631" s="82">
        <v>3.7384372772591572</v>
      </c>
      <c r="H1631" s="82">
        <v>6.0461999999999998</v>
      </c>
      <c r="I1631" s="82">
        <v>7.7802788461538478E-4</v>
      </c>
      <c r="K1631" s="82">
        <v>2.1881460461464913E-2</v>
      </c>
      <c r="L1631" s="82">
        <v>-1.1000000000000001E-6</v>
      </c>
      <c r="M1631" s="82">
        <v>2.9447000000000001E-5</v>
      </c>
      <c r="N1631" s="82">
        <v>3.7722000000000002E-5</v>
      </c>
      <c r="O1631" s="82">
        <v>1.5090000000000001E-4</v>
      </c>
      <c r="P1631" s="82">
        <v>1.86422E-4</v>
      </c>
      <c r="Q1631" s="82">
        <v>8.4</v>
      </c>
      <c r="R1631" s="82">
        <v>6.3315359999999998</v>
      </c>
      <c r="S1631" s="82">
        <v>0.14835047654356703</v>
      </c>
      <c r="T1631" s="82">
        <v>0.32153877005347586</v>
      </c>
      <c r="U1631" s="82">
        <v>7.3508000000000002E-5</v>
      </c>
      <c r="V1631" s="82">
        <v>7.3479999999999994E-5</v>
      </c>
      <c r="W1631" s="82">
        <v>1.1363636363636365</v>
      </c>
      <c r="X1631" s="82">
        <v>0</v>
      </c>
      <c r="Y1631" s="82">
        <v>9.1800999999999997E-5</v>
      </c>
    </row>
    <row r="1632" spans="1:29">
      <c r="A1632" s="82">
        <v>1883</v>
      </c>
      <c r="B1632" s="82" t="s">
        <v>268</v>
      </c>
      <c r="C1632" s="82" t="s">
        <v>269</v>
      </c>
      <c r="D1632" s="82">
        <v>158</v>
      </c>
      <c r="E1632" s="82">
        <v>37766</v>
      </c>
      <c r="F1632" s="83">
        <v>837.20807075146956</v>
      </c>
      <c r="G1632" s="82">
        <v>3.7072309315353431</v>
      </c>
      <c r="H1632" s="82">
        <v>5.9226000000000001</v>
      </c>
      <c r="I1632" s="82">
        <v>7.3850240384615393E-4</v>
      </c>
      <c r="K1632" s="82">
        <v>1.8800950462220287E-2</v>
      </c>
      <c r="L1632" s="82">
        <v>-2.3E-6</v>
      </c>
      <c r="M1632" s="82">
        <v>2.8445E-5</v>
      </c>
      <c r="N1632" s="82">
        <v>3.6267999999999999E-5</v>
      </c>
      <c r="O1632" s="82">
        <v>1.416E-4</v>
      </c>
      <c r="P1632" s="82">
        <v>1.8159099999999999E-4</v>
      </c>
      <c r="Q1632" s="82">
        <v>10.220000000000001</v>
      </c>
      <c r="R1632" s="82">
        <v>6.296513</v>
      </c>
      <c r="S1632" s="82">
        <v>0.146982078224934</v>
      </c>
      <c r="T1632" s="82">
        <v>0.32065070422535213</v>
      </c>
      <c r="U1632" s="82">
        <v>8.3107000000000002E-5</v>
      </c>
      <c r="V1632" s="82">
        <v>8.3107000000000002E-5</v>
      </c>
      <c r="W1632" s="82">
        <v>1.1396011396011396</v>
      </c>
      <c r="X1632" s="82">
        <v>0</v>
      </c>
      <c r="Y1632" s="82">
        <v>9.4350000000000003E-5</v>
      </c>
    </row>
    <row r="1633" spans="1:26">
      <c r="A1633" s="82">
        <v>1884</v>
      </c>
      <c r="B1633" s="82" t="s">
        <v>268</v>
      </c>
      <c r="C1633" s="82" t="s">
        <v>269</v>
      </c>
      <c r="D1633" s="82">
        <v>158</v>
      </c>
      <c r="E1633" s="82">
        <v>38138</v>
      </c>
      <c r="F1633" s="83">
        <v>835.70192458964812</v>
      </c>
      <c r="G1633" s="82">
        <v>3.7004920196680744</v>
      </c>
      <c r="H1633" s="82">
        <v>6.2304000000000004</v>
      </c>
      <c r="I1633" s="82">
        <v>7.7282716346153849E-4</v>
      </c>
      <c r="K1633" s="82">
        <v>1.818787599062615E-2</v>
      </c>
      <c r="L1633" s="82">
        <v>-7.9999999999999996E-6</v>
      </c>
      <c r="M1633" s="82">
        <v>2.9672999999999999E-5</v>
      </c>
      <c r="N1633" s="82">
        <v>3.3871000000000001E-5</v>
      </c>
      <c r="O1633" s="82">
        <v>1.3030000000000002E-4</v>
      </c>
      <c r="P1633" s="82">
        <v>1.77689E-4</v>
      </c>
      <c r="Q1633" s="82">
        <v>10.95</v>
      </c>
      <c r="R1633" s="82">
        <v>6.2726699999999997</v>
      </c>
      <c r="S1633" s="82">
        <v>0.15390456383684217</v>
      </c>
      <c r="T1633" s="82">
        <v>0.32551951547779273</v>
      </c>
      <c r="U1633" s="82">
        <v>7.6669999999999996E-5</v>
      </c>
      <c r="V1633" s="82">
        <v>7.6662999999999994E-5</v>
      </c>
      <c r="W1633" s="82">
        <v>1.1560693641618498</v>
      </c>
      <c r="X1633" s="82">
        <v>0</v>
      </c>
      <c r="Y1633" s="82">
        <v>1.00874E-4</v>
      </c>
    </row>
    <row r="1634" spans="1:26">
      <c r="A1634" s="82">
        <v>1885</v>
      </c>
      <c r="B1634" s="82" t="s">
        <v>268</v>
      </c>
      <c r="C1634" s="82" t="s">
        <v>269</v>
      </c>
      <c r="D1634" s="82">
        <v>158</v>
      </c>
      <c r="E1634" s="82">
        <v>38427</v>
      </c>
      <c r="F1634" s="83">
        <v>860.12439170375001</v>
      </c>
      <c r="G1634" s="82">
        <v>3.8094550407834511</v>
      </c>
      <c r="H1634" s="82">
        <v>5.8714000000000004</v>
      </c>
      <c r="I1634" s="82">
        <v>8.654E-4</v>
      </c>
      <c r="J1634" s="82">
        <v>7.0719602977667495E-2</v>
      </c>
      <c r="K1634" s="82">
        <v>1.8195444811263114E-2</v>
      </c>
      <c r="L1634" s="82">
        <v>-2.7999999999999999E-6</v>
      </c>
      <c r="M1634" s="82">
        <v>2.9357E-5</v>
      </c>
      <c r="N1634" s="82">
        <v>3.7147000000000002E-5</v>
      </c>
      <c r="O1634" s="82">
        <v>1.3300000000000001E-4</v>
      </c>
      <c r="P1634" s="82">
        <v>1.8480699999999999E-4</v>
      </c>
      <c r="Q1634" s="82">
        <v>9.1300000000000008</v>
      </c>
      <c r="R1634" s="82">
        <v>6.2646620000000004</v>
      </c>
      <c r="S1634" s="82">
        <v>0.14778701841236516</v>
      </c>
      <c r="T1634" s="82">
        <v>0.3060186104218362</v>
      </c>
      <c r="U1634" s="82">
        <v>6.2156999999999995E-5</v>
      </c>
      <c r="V1634" s="82">
        <v>6.1115E-5</v>
      </c>
      <c r="W1634" s="82">
        <v>1.2232415902140672</v>
      </c>
      <c r="X1634" s="82">
        <v>0</v>
      </c>
      <c r="Y1634" s="82">
        <v>9.3227999999999996E-5</v>
      </c>
    </row>
    <row r="1635" spans="1:26">
      <c r="A1635" s="82">
        <v>1886</v>
      </c>
      <c r="B1635" s="82" t="s">
        <v>268</v>
      </c>
      <c r="C1635" s="82" t="s">
        <v>269</v>
      </c>
      <c r="D1635" s="82">
        <v>158</v>
      </c>
      <c r="E1635" s="82">
        <v>38622</v>
      </c>
      <c r="F1635" s="83">
        <v>916.44658484801414</v>
      </c>
      <c r="G1635" s="82">
        <v>4.1147795861543219</v>
      </c>
      <c r="H1635" s="82">
        <v>6.1669999999999998</v>
      </c>
      <c r="I1635" s="82">
        <v>8.6570000000000006E-4</v>
      </c>
      <c r="J1635" s="82">
        <v>0.12625</v>
      </c>
      <c r="K1635" s="82">
        <v>1.6045899750365144E-2</v>
      </c>
      <c r="L1635" s="82">
        <v>6.9E-6</v>
      </c>
      <c r="M1635" s="82">
        <v>3.2168000000000001E-5</v>
      </c>
      <c r="N1635" s="82">
        <v>4.8875999999999998E-5</v>
      </c>
      <c r="O1635" s="82">
        <v>1.4799999999999999E-4</v>
      </c>
      <c r="P1635" s="82">
        <v>1.8469299999999999E-4</v>
      </c>
      <c r="Q1635" s="82">
        <v>10.220000000000001</v>
      </c>
      <c r="R1635" s="82">
        <v>6.01959</v>
      </c>
      <c r="S1635" s="82">
        <v>0.27134533718305176</v>
      </c>
      <c r="T1635" s="82">
        <v>0.31226500000000001</v>
      </c>
      <c r="U1635" s="82">
        <v>8.5326000000000003E-5</v>
      </c>
      <c r="V1635" s="82">
        <v>8.3224000000000001E-5</v>
      </c>
      <c r="W1635" s="82">
        <v>1.3745704467353952</v>
      </c>
      <c r="X1635" s="82">
        <v>0</v>
      </c>
      <c r="Y1635" s="82">
        <v>9.9838000000000002E-5</v>
      </c>
    </row>
    <row r="1636" spans="1:26">
      <c r="A1636" s="82">
        <v>1887</v>
      </c>
      <c r="B1636" s="82" t="s">
        <v>268</v>
      </c>
      <c r="C1636" s="82" t="s">
        <v>269</v>
      </c>
      <c r="D1636" s="82">
        <v>158</v>
      </c>
      <c r="E1636" s="82">
        <v>38866</v>
      </c>
      <c r="F1636" s="83">
        <v>951.5257551587506</v>
      </c>
      <c r="G1636" s="82">
        <v>4.2619988915623477</v>
      </c>
      <c r="H1636" s="82">
        <v>6.66</v>
      </c>
      <c r="I1636" s="82">
        <v>8.7389999999999994E-4</v>
      </c>
      <c r="J1636" s="82">
        <v>0.12224938875305623</v>
      </c>
      <c r="K1636" s="82">
        <v>1.7063906126036896E-2</v>
      </c>
      <c r="L1636" s="82">
        <v>-6.9999999999999999E-6</v>
      </c>
      <c r="M1636" s="82">
        <v>4.4304000000000001E-5</v>
      </c>
      <c r="N1636" s="82">
        <v>5.2407999999999997E-5</v>
      </c>
      <c r="O1636" s="82">
        <v>1.4999999999999999E-4</v>
      </c>
      <c r="P1636" s="82">
        <v>1.8309000000000001E-4</v>
      </c>
      <c r="Q1636" s="82">
        <v>10.290000000000001</v>
      </c>
      <c r="R1636" s="82">
        <v>5.87697</v>
      </c>
      <c r="S1636" s="82">
        <v>0.23987217585449253</v>
      </c>
      <c r="T1636" s="82">
        <v>0.3129046454767726</v>
      </c>
      <c r="U1636" s="82">
        <v>8.8160999999999998E-5</v>
      </c>
      <c r="V1636" s="82">
        <v>7.9453E-5</v>
      </c>
      <c r="W1636" s="82">
        <v>1.3698630136986301</v>
      </c>
      <c r="X1636" s="82">
        <v>0</v>
      </c>
      <c r="Y1636" s="82">
        <v>1.20071E-4</v>
      </c>
    </row>
    <row r="1637" spans="1:26">
      <c r="A1637" s="82">
        <v>1888</v>
      </c>
      <c r="B1637" s="82" t="s">
        <v>268</v>
      </c>
      <c r="C1637" s="82" t="s">
        <v>269</v>
      </c>
      <c r="D1637" s="82">
        <v>158</v>
      </c>
      <c r="E1637" s="82">
        <v>39251</v>
      </c>
      <c r="F1637" s="83">
        <v>899.59491477924121</v>
      </c>
      <c r="G1637" s="82">
        <v>4.0339126437470965</v>
      </c>
      <c r="H1637" s="82">
        <v>6.7214</v>
      </c>
      <c r="I1637" s="82">
        <v>8.608E-4</v>
      </c>
      <c r="J1637" s="82">
        <v>0.1535796766743649</v>
      </c>
      <c r="K1637" s="82">
        <v>1.6772506531513756E-2</v>
      </c>
      <c r="L1637" s="82">
        <v>-4.2000000000000004E-6</v>
      </c>
      <c r="M1637" s="82">
        <v>6.5455000000000003E-5</v>
      </c>
      <c r="N1637" s="82">
        <v>6.5705999999999997E-5</v>
      </c>
      <c r="O1637" s="82">
        <v>1.4999999999999999E-4</v>
      </c>
      <c r="P1637" s="82">
        <v>2.0492000000000001E-4</v>
      </c>
      <c r="Q1637" s="82">
        <v>10.220000000000001</v>
      </c>
      <c r="R1637" s="82">
        <v>5.9188670000000005</v>
      </c>
      <c r="S1637" s="82">
        <v>0.23166178594269446</v>
      </c>
      <c r="T1637" s="82">
        <v>0.29684757505773673</v>
      </c>
      <c r="U1637" s="82">
        <v>9.2956999999999998E-5</v>
      </c>
      <c r="V1637" s="82">
        <v>8.1503999999999998E-5</v>
      </c>
      <c r="W1637" s="82">
        <v>1.3793103448275863</v>
      </c>
      <c r="X1637" s="82">
        <v>0</v>
      </c>
      <c r="Y1637" s="82">
        <v>1.33843E-4</v>
      </c>
    </row>
    <row r="1638" spans="1:26">
      <c r="A1638" s="82">
        <v>1889</v>
      </c>
      <c r="B1638" s="82" t="s">
        <v>268</v>
      </c>
      <c r="C1638" s="82" t="s">
        <v>269</v>
      </c>
      <c r="D1638" s="82">
        <v>158</v>
      </c>
      <c r="E1638" s="82">
        <v>39688</v>
      </c>
      <c r="F1638" s="83">
        <v>932.67486393872196</v>
      </c>
      <c r="G1638" s="82">
        <v>4.2032148449663262</v>
      </c>
      <c r="H1638" s="82">
        <v>7.1002999999999998</v>
      </c>
      <c r="I1638" s="82">
        <v>9.3809999999999998E-4</v>
      </c>
      <c r="J1638" s="82">
        <v>0.14764397905759163</v>
      </c>
      <c r="K1638" s="82">
        <v>1.7760237624637649E-2</v>
      </c>
      <c r="L1638" s="82">
        <v>8.0000000000000007E-7</v>
      </c>
      <c r="M1638" s="82">
        <v>6.6104000000000003E-5</v>
      </c>
      <c r="N1638" s="82">
        <v>7.0060999999999992E-5</v>
      </c>
      <c r="O1638" s="82">
        <v>1.55E-4</v>
      </c>
      <c r="P1638" s="82">
        <v>2.1492200000000001E-4</v>
      </c>
      <c r="Q1638" s="82">
        <v>11.129999999999999</v>
      </c>
      <c r="R1638" s="82">
        <v>6.1071059999999999</v>
      </c>
      <c r="S1638" s="82">
        <v>0.24019415192946497</v>
      </c>
      <c r="T1638" s="82">
        <v>0.27230680628272252</v>
      </c>
      <c r="U1638" s="82">
        <v>9.6688000000000007E-5</v>
      </c>
      <c r="V1638" s="82">
        <v>7.9714000000000003E-5</v>
      </c>
      <c r="W1638" s="82">
        <v>1.3605442176870748</v>
      </c>
      <c r="X1638" s="82">
        <v>0</v>
      </c>
      <c r="Y1638" s="82">
        <v>1.6324500000000001E-4</v>
      </c>
    </row>
    <row r="1639" spans="1:26">
      <c r="A1639" s="82">
        <v>1890</v>
      </c>
      <c r="B1639" s="82" t="s">
        <v>268</v>
      </c>
      <c r="C1639" s="82" t="s">
        <v>269</v>
      </c>
      <c r="D1639" s="82">
        <v>158</v>
      </c>
      <c r="E1639" s="82">
        <v>40077</v>
      </c>
      <c r="F1639" s="83">
        <v>1011.941961723682</v>
      </c>
      <c r="G1639" s="82">
        <v>4.5430633542110508</v>
      </c>
      <c r="H1639" s="82">
        <v>6.8503999999999996</v>
      </c>
      <c r="I1639" s="82">
        <v>1.1733E-3</v>
      </c>
      <c r="J1639" s="82">
        <v>0.14488636363636365</v>
      </c>
      <c r="K1639" s="82">
        <v>1.8937189233685658E-2</v>
      </c>
      <c r="L1639" s="82">
        <v>-2.9799999999999999E-5</v>
      </c>
      <c r="M1639" s="82">
        <v>8.2000000000000001E-5</v>
      </c>
      <c r="N1639" s="82">
        <v>5.6999999999999996E-5</v>
      </c>
      <c r="O1639" s="82">
        <v>1.7799999999999999E-4</v>
      </c>
      <c r="P1639" s="82">
        <v>2.4809499999999999E-4</v>
      </c>
      <c r="Q1639" s="82">
        <v>10.77</v>
      </c>
      <c r="R1639" s="82">
        <v>6.1426060000000007</v>
      </c>
      <c r="S1639" s="82">
        <v>0.23069585771777704</v>
      </c>
      <c r="T1639" s="82">
        <v>0.26064015151515146</v>
      </c>
      <c r="U1639" s="82">
        <v>1.06469E-4</v>
      </c>
      <c r="V1639" s="82">
        <v>8.2125000000000004E-5</v>
      </c>
      <c r="W1639" s="82">
        <v>1.3377926421404682</v>
      </c>
      <c r="X1639" s="82">
        <v>1</v>
      </c>
      <c r="Y1639" s="82">
        <v>1.86045E-4</v>
      </c>
    </row>
    <row r="1640" spans="1:26">
      <c r="A1640" s="82">
        <v>1891</v>
      </c>
      <c r="B1640" s="82" t="s">
        <v>268</v>
      </c>
      <c r="C1640" s="82" t="s">
        <v>269</v>
      </c>
      <c r="D1640" s="82">
        <v>158</v>
      </c>
      <c r="E1640" s="82">
        <v>40380</v>
      </c>
      <c r="F1640" s="83">
        <v>956.43801386825157</v>
      </c>
      <c r="G1640" s="82">
        <v>4.2920648060470858</v>
      </c>
      <c r="H1640" s="82">
        <v>7.3992000000000004</v>
      </c>
      <c r="I1640" s="82">
        <v>1.0812E-3</v>
      </c>
      <c r="J1640" s="82">
        <v>0.14047410008779632</v>
      </c>
      <c r="K1640" s="82">
        <v>1.8142463066804365E-2</v>
      </c>
      <c r="L1640" s="82">
        <v>1.6500000000000001E-5</v>
      </c>
      <c r="M1640" s="82">
        <v>6.3E-5</v>
      </c>
      <c r="N1640" s="82">
        <v>8.0000000000000007E-5</v>
      </c>
      <c r="O1640" s="82">
        <v>1.8699999999999999E-4</v>
      </c>
      <c r="P1640" s="82">
        <v>2.4561199999999998E-4</v>
      </c>
      <c r="Q1640" s="82">
        <v>9.1300000000000008</v>
      </c>
      <c r="R1640" s="82">
        <v>6.156536</v>
      </c>
      <c r="S1640" s="82">
        <v>0.22248546780597894</v>
      </c>
      <c r="T1640" s="82">
        <v>0.24111150131694464</v>
      </c>
      <c r="U1640" s="82">
        <v>1.03231E-4</v>
      </c>
      <c r="V1640" s="82">
        <v>8.3555999999999998E-5</v>
      </c>
      <c r="W1640" s="82">
        <v>1.3333333333333333</v>
      </c>
      <c r="X1640" s="82">
        <v>0</v>
      </c>
      <c r="Y1640" s="82">
        <v>1.7895300000000001E-4</v>
      </c>
    </row>
    <row r="1641" spans="1:26">
      <c r="A1641" s="82">
        <v>1892</v>
      </c>
      <c r="B1641" s="82" t="s">
        <v>268</v>
      </c>
      <c r="C1641" s="82" t="s">
        <v>269</v>
      </c>
      <c r="D1641" s="82">
        <v>158</v>
      </c>
      <c r="E1641" s="82">
        <v>40684</v>
      </c>
      <c r="F1641" s="83">
        <v>1012.69479402222</v>
      </c>
      <c r="G1641" s="82">
        <v>4.548558159272055</v>
      </c>
      <c r="H1641" s="82">
        <v>7.2565999999999997</v>
      </c>
      <c r="I1641" s="82">
        <v>1.1485999999999998E-3</v>
      </c>
      <c r="J1641" s="82">
        <v>0.13600000000000001</v>
      </c>
      <c r="K1641" s="82">
        <v>1.6916314123616088E-2</v>
      </c>
      <c r="L1641" s="82">
        <v>1.8100000000000003E-5</v>
      </c>
      <c r="M1641" s="82">
        <v>7.0999999999999991E-5</v>
      </c>
      <c r="N1641" s="82">
        <v>9.1000000000000003E-5</v>
      </c>
      <c r="O1641" s="82">
        <v>1.95E-4</v>
      </c>
      <c r="P1641" s="82">
        <v>2.61733E-4</v>
      </c>
      <c r="Q1641" s="82">
        <v>7.9200000000000008</v>
      </c>
      <c r="R1641" s="82">
        <v>6.3756079999999997</v>
      </c>
      <c r="T1641" s="82">
        <v>0.24701688888888892</v>
      </c>
      <c r="U1641" s="82">
        <v>1.01462E-4</v>
      </c>
      <c r="V1641" s="82">
        <v>7.6735000000000003E-5</v>
      </c>
      <c r="W1641" s="82">
        <v>1.5267175572519083</v>
      </c>
      <c r="X1641" s="82">
        <v>0</v>
      </c>
      <c r="Y1641" s="82">
        <v>1.7345800000000001E-4</v>
      </c>
    </row>
    <row r="1642" spans="1:26">
      <c r="A1642" s="82">
        <v>1893</v>
      </c>
      <c r="B1642" s="82" t="s">
        <v>268</v>
      </c>
      <c r="C1642" s="82" t="s">
        <v>269</v>
      </c>
      <c r="D1642" s="82">
        <v>158</v>
      </c>
      <c r="E1642" s="82">
        <v>41001</v>
      </c>
      <c r="F1642" s="83">
        <v>1008.3603082851638</v>
      </c>
      <c r="G1642" s="82">
        <v>4.5267862901624172</v>
      </c>
      <c r="H1642" s="82">
        <v>7.7394999999999996</v>
      </c>
      <c r="I1642" s="82">
        <v>1.1682999999999999E-3</v>
      </c>
      <c r="J1642" s="82">
        <v>0.13784461152882205</v>
      </c>
      <c r="K1642" s="82">
        <v>1.7120672280814132E-2</v>
      </c>
      <c r="L1642" s="82">
        <v>2.0000000000000002E-7</v>
      </c>
      <c r="M1642" s="82">
        <v>8.7999999999999998E-5</v>
      </c>
      <c r="N1642" s="82">
        <v>9.0000000000000006E-5</v>
      </c>
      <c r="O1642" s="82">
        <v>2.1800000000000001E-4</v>
      </c>
      <c r="P1642" s="82">
        <v>3.0191000000000001E-4</v>
      </c>
      <c r="Q1642" s="82">
        <v>8.2100000000000009</v>
      </c>
      <c r="R1642" s="82">
        <v>6.3377560000000006</v>
      </c>
      <c r="S1642" s="82">
        <v>0.17724782927234647</v>
      </c>
      <c r="T1642" s="82">
        <v>0.22373767752715121</v>
      </c>
      <c r="U1642" s="82">
        <v>1.13769E-4</v>
      </c>
      <c r="V1642" s="82">
        <v>8.4581999999999998E-5</v>
      </c>
      <c r="W1642" s="82">
        <v>1.8348623853211008</v>
      </c>
      <c r="X1642" s="82">
        <v>0</v>
      </c>
      <c r="Y1642" s="82">
        <v>1.9701899999999999E-4</v>
      </c>
      <c r="Z1642" s="82">
        <v>1.7E-5</v>
      </c>
    </row>
    <row r="1643" spans="1:26">
      <c r="A1643" s="82">
        <v>1894</v>
      </c>
      <c r="B1643" s="82" t="s">
        <v>268</v>
      </c>
      <c r="C1643" s="82" t="s">
        <v>269</v>
      </c>
      <c r="D1643" s="82">
        <v>158</v>
      </c>
      <c r="E1643" s="82">
        <v>41350</v>
      </c>
      <c r="F1643" s="83">
        <v>1119.4156711003627</v>
      </c>
      <c r="G1643" s="82">
        <v>5.0247400393699859</v>
      </c>
      <c r="H1643" s="82">
        <v>7.5259</v>
      </c>
      <c r="I1643" s="82">
        <v>1.3893E-3</v>
      </c>
      <c r="J1643" s="82">
        <v>0.16442451420029897</v>
      </c>
      <c r="K1643" s="82">
        <v>1.7665627366675589E-2</v>
      </c>
      <c r="L1643" s="82">
        <v>-1.0499999999999999E-5</v>
      </c>
      <c r="M1643" s="82">
        <v>1.17E-4</v>
      </c>
      <c r="N1643" s="82">
        <v>1.13E-4</v>
      </c>
      <c r="O1643" s="82">
        <v>2.5099999999999998E-4</v>
      </c>
      <c r="P1643" s="82">
        <v>3.3384499999999999E-4</v>
      </c>
      <c r="Q1643" s="82">
        <v>10.37</v>
      </c>
      <c r="R1643" s="82">
        <v>6.463794</v>
      </c>
      <c r="S1643" s="82">
        <v>0.19632491171446551</v>
      </c>
      <c r="T1643" s="82">
        <v>0.24374289985052314</v>
      </c>
      <c r="U1643" s="82">
        <v>9.8170000000000004E-5</v>
      </c>
      <c r="V1643" s="82">
        <v>7.8128999999999997E-5</v>
      </c>
      <c r="W1643" s="82">
        <v>1.7467248908296944</v>
      </c>
      <c r="X1643" s="82">
        <v>0</v>
      </c>
      <c r="Y1643" s="82">
        <v>2.14859E-4</v>
      </c>
      <c r="Z1643" s="82">
        <v>2.0999999999999999E-5</v>
      </c>
    </row>
    <row r="1644" spans="1:26">
      <c r="A1644" s="82">
        <v>1895</v>
      </c>
      <c r="B1644" s="82" t="s">
        <v>268</v>
      </c>
      <c r="C1644" s="82" t="s">
        <v>269</v>
      </c>
      <c r="D1644" s="82">
        <v>158</v>
      </c>
      <c r="E1644" s="82">
        <v>41775</v>
      </c>
      <c r="F1644" s="83">
        <v>1123.4641532016756</v>
      </c>
      <c r="G1644" s="82">
        <v>5.0423648857920744</v>
      </c>
      <c r="H1644" s="82">
        <v>7.8963000000000001</v>
      </c>
      <c r="I1644" s="82">
        <v>1.5253E-3</v>
      </c>
      <c r="J1644" s="82">
        <v>0.16172680412371135</v>
      </c>
      <c r="K1644" s="82">
        <v>1.9334552317126302E-2</v>
      </c>
      <c r="L1644" s="82">
        <v>1.176E-4</v>
      </c>
      <c r="M1644" s="82">
        <v>1.2899999999999999E-4</v>
      </c>
      <c r="N1644" s="82">
        <v>1.36E-4</v>
      </c>
      <c r="O1644" s="82">
        <v>3.0699999999999998E-4</v>
      </c>
      <c r="P1644" s="82">
        <v>4.0721099999999999E-4</v>
      </c>
      <c r="Q1644" s="82">
        <v>9.31</v>
      </c>
      <c r="R1644" s="82">
        <v>6.2071199999999997</v>
      </c>
      <c r="S1644" s="82">
        <v>0.26176654895262069</v>
      </c>
      <c r="T1644" s="82">
        <v>0.2639555412371134</v>
      </c>
      <c r="U1644" s="82">
        <v>1.18433E-4</v>
      </c>
      <c r="V1644" s="82">
        <v>8.5316999999999996E-5</v>
      </c>
      <c r="W1644" s="82">
        <v>2.1390374331550799</v>
      </c>
      <c r="X1644" s="82">
        <v>0</v>
      </c>
      <c r="Y1644" s="82">
        <v>2.7378999999999999E-4</v>
      </c>
      <c r="Z1644" s="82">
        <v>2.4000000000000001E-5</v>
      </c>
    </row>
    <row r="1645" spans="1:26">
      <c r="A1645" s="82">
        <v>1896</v>
      </c>
      <c r="B1645" s="82" t="s">
        <v>268</v>
      </c>
      <c r="C1645" s="82" t="s">
        <v>269</v>
      </c>
      <c r="D1645" s="82">
        <v>158</v>
      </c>
      <c r="E1645" s="82">
        <v>42196</v>
      </c>
      <c r="F1645" s="83">
        <v>1051.1234951180206</v>
      </c>
      <c r="G1645" s="82">
        <v>4.7173419826553404</v>
      </c>
      <c r="H1645" s="82">
        <v>8.1216000000000008</v>
      </c>
      <c r="I1645" s="82">
        <v>1.5870999999999999E-3</v>
      </c>
      <c r="J1645" s="82">
        <v>0.18187274909963985</v>
      </c>
      <c r="K1645" s="82">
        <v>2.1275954810507744E-2</v>
      </c>
      <c r="L1645" s="82">
        <v>2.34E-5</v>
      </c>
      <c r="M1645" s="82">
        <v>1.7200000000000001E-4</v>
      </c>
      <c r="N1645" s="82">
        <v>1.18E-4</v>
      </c>
      <c r="O1645" s="82">
        <v>3.3300000000000002E-4</v>
      </c>
      <c r="P1645" s="82">
        <v>4.52101E-4</v>
      </c>
      <c r="Q1645" s="82">
        <v>10.15</v>
      </c>
      <c r="R1645" s="82">
        <v>6.2547669999999993</v>
      </c>
      <c r="S1645" s="82">
        <v>0.36198160228780302</v>
      </c>
      <c r="T1645" s="82">
        <v>0.2462995198079232</v>
      </c>
      <c r="U1645" s="82">
        <v>1.8701899999999999E-4</v>
      </c>
      <c r="V1645" s="82">
        <v>1.6885700000000001E-4</v>
      </c>
      <c r="W1645" s="82">
        <v>2.0151133501259446</v>
      </c>
      <c r="X1645" s="82">
        <v>0</v>
      </c>
      <c r="Y1645" s="82">
        <v>3.9083400000000001E-4</v>
      </c>
      <c r="Z1645" s="82">
        <v>3.8999999999999999E-5</v>
      </c>
    </row>
    <row r="1646" spans="1:26">
      <c r="A1646" s="82">
        <v>1897</v>
      </c>
      <c r="B1646" s="82" t="s">
        <v>268</v>
      </c>
      <c r="C1646" s="82" t="s">
        <v>269</v>
      </c>
      <c r="D1646" s="82">
        <v>158</v>
      </c>
      <c r="E1646" s="82">
        <v>42643</v>
      </c>
      <c r="F1646" s="83">
        <v>1061.9491123982837</v>
      </c>
      <c r="G1646" s="82">
        <v>4.7656547969652987</v>
      </c>
      <c r="H1646" s="82">
        <v>8.0289999999999999</v>
      </c>
      <c r="I1646" s="82">
        <v>1.91E-3</v>
      </c>
      <c r="J1646" s="82">
        <v>0.2054164537557486</v>
      </c>
      <c r="K1646" s="82">
        <v>2.370554623497341E-2</v>
      </c>
      <c r="L1646" s="82">
        <v>-5.7399999999999999E-5</v>
      </c>
      <c r="M1646" s="82">
        <v>2.2100000000000001E-4</v>
      </c>
      <c r="N1646" s="82">
        <v>1.6699999999999999E-4</v>
      </c>
      <c r="O1646" s="82">
        <v>3.7599999999999998E-4</v>
      </c>
      <c r="P1646" s="82">
        <v>5.1852599999999995E-4</v>
      </c>
      <c r="Q1646" s="82">
        <v>11.06</v>
      </c>
      <c r="R1646" s="82">
        <v>4.5210000000000008</v>
      </c>
      <c r="S1646" s="82">
        <v>0.2168508864939607</v>
      </c>
      <c r="T1646" s="82">
        <v>0.21525038323965251</v>
      </c>
      <c r="U1646" s="82">
        <v>2.2639000000000001E-4</v>
      </c>
      <c r="V1646" s="82">
        <v>2.2367900000000001E-4</v>
      </c>
      <c r="W1646" s="82">
        <v>2.0779220779220777</v>
      </c>
      <c r="X1646" s="82">
        <v>0</v>
      </c>
      <c r="Y1646" s="82">
        <v>4.1514399999999999E-4</v>
      </c>
      <c r="Z1646" s="82">
        <v>5.8999999999999998E-5</v>
      </c>
    </row>
    <row r="1647" spans="1:26">
      <c r="A1647" s="82">
        <v>1898</v>
      </c>
      <c r="B1647" s="82" t="s">
        <v>268</v>
      </c>
      <c r="C1647" s="82" t="s">
        <v>269</v>
      </c>
      <c r="D1647" s="82">
        <v>158</v>
      </c>
      <c r="E1647" s="82">
        <v>43145</v>
      </c>
      <c r="F1647" s="83">
        <v>1248.8829760111253</v>
      </c>
      <c r="G1647" s="82">
        <v>5.6174532569880737</v>
      </c>
      <c r="H1647" s="82">
        <v>8.4286999999999992</v>
      </c>
      <c r="I1647" s="82">
        <v>2.4318E-3</v>
      </c>
      <c r="J1647" s="82">
        <v>0.19416590701914313</v>
      </c>
      <c r="K1647" s="82">
        <v>2.5711283703769051E-2</v>
      </c>
      <c r="L1647" s="82">
        <v>-4.0000000000000003E-5</v>
      </c>
      <c r="M1647" s="82">
        <v>2.8199999999999997E-4</v>
      </c>
      <c r="N1647" s="82">
        <v>1.6999999999999999E-4</v>
      </c>
      <c r="O1647" s="82">
        <v>3.4200000000000002E-4</v>
      </c>
      <c r="P1647" s="82">
        <v>5.3262600000000002E-4</v>
      </c>
      <c r="Q1647" s="82">
        <v>10.549999999999999</v>
      </c>
      <c r="R1647" s="82">
        <v>4.3614999999999995</v>
      </c>
      <c r="S1647" s="82">
        <v>0.1332980950386039</v>
      </c>
      <c r="T1647" s="82">
        <v>0.18835597082953509</v>
      </c>
      <c r="U1647" s="82">
        <v>2.2005399999999999E-4</v>
      </c>
      <c r="V1647" s="82">
        <v>2.1975799999999999E-4</v>
      </c>
      <c r="W1647" s="82">
        <v>2.061855670103093</v>
      </c>
      <c r="X1647" s="82">
        <v>0</v>
      </c>
      <c r="Y1647" s="82">
        <v>5.0530900000000001E-4</v>
      </c>
      <c r="Z1647" s="82">
        <v>8.1000000000000004E-5</v>
      </c>
    </row>
    <row r="1648" spans="1:26">
      <c r="A1648" s="82">
        <v>1899</v>
      </c>
      <c r="B1648" s="82" t="s">
        <v>268</v>
      </c>
      <c r="C1648" s="82" t="s">
        <v>269</v>
      </c>
      <c r="D1648" s="82">
        <v>158</v>
      </c>
      <c r="E1648" s="82">
        <v>43626</v>
      </c>
      <c r="F1648" s="83">
        <v>1143.1368450006876</v>
      </c>
      <c r="G1648" s="82">
        <v>5.1385758121432348</v>
      </c>
      <c r="H1648" s="82">
        <v>8.5104000000000006</v>
      </c>
      <c r="I1648" s="82">
        <v>2.1952E-3</v>
      </c>
      <c r="J1648" s="82">
        <v>0.16248919619706137</v>
      </c>
      <c r="K1648" s="82">
        <v>2.4261854551790314E-2</v>
      </c>
      <c r="L1648" s="82">
        <v>2.8100000000000002E-5</v>
      </c>
      <c r="M1648" s="82">
        <v>2.2400000000000002E-4</v>
      </c>
      <c r="N1648" s="82">
        <v>2.23E-4</v>
      </c>
      <c r="O1648" s="82">
        <v>4.35E-4</v>
      </c>
      <c r="P1648" s="82">
        <v>7.1843000000000005E-4</v>
      </c>
      <c r="Q1648" s="82">
        <v>9.1999999999999993</v>
      </c>
      <c r="R1648" s="82">
        <v>4.1033330000000001</v>
      </c>
      <c r="S1648" s="82">
        <v>0.18175549432196111</v>
      </c>
      <c r="T1648" s="82">
        <v>0.2187411408815903</v>
      </c>
      <c r="U1648" s="82">
        <v>2.54255E-4</v>
      </c>
      <c r="V1648" s="82">
        <v>2.5416600000000001E-4</v>
      </c>
      <c r="W1648" s="82">
        <v>2.030456852791878</v>
      </c>
      <c r="X1648" s="82">
        <v>0</v>
      </c>
      <c r="Y1648" s="82">
        <v>6.7230600000000001E-4</v>
      </c>
      <c r="Z1648" s="82">
        <v>8.7999999999999998E-5</v>
      </c>
    </row>
    <row r="1649" spans="1:29">
      <c r="A1649" s="82">
        <v>1900</v>
      </c>
      <c r="B1649" s="82" t="s">
        <v>268</v>
      </c>
      <c r="C1649" s="82" t="s">
        <v>269</v>
      </c>
      <c r="D1649" s="82">
        <v>158</v>
      </c>
      <c r="E1649" s="82">
        <v>44103</v>
      </c>
      <c r="F1649" s="83">
        <v>1179.5133664376574</v>
      </c>
      <c r="G1649" s="82">
        <v>5.2988582390170427</v>
      </c>
      <c r="H1649" s="82">
        <v>8.2309000000000001</v>
      </c>
      <c r="I1649" s="82">
        <v>2.4928000000000003E-3</v>
      </c>
      <c r="J1649" s="82">
        <v>0.1619718309859155</v>
      </c>
      <c r="K1649" s="82">
        <v>2.7259107524028332E-2</v>
      </c>
      <c r="L1649" s="82">
        <v>-5.0600000000000003E-5</v>
      </c>
      <c r="M1649" s="82">
        <v>2.92E-4</v>
      </c>
      <c r="N1649" s="82">
        <v>2.13E-4</v>
      </c>
      <c r="O1649" s="82">
        <v>4.1399999999999998E-4</v>
      </c>
      <c r="P1649" s="82">
        <v>7.0740500000000003E-4</v>
      </c>
      <c r="Q1649" s="82">
        <v>11.5</v>
      </c>
      <c r="R1649" s="82">
        <v>4.6594599999999993</v>
      </c>
      <c r="S1649" s="82">
        <v>0.13675933784455799</v>
      </c>
      <c r="T1649" s="82">
        <v>0.21489809444904717</v>
      </c>
      <c r="U1649" s="82">
        <v>2.9585499999999998E-4</v>
      </c>
      <c r="V1649" s="82">
        <v>2.9274999999999999E-4</v>
      </c>
      <c r="W1649" s="82">
        <v>2.0408163265306123</v>
      </c>
      <c r="X1649" s="82">
        <v>0</v>
      </c>
      <c r="Y1649" s="82">
        <v>7.86081E-4</v>
      </c>
      <c r="Z1649" s="82">
        <v>1.0900000000000001E-4</v>
      </c>
    </row>
    <row r="1650" spans="1:29">
      <c r="A1650" s="82">
        <v>1901</v>
      </c>
      <c r="B1650" s="82" t="s">
        <v>268</v>
      </c>
      <c r="C1650" s="82" t="s">
        <v>269</v>
      </c>
      <c r="D1650" s="82">
        <v>158</v>
      </c>
      <c r="E1650" s="82">
        <v>44662</v>
      </c>
      <c r="F1650" s="83">
        <v>1206.4631230128523</v>
      </c>
      <c r="G1650" s="82">
        <v>5.4195365992247488</v>
      </c>
      <c r="H1650" s="82">
        <v>8.25</v>
      </c>
      <c r="I1650" s="82">
        <v>2.5195999999999999E-3</v>
      </c>
      <c r="J1650" s="82">
        <v>0.15257648953301128</v>
      </c>
      <c r="K1650" s="82">
        <v>2.66649551040266E-2</v>
      </c>
      <c r="L1650" s="82">
        <v>1.63E-5</v>
      </c>
      <c r="M1650" s="82">
        <v>2.63E-4</v>
      </c>
      <c r="N1650" s="82">
        <v>2.61E-4</v>
      </c>
      <c r="O1650" s="82">
        <v>4.0400000000000001E-4</v>
      </c>
      <c r="P1650" s="82">
        <v>6.9021800000000004E-4</v>
      </c>
      <c r="Q1650" s="82">
        <v>10.99</v>
      </c>
      <c r="R1650" s="82">
        <v>4.7822999999999993</v>
      </c>
      <c r="S1650" s="82">
        <v>0.1077009970782923</v>
      </c>
      <c r="T1650" s="82">
        <v>0.22887520128824476</v>
      </c>
      <c r="U1650" s="82">
        <v>2.7435900000000001E-4</v>
      </c>
      <c r="V1650" s="82">
        <v>2.6685700000000001E-4</v>
      </c>
      <c r="W1650" s="82">
        <v>2.0356234096692112</v>
      </c>
      <c r="X1650" s="82">
        <v>0</v>
      </c>
      <c r="Y1650" s="82">
        <v>7.5676900000000002E-4</v>
      </c>
      <c r="Z1650" s="82">
        <v>1.21E-4</v>
      </c>
    </row>
    <row r="1651" spans="1:29">
      <c r="A1651" s="82">
        <v>1902</v>
      </c>
      <c r="B1651" s="82" t="s">
        <v>268</v>
      </c>
      <c r="C1651" s="82" t="s">
        <v>269</v>
      </c>
      <c r="D1651" s="82">
        <v>158</v>
      </c>
      <c r="E1651" s="82">
        <v>45255</v>
      </c>
      <c r="F1651" s="83">
        <v>1128.9048502927851</v>
      </c>
      <c r="G1651" s="82">
        <v>5.0701499377986581</v>
      </c>
      <c r="H1651" s="82">
        <v>8.1357999999999997</v>
      </c>
      <c r="I1651" s="82">
        <v>2.4564000000000001E-3</v>
      </c>
      <c r="J1651" s="82">
        <v>0.13204572329523059</v>
      </c>
      <c r="K1651" s="82">
        <v>2.7698099120972281E-2</v>
      </c>
      <c r="L1651" s="82">
        <v>2.55E-5</v>
      </c>
      <c r="M1651" s="82">
        <v>2.7900000000000001E-4</v>
      </c>
      <c r="N1651" s="82">
        <v>2.6800000000000001E-4</v>
      </c>
      <c r="O1651" s="82">
        <v>4.5800000000000002E-4</v>
      </c>
      <c r="P1651" s="82">
        <v>7.8744999999999998E-4</v>
      </c>
      <c r="Q1651" s="82">
        <v>8.43</v>
      </c>
      <c r="R1651" s="82">
        <v>4.5686490000000006</v>
      </c>
      <c r="S1651" s="82">
        <v>0.14754553635613585</v>
      </c>
      <c r="T1651" s="82">
        <v>0.23043752463539616</v>
      </c>
      <c r="U1651" s="82">
        <v>2.9734100000000001E-4</v>
      </c>
      <c r="V1651" s="82">
        <v>2.8922699999999997E-4</v>
      </c>
      <c r="W1651" s="82">
        <v>2.0253164556962022</v>
      </c>
      <c r="X1651" s="82">
        <v>0</v>
      </c>
      <c r="Y1651" s="82">
        <v>8.3177399999999997E-4</v>
      </c>
      <c r="Z1651" s="82">
        <v>1.2999999999999999E-4</v>
      </c>
    </row>
    <row r="1652" spans="1:29">
      <c r="A1652" s="82">
        <v>1903</v>
      </c>
      <c r="B1652" s="82" t="s">
        <v>268</v>
      </c>
      <c r="C1652" s="82" t="s">
        <v>269</v>
      </c>
      <c r="D1652" s="82">
        <v>158</v>
      </c>
      <c r="E1652" s="82">
        <v>45841</v>
      </c>
      <c r="F1652" s="83">
        <v>1192.6275386662592</v>
      </c>
      <c r="G1652" s="82">
        <v>5.3611672548974818</v>
      </c>
      <c r="H1652" s="82">
        <v>8.0563000000000002</v>
      </c>
      <c r="I1652" s="82">
        <v>2.8096999999999996E-3</v>
      </c>
      <c r="J1652" s="82">
        <v>0.1357566765578635</v>
      </c>
      <c r="K1652" s="82">
        <v>2.9083193297536818E-2</v>
      </c>
      <c r="L1652" s="82">
        <v>-6.1E-6</v>
      </c>
      <c r="M1652" s="82">
        <v>3.2699999999999998E-4</v>
      </c>
      <c r="N1652" s="82">
        <v>3.01E-4</v>
      </c>
      <c r="O1652" s="82">
        <v>4.6999999999999999E-4</v>
      </c>
      <c r="P1652" s="82">
        <v>8.4560500000000003E-4</v>
      </c>
      <c r="Q1652" s="82">
        <v>7.37</v>
      </c>
      <c r="R1652" s="82">
        <v>4.7572890000000001</v>
      </c>
      <c r="S1652" s="82">
        <v>0.14005959261302584</v>
      </c>
      <c r="T1652" s="82">
        <v>0.22897292284866469</v>
      </c>
      <c r="U1652" s="82">
        <v>2.6022099999999999E-4</v>
      </c>
      <c r="V1652" s="82">
        <v>2.4959599999999999E-4</v>
      </c>
      <c r="W1652" s="82">
        <v>2.0408163265306123</v>
      </c>
      <c r="X1652" s="82">
        <v>0</v>
      </c>
      <c r="Y1652" s="82">
        <v>8.9749800000000005E-4</v>
      </c>
      <c r="Z1652" s="82">
        <v>1.37E-4</v>
      </c>
    </row>
    <row r="1653" spans="1:29">
      <c r="A1653" s="82">
        <v>1904</v>
      </c>
      <c r="B1653" s="82" t="s">
        <v>268</v>
      </c>
      <c r="C1653" s="82" t="s">
        <v>269</v>
      </c>
      <c r="D1653" s="82">
        <v>158</v>
      </c>
      <c r="E1653" s="82">
        <v>46378</v>
      </c>
      <c r="F1653" s="83">
        <v>1188.0882530510155</v>
      </c>
      <c r="G1653" s="82">
        <v>5.3375292255784466</v>
      </c>
      <c r="H1653" s="82">
        <v>8.1903000000000006</v>
      </c>
      <c r="I1653" s="82">
        <v>2.9406999999999997E-3</v>
      </c>
      <c r="J1653" s="82">
        <v>0.1202113606340819</v>
      </c>
      <c r="K1653" s="82">
        <v>2.9756818334226675E-2</v>
      </c>
      <c r="L1653" s="82">
        <v>-1.306E-4</v>
      </c>
      <c r="M1653" s="82">
        <v>3.8199999999999996E-4</v>
      </c>
      <c r="N1653" s="82">
        <v>3.2900000000000003E-4</v>
      </c>
      <c r="O1653" s="82">
        <v>6.8800000000000003E-4</v>
      </c>
      <c r="P1653" s="82">
        <v>9.5022300000000004E-4</v>
      </c>
      <c r="Q1653" s="82">
        <v>8.2100000000000009</v>
      </c>
      <c r="R1653" s="82">
        <v>5.6850500000000004</v>
      </c>
      <c r="S1653" s="82">
        <v>0.13297611896363143</v>
      </c>
      <c r="T1653" s="82">
        <v>0.35627344782034348</v>
      </c>
      <c r="U1653" s="82">
        <v>3.2746700000000001E-4</v>
      </c>
      <c r="V1653" s="82">
        <v>2.7705500000000001E-4</v>
      </c>
      <c r="W1653" s="82">
        <v>2.0565552699228791</v>
      </c>
      <c r="X1653" s="82">
        <v>0</v>
      </c>
      <c r="Y1653" s="82">
        <v>9.2662899999999999E-4</v>
      </c>
      <c r="Z1653" s="82">
        <v>1.36E-4</v>
      </c>
    </row>
    <row r="1654" spans="1:29">
      <c r="A1654" s="82">
        <v>1905</v>
      </c>
      <c r="B1654" s="82" t="s">
        <v>268</v>
      </c>
      <c r="C1654" s="82" t="s">
        <v>269</v>
      </c>
      <c r="D1654" s="82">
        <v>158</v>
      </c>
      <c r="E1654" s="82">
        <v>46829</v>
      </c>
      <c r="F1654" s="83">
        <v>1156.7547459907321</v>
      </c>
      <c r="G1654" s="82">
        <v>5.1992260189486537</v>
      </c>
      <c r="H1654" s="82">
        <v>7.6458000000000004</v>
      </c>
      <c r="I1654" s="82">
        <v>3.0586999999999997E-3</v>
      </c>
      <c r="J1654" s="82">
        <v>0.16763942931258105</v>
      </c>
      <c r="K1654" s="82">
        <v>3.0903494660726824E-2</v>
      </c>
      <c r="L1654" s="82">
        <v>-3.2620000000000001E-4</v>
      </c>
      <c r="M1654" s="82">
        <v>5.0199999999999995E-4</v>
      </c>
      <c r="N1654" s="82">
        <v>3.3500000000000001E-4</v>
      </c>
      <c r="O1654" s="82">
        <v>7.8200000000000003E-4</v>
      </c>
      <c r="P1654" s="82">
        <v>1.1044589999999999E-3</v>
      </c>
      <c r="Q1654" s="82">
        <v>9.1999999999999993</v>
      </c>
      <c r="R1654" s="82">
        <v>4.689978</v>
      </c>
      <c r="S1654" s="82">
        <v>0.16927892141677781</v>
      </c>
      <c r="T1654" s="82">
        <v>0.68533916990920873</v>
      </c>
      <c r="U1654" s="82">
        <v>5.3525600000000001E-4</v>
      </c>
      <c r="V1654" s="82">
        <v>4.2074099999999998E-4</v>
      </c>
      <c r="W1654" s="82">
        <v>2.0356234096692112</v>
      </c>
      <c r="X1654" s="82">
        <v>0</v>
      </c>
      <c r="Y1654" s="82">
        <v>1.052641E-3</v>
      </c>
      <c r="Z1654" s="82">
        <v>1.3200000000000001E-4</v>
      </c>
    </row>
    <row r="1655" spans="1:29">
      <c r="A1655" s="82">
        <v>1906</v>
      </c>
      <c r="B1655" s="82" t="s">
        <v>268</v>
      </c>
      <c r="C1655" s="82" t="s">
        <v>269</v>
      </c>
      <c r="D1655" s="82">
        <v>158</v>
      </c>
      <c r="E1655" s="82">
        <v>47227</v>
      </c>
      <c r="F1655" s="83">
        <v>1297.2095411523071</v>
      </c>
      <c r="G1655" s="82">
        <v>5.8347572458156947</v>
      </c>
      <c r="H1655" s="82">
        <v>7.5323000000000002</v>
      </c>
      <c r="I1655" s="82">
        <v>3.5638000000000002E-3</v>
      </c>
      <c r="J1655" s="82">
        <v>0.16353725015142337</v>
      </c>
      <c r="K1655" s="82">
        <v>3.1512784722002481E-2</v>
      </c>
      <c r="L1655" s="82">
        <v>-2.4300000000000001E-5</v>
      </c>
      <c r="M1655" s="82">
        <v>4.37E-4</v>
      </c>
      <c r="N1655" s="82">
        <v>4.3899999999999999E-4</v>
      </c>
      <c r="O1655" s="82">
        <v>1.0549999999999999E-3</v>
      </c>
      <c r="P1655" s="82">
        <v>1.461111E-3</v>
      </c>
      <c r="Q1655" s="82">
        <v>7.4499999999999993</v>
      </c>
      <c r="R1655" s="82">
        <v>4.3727600000000004</v>
      </c>
      <c r="S1655" s="82">
        <v>0.24864602389749241</v>
      </c>
      <c r="T1655" s="82">
        <v>0.70474348879466986</v>
      </c>
      <c r="U1655" s="82">
        <v>5.3044799999999999E-4</v>
      </c>
      <c r="V1655" s="82">
        <v>4.6427600000000001E-4</v>
      </c>
      <c r="W1655" s="82">
        <v>2.030456852791878</v>
      </c>
      <c r="X1655" s="82">
        <v>0</v>
      </c>
      <c r="Y1655" s="82">
        <v>1.425929E-3</v>
      </c>
      <c r="Z1655" s="82">
        <v>1.3200000000000001E-4</v>
      </c>
    </row>
    <row r="1656" spans="1:29">
      <c r="A1656" s="82">
        <v>1907</v>
      </c>
      <c r="B1656" s="82" t="s">
        <v>268</v>
      </c>
      <c r="C1656" s="82" t="s">
        <v>269</v>
      </c>
      <c r="D1656" s="82">
        <v>158</v>
      </c>
      <c r="E1656" s="82">
        <v>47691</v>
      </c>
      <c r="F1656" s="83">
        <v>1325.1545574636725</v>
      </c>
      <c r="G1656" s="82">
        <v>5.9632112735625569</v>
      </c>
      <c r="H1656" s="82">
        <v>8.4360999999999997</v>
      </c>
      <c r="I1656" s="82">
        <v>3.9905999999999995E-3</v>
      </c>
      <c r="J1656" s="82">
        <v>0.1693828479829014</v>
      </c>
      <c r="K1656" s="82">
        <v>3.480900610940061E-2</v>
      </c>
      <c r="L1656" s="82">
        <v>4.0999999999999997E-6</v>
      </c>
      <c r="M1656" s="82">
        <v>5.1199999999999998E-4</v>
      </c>
      <c r="N1656" s="82">
        <v>4.5199999999999998E-4</v>
      </c>
      <c r="O1656" s="82">
        <v>7.4399999999999998E-4</v>
      </c>
      <c r="P1656" s="82">
        <v>1.3708990000000001E-3</v>
      </c>
      <c r="Q1656" s="82">
        <v>8.6900000000000013</v>
      </c>
      <c r="R1656" s="82">
        <v>4.6871279999999995</v>
      </c>
      <c r="S1656" s="82">
        <v>0.19833726218304351</v>
      </c>
      <c r="T1656" s="82">
        <v>0.61582687683676196</v>
      </c>
      <c r="U1656" s="82">
        <v>8.5708400000000004E-4</v>
      </c>
      <c r="V1656" s="82">
        <v>6.0240100000000002E-4</v>
      </c>
      <c r="W1656" s="82">
        <v>2.030456852791878</v>
      </c>
      <c r="X1656" s="82">
        <v>1</v>
      </c>
      <c r="Y1656" s="82">
        <v>1.472828E-3</v>
      </c>
      <c r="Z1656" s="82">
        <v>1.46E-4</v>
      </c>
    </row>
    <row r="1657" spans="1:29">
      <c r="A1657" s="82">
        <v>1908</v>
      </c>
      <c r="B1657" s="82" t="s">
        <v>268</v>
      </c>
      <c r="C1657" s="82" t="s">
        <v>269</v>
      </c>
      <c r="D1657" s="82">
        <v>158</v>
      </c>
      <c r="E1657" s="82">
        <v>48260</v>
      </c>
      <c r="F1657" s="83">
        <v>1318.4389556568585</v>
      </c>
      <c r="G1657" s="82">
        <v>5.9317975767043647</v>
      </c>
      <c r="H1657" s="82">
        <v>8.4741</v>
      </c>
      <c r="I1657" s="82">
        <v>4.0338000000000006E-3</v>
      </c>
      <c r="J1657" s="82">
        <v>0.17604885820499203</v>
      </c>
      <c r="K1657" s="82">
        <v>3.3609348038441705E-2</v>
      </c>
      <c r="L1657" s="82">
        <v>-6.2899999999999997E-5</v>
      </c>
      <c r="M1657" s="82">
        <v>4.6100000000000004E-4</v>
      </c>
      <c r="N1657" s="82">
        <v>3.9899999999999999E-4</v>
      </c>
      <c r="O1657" s="82">
        <v>6.9099999999999999E-4</v>
      </c>
      <c r="P1657" s="82">
        <v>1.3369079999999999E-3</v>
      </c>
      <c r="Q1657" s="82">
        <v>9.1999999999999993</v>
      </c>
      <c r="R1657" s="82">
        <v>4.7365459999999997</v>
      </c>
      <c r="S1657" s="82">
        <v>9.3936519873219076E-2</v>
      </c>
      <c r="T1657" s="82">
        <v>0.60881864046733936</v>
      </c>
      <c r="U1657" s="82">
        <v>7.9493700000000001E-4</v>
      </c>
      <c r="V1657" s="82">
        <v>6.36361E-4</v>
      </c>
      <c r="W1657" s="82">
        <v>2.030456852791878</v>
      </c>
      <c r="X1657" s="82">
        <v>0</v>
      </c>
      <c r="Y1657" s="82">
        <v>1.4487199999999999E-3</v>
      </c>
      <c r="Z1657" s="82">
        <v>1.5799999999999999E-4</v>
      </c>
    </row>
    <row r="1658" spans="1:29">
      <c r="A1658" s="82">
        <v>1909</v>
      </c>
      <c r="B1658" s="82" t="s">
        <v>268</v>
      </c>
      <c r="C1658" s="82" t="s">
        <v>269</v>
      </c>
      <c r="D1658" s="82">
        <v>158</v>
      </c>
      <c r="E1658" s="82">
        <v>48869</v>
      </c>
      <c r="F1658" s="83">
        <v>1300.5424911498087</v>
      </c>
      <c r="G1658" s="82">
        <v>5.8458505315048912</v>
      </c>
      <c r="H1658" s="82">
        <v>8.5313999999999997</v>
      </c>
      <c r="I1658" s="82">
        <v>3.9338999999999997E-3</v>
      </c>
      <c r="J1658" s="82">
        <v>0.15793650793650793</v>
      </c>
      <c r="K1658" s="82">
        <v>3.2303726478565296E-2</v>
      </c>
      <c r="L1658" s="82">
        <v>4.2000000000000004E-6</v>
      </c>
      <c r="M1658" s="82">
        <v>4.3099999999999996E-4</v>
      </c>
      <c r="N1658" s="82">
        <v>4.37E-4</v>
      </c>
      <c r="O1658" s="82">
        <v>7.4600000000000003E-4</v>
      </c>
      <c r="P1658" s="82">
        <v>1.499071E-3</v>
      </c>
      <c r="Q1658" s="82">
        <v>6.68</v>
      </c>
      <c r="R1658" s="82">
        <v>4.4656180000000001</v>
      </c>
      <c r="S1658" s="82">
        <v>0.125168199145549</v>
      </c>
      <c r="T1658" s="82">
        <v>0.70138597883597886</v>
      </c>
      <c r="U1658" s="82">
        <v>6.7754600000000001E-4</v>
      </c>
      <c r="V1658" s="82">
        <v>5.3289400000000001E-4</v>
      </c>
      <c r="W1658" s="82">
        <v>2.0253164556962022</v>
      </c>
      <c r="X1658" s="82">
        <v>0</v>
      </c>
      <c r="Y1658" s="82">
        <v>1.5073490000000001E-3</v>
      </c>
      <c r="Z1658" s="82">
        <v>1.7100000000000001E-4</v>
      </c>
    </row>
    <row r="1659" spans="1:29">
      <c r="A1659" s="82">
        <v>1910</v>
      </c>
      <c r="B1659" s="82" t="s">
        <v>268</v>
      </c>
      <c r="C1659" s="82" t="s">
        <v>269</v>
      </c>
      <c r="D1659" s="82">
        <v>158</v>
      </c>
      <c r="E1659" s="82">
        <v>49518</v>
      </c>
      <c r="F1659" s="83">
        <v>1303.7552607132759</v>
      </c>
      <c r="G1659" s="82">
        <v>5.8602614353441265</v>
      </c>
      <c r="H1659" s="82">
        <v>8.7761999999999993</v>
      </c>
      <c r="I1659" s="82">
        <v>3.9639999999999996E-3</v>
      </c>
      <c r="J1659" s="82">
        <v>0.17554140127388534</v>
      </c>
      <c r="K1659" s="82">
        <v>3.2386983505571912E-2</v>
      </c>
      <c r="L1659" s="82">
        <v>-7.3499999999999998E-5</v>
      </c>
      <c r="M1659" s="82">
        <v>5.2000000000000006E-4</v>
      </c>
      <c r="N1659" s="82">
        <v>5.0199999999999995E-4</v>
      </c>
      <c r="O1659" s="82">
        <v>8.2899999999999998E-4</v>
      </c>
      <c r="P1659" s="82">
        <v>1.6537170000000001E-3</v>
      </c>
      <c r="Q1659" s="82">
        <v>5.62</v>
      </c>
      <c r="R1659" s="82">
        <v>4.2031169999999998</v>
      </c>
      <c r="S1659" s="82">
        <v>0.17265967020398879</v>
      </c>
      <c r="T1659" s="82">
        <v>0.70836713375796179</v>
      </c>
      <c r="U1659" s="82">
        <v>6.7287399999999995E-4</v>
      </c>
      <c r="V1659" s="82">
        <v>5.6915399999999999E-4</v>
      </c>
      <c r="W1659" s="82">
        <v>2.030456852791878</v>
      </c>
      <c r="X1659" s="82">
        <v>0</v>
      </c>
      <c r="Y1659" s="82">
        <v>1.7166939999999999E-3</v>
      </c>
      <c r="Z1659" s="82">
        <v>1.8900000000000001E-4</v>
      </c>
    </row>
    <row r="1660" spans="1:29">
      <c r="A1660" s="82">
        <v>1911</v>
      </c>
      <c r="B1660" s="82" t="s">
        <v>268</v>
      </c>
      <c r="C1660" s="82" t="s">
        <v>269</v>
      </c>
      <c r="D1660" s="82">
        <v>158</v>
      </c>
      <c r="E1660" s="82">
        <v>50215</v>
      </c>
      <c r="F1660" s="83">
        <v>1355.578014537489</v>
      </c>
      <c r="G1660" s="82">
        <v>6.096745404101668</v>
      </c>
      <c r="H1660" s="82">
        <v>8.5385000000000009</v>
      </c>
      <c r="I1660" s="82">
        <v>4.594E-3</v>
      </c>
      <c r="J1660" s="82">
        <v>0.19269549630293525</v>
      </c>
      <c r="K1660" s="82">
        <v>3.4801437288763649E-2</v>
      </c>
      <c r="L1660" s="82">
        <v>-9.9500000000000006E-5</v>
      </c>
      <c r="M1660" s="82">
        <v>5.8099999999999992E-4</v>
      </c>
      <c r="N1660" s="82">
        <v>5.2300000000000003E-4</v>
      </c>
      <c r="O1660" s="82">
        <v>9.0300000000000005E-4</v>
      </c>
      <c r="P1660" s="82">
        <v>1.707383E-3</v>
      </c>
      <c r="Q1660" s="82">
        <v>6.8599999999999994</v>
      </c>
      <c r="R1660" s="82">
        <v>4.3547329999999995</v>
      </c>
      <c r="S1660" s="82">
        <v>0.1282269718577875</v>
      </c>
      <c r="T1660" s="82">
        <v>0.61441631189782653</v>
      </c>
      <c r="U1660" s="82">
        <v>6.5719200000000002E-4</v>
      </c>
      <c r="V1660" s="82">
        <v>5.8537400000000005E-4</v>
      </c>
      <c r="W1660" s="82">
        <v>2.030456852791878</v>
      </c>
      <c r="X1660" s="82">
        <v>0</v>
      </c>
      <c r="Y1660" s="82">
        <v>1.9841170000000001E-3</v>
      </c>
      <c r="Z1660" s="82">
        <v>2.13E-4</v>
      </c>
    </row>
    <row r="1661" spans="1:29">
      <c r="A1661" s="82">
        <v>1912</v>
      </c>
      <c r="B1661" s="82" t="s">
        <v>268</v>
      </c>
      <c r="C1661" s="82" t="s">
        <v>269</v>
      </c>
      <c r="D1661" s="82">
        <v>158</v>
      </c>
      <c r="E1661" s="82">
        <v>50941</v>
      </c>
      <c r="F1661" s="83">
        <v>1384.082605366993</v>
      </c>
      <c r="G1661" s="82">
        <v>6.2298648323720247</v>
      </c>
      <c r="H1661" s="82">
        <v>8.6607000000000003</v>
      </c>
      <c r="I1661" s="82">
        <v>5.0850000000000001E-3</v>
      </c>
      <c r="J1661" s="82">
        <v>0.17951403435274402</v>
      </c>
      <c r="K1661" s="82">
        <v>3.673148655118965E-2</v>
      </c>
      <c r="L1661" s="82">
        <v>-1.0840000000000001E-4</v>
      </c>
      <c r="M1661" s="82">
        <v>6.8400000000000004E-4</v>
      </c>
      <c r="N1661" s="82">
        <v>6.1799999999999995E-4</v>
      </c>
      <c r="O1661" s="82">
        <v>9.0399999999999996E-4</v>
      </c>
      <c r="P1661" s="82">
        <v>1.8570119999999999E-3</v>
      </c>
      <c r="Q1661" s="82">
        <v>8.58</v>
      </c>
      <c r="R1661" s="82">
        <v>4.6692359999999997</v>
      </c>
      <c r="S1661" s="82">
        <v>0.12565116325800771</v>
      </c>
      <c r="T1661" s="82">
        <v>0.57617679095098451</v>
      </c>
      <c r="U1661" s="82">
        <v>6.8739199999999999E-4</v>
      </c>
      <c r="V1661" s="82">
        <v>5.9359600000000005E-4</v>
      </c>
      <c r="W1661" s="82">
        <v>2.030456852791878</v>
      </c>
      <c r="X1661" s="82">
        <v>0</v>
      </c>
      <c r="Y1661" s="82">
        <v>2.2496719999999999E-3</v>
      </c>
      <c r="Z1661" s="82">
        <v>2.3699999999999999E-4</v>
      </c>
    </row>
    <row r="1662" spans="1:29">
      <c r="A1662" s="82">
        <v>1913</v>
      </c>
      <c r="B1662" s="82" t="s">
        <v>268</v>
      </c>
      <c r="C1662" s="82" t="s">
        <v>269</v>
      </c>
      <c r="D1662" s="82">
        <v>158</v>
      </c>
      <c r="E1662" s="82">
        <v>51672</v>
      </c>
      <c r="F1662" s="83">
        <v>1386.6891159622232</v>
      </c>
      <c r="G1662" s="82">
        <v>6.2407507669268432</v>
      </c>
      <c r="H1662" s="82">
        <v>8.8096999999999994</v>
      </c>
      <c r="I1662" s="82">
        <v>5.293E-3</v>
      </c>
      <c r="J1662" s="82">
        <v>0.17175344105326151</v>
      </c>
      <c r="K1662" s="82">
        <v>3.7844103184823459E-2</v>
      </c>
      <c r="L1662" s="82">
        <v>-9.9500000000000006E-5</v>
      </c>
      <c r="M1662" s="82">
        <v>7.9500000000000003E-4</v>
      </c>
      <c r="N1662" s="82">
        <v>7.1600000000000006E-4</v>
      </c>
      <c r="O1662" s="82">
        <v>8.8400000000000002E-4</v>
      </c>
      <c r="P1662" s="82">
        <v>1.840572E-3</v>
      </c>
      <c r="Q1662" s="82">
        <v>8.58</v>
      </c>
      <c r="R1662" s="82">
        <v>4.9071999999999996</v>
      </c>
      <c r="S1662" s="82">
        <v>0.11534792885888857</v>
      </c>
      <c r="T1662" s="82">
        <v>0.5359094354677838</v>
      </c>
      <c r="U1662" s="82">
        <v>7.2197500000000003E-4</v>
      </c>
      <c r="V1662" s="82">
        <v>5.7363300000000004E-4</v>
      </c>
      <c r="W1662" s="82">
        <v>2.0356234096692112</v>
      </c>
      <c r="X1662" s="82">
        <v>0</v>
      </c>
      <c r="Y1662" s="82">
        <v>2.4983969999999999E-3</v>
      </c>
      <c r="Z1662" s="82">
        <v>2.5900000000000001E-4</v>
      </c>
      <c r="AC1662" s="82">
        <v>1.2377100604504339E-3</v>
      </c>
    </row>
    <row r="1663" spans="1:29">
      <c r="A1663" s="82">
        <v>1914</v>
      </c>
      <c r="B1663" s="82" t="s">
        <v>268</v>
      </c>
      <c r="C1663" s="82" t="s">
        <v>269</v>
      </c>
      <c r="D1663" s="82">
        <v>158</v>
      </c>
      <c r="E1663" s="82">
        <v>52396</v>
      </c>
      <c r="F1663" s="83">
        <v>1326.502213909459</v>
      </c>
      <c r="G1663" s="82">
        <v>5.963625975831313</v>
      </c>
      <c r="H1663" s="82">
        <v>8.4541000000000004</v>
      </c>
      <c r="I1663" s="82">
        <v>4.8479999999999999E-3</v>
      </c>
      <c r="J1663" s="82">
        <v>0.16990291262135923</v>
      </c>
      <c r="K1663" s="82">
        <v>3.4861987853859376E-2</v>
      </c>
      <c r="L1663" s="82">
        <v>-1.3499999999999999E-5</v>
      </c>
      <c r="M1663" s="82">
        <v>6.7100000000000005E-4</v>
      </c>
      <c r="N1663" s="82">
        <v>6.7100000000000005E-4</v>
      </c>
      <c r="O1663" s="82">
        <v>8.5999999999999998E-4</v>
      </c>
      <c r="P1663" s="82">
        <v>1.7906630000000001E-3</v>
      </c>
      <c r="Q1663" s="82">
        <v>8.61</v>
      </c>
      <c r="R1663" s="82">
        <v>5.5555555555555554</v>
      </c>
      <c r="S1663" s="82">
        <v>0.10488370642228319</v>
      </c>
      <c r="T1663" s="82">
        <v>0.55924841705360906</v>
      </c>
      <c r="U1663" s="82">
        <v>7.3464799999999996E-4</v>
      </c>
      <c r="V1663" s="82">
        <v>6.4842000000000003E-4</v>
      </c>
      <c r="W1663" s="82">
        <v>2.0408163265306123</v>
      </c>
      <c r="X1663" s="82">
        <v>0</v>
      </c>
      <c r="Y1663" s="82">
        <v>2.5874660000000001E-3</v>
      </c>
      <c r="Z1663" s="82">
        <v>2.7900000000000001E-4</v>
      </c>
      <c r="AC1663" s="82">
        <v>1.9976640375670004E-3</v>
      </c>
    </row>
    <row r="1664" spans="1:29">
      <c r="A1664" s="82">
        <v>1915</v>
      </c>
      <c r="B1664" s="82" t="s">
        <v>268</v>
      </c>
      <c r="C1664" s="82" t="s">
        <v>269</v>
      </c>
      <c r="D1664" s="82">
        <v>158</v>
      </c>
      <c r="E1664" s="82">
        <v>53124</v>
      </c>
      <c r="F1664" s="83">
        <v>1429.7150064001203</v>
      </c>
      <c r="G1664" s="82">
        <v>6.4360755355104491</v>
      </c>
      <c r="H1664" s="82">
        <v>8.8309999999999995</v>
      </c>
      <c r="I1664" s="82">
        <v>5.1139999999999996E-3</v>
      </c>
      <c r="J1664" s="82">
        <v>0.15888599479062313</v>
      </c>
      <c r="K1664" s="82">
        <v>3.2629185765954791E-2</v>
      </c>
      <c r="L1664" s="82">
        <v>2.196E-4</v>
      </c>
      <c r="M1664" s="82">
        <v>6.3600000000000006E-4</v>
      </c>
      <c r="N1664" s="82">
        <v>7.9299999999999998E-4</v>
      </c>
      <c r="O1664" s="82">
        <v>1.0579999999999999E-3</v>
      </c>
      <c r="P1664" s="82">
        <v>2.1168939999999998E-3</v>
      </c>
      <c r="Q1664" s="82">
        <v>5.91</v>
      </c>
      <c r="R1664" s="82">
        <v>5.8823529411764701</v>
      </c>
      <c r="S1664" s="82">
        <v>0.13265414288865901</v>
      </c>
      <c r="T1664" s="82">
        <v>0.53249469044279707</v>
      </c>
      <c r="U1664" s="82">
        <v>7.08615E-4</v>
      </c>
      <c r="V1664" s="82">
        <v>5.8326899999999997E-4</v>
      </c>
      <c r="W1664" s="82">
        <v>2.0833333333333335</v>
      </c>
      <c r="X1664" s="82">
        <v>0</v>
      </c>
      <c r="Y1664" s="82">
        <v>2.7507450000000002E-3</v>
      </c>
      <c r="Z1664" s="82">
        <v>2.4499999999999999E-4</v>
      </c>
      <c r="AC1664" s="82">
        <v>1.6684331614871852E-3</v>
      </c>
    </row>
    <row r="1665" spans="1:29">
      <c r="A1665" s="82">
        <v>1916</v>
      </c>
      <c r="B1665" s="82" t="s">
        <v>268</v>
      </c>
      <c r="C1665" s="82" t="s">
        <v>269</v>
      </c>
      <c r="D1665" s="82">
        <v>158</v>
      </c>
      <c r="E1665" s="82">
        <v>53815</v>
      </c>
      <c r="F1665" s="83">
        <v>1629.7179596766703</v>
      </c>
      <c r="G1665" s="82">
        <v>7.3480058245026996</v>
      </c>
      <c r="H1665" s="82">
        <v>9.2182999999999993</v>
      </c>
      <c r="I1665" s="82">
        <v>6.5760000000000002E-3</v>
      </c>
      <c r="J1665" s="82">
        <v>0.16842961757526445</v>
      </c>
      <c r="K1665" s="82">
        <v>3.5251782116663057E-2</v>
      </c>
      <c r="L1665" s="82">
        <v>6.2419999999999999E-4</v>
      </c>
      <c r="M1665" s="82">
        <v>8.789999999999999E-4</v>
      </c>
      <c r="N1665" s="82">
        <v>1.2340000000000001E-3</v>
      </c>
      <c r="O1665" s="82">
        <v>1.338E-3</v>
      </c>
      <c r="P1665" s="82">
        <v>2.9227540000000001E-3</v>
      </c>
      <c r="Q1665" s="82">
        <v>6.2399999999999993</v>
      </c>
      <c r="R1665" s="82">
        <v>5.5555555555555554</v>
      </c>
      <c r="S1665" s="82">
        <v>0.25420011119076769</v>
      </c>
      <c r="T1665" s="82">
        <v>0.4330961288223813</v>
      </c>
      <c r="U1665" s="82">
        <v>8.13308E-4</v>
      </c>
      <c r="V1665" s="82">
        <v>5.9079499999999997E-4</v>
      </c>
      <c r="W1665" s="82">
        <v>1.97</v>
      </c>
      <c r="X1665" s="82">
        <v>0</v>
      </c>
      <c r="Y1665" s="82">
        <v>3.3661059999999998E-3</v>
      </c>
      <c r="Z1665" s="82">
        <v>2.7300000000000002E-4</v>
      </c>
      <c r="AC1665" s="82">
        <v>2.522453103197984E-3</v>
      </c>
    </row>
    <row r="1666" spans="1:29">
      <c r="A1666" s="82">
        <v>1917</v>
      </c>
      <c r="B1666" s="82" t="s">
        <v>268</v>
      </c>
      <c r="C1666" s="82" t="s">
        <v>269</v>
      </c>
      <c r="D1666" s="82">
        <v>158</v>
      </c>
      <c r="E1666" s="82">
        <v>54437</v>
      </c>
      <c r="F1666" s="83">
        <v>1665.0631923140511</v>
      </c>
      <c r="G1666" s="82">
        <v>7.5122279229296796</v>
      </c>
      <c r="H1666" s="82">
        <v>9.5320999999999998</v>
      </c>
      <c r="I1666" s="82">
        <v>8.7299999999999999E-3</v>
      </c>
      <c r="J1666" s="82">
        <v>0.21135940409683426</v>
      </c>
      <c r="K1666" s="82">
        <v>4.3244456709297774E-2</v>
      </c>
      <c r="L1666" s="82">
        <v>9.592E-4</v>
      </c>
      <c r="M1666" s="82">
        <v>1.201E-3</v>
      </c>
      <c r="N1666" s="82">
        <v>1.7519999999999999E-3</v>
      </c>
      <c r="O1666" s="82">
        <v>1.931E-3</v>
      </c>
      <c r="P1666" s="82">
        <v>4.18681E-3</v>
      </c>
      <c r="Q1666" s="82">
        <v>6.4600000000000009</v>
      </c>
      <c r="R1666" s="82">
        <v>5.5944055944055942</v>
      </c>
      <c r="S1666" s="82">
        <v>0.19246119881479593</v>
      </c>
      <c r="T1666" s="82">
        <v>0.33433321694599627</v>
      </c>
      <c r="U1666" s="82">
        <v>1.084958E-3</v>
      </c>
      <c r="V1666" s="82">
        <v>7.3502400000000003E-4</v>
      </c>
      <c r="W1666" s="82">
        <v>1.95</v>
      </c>
      <c r="X1666" s="82">
        <v>0</v>
      </c>
      <c r="Y1666" s="82">
        <v>4.2435069999999997E-3</v>
      </c>
      <c r="Z1666" s="82">
        <v>2.6800000000000001E-4</v>
      </c>
      <c r="AC1666" s="82">
        <v>1.9667212860557393E-3</v>
      </c>
    </row>
    <row r="1667" spans="1:29">
      <c r="A1667" s="82">
        <v>1918</v>
      </c>
      <c r="B1667" s="82" t="s">
        <v>268</v>
      </c>
      <c r="C1667" s="82" t="s">
        <v>269</v>
      </c>
      <c r="D1667" s="82">
        <v>158</v>
      </c>
      <c r="E1667" s="82">
        <v>54886</v>
      </c>
      <c r="F1667" s="83">
        <v>1668.4133294464891</v>
      </c>
      <c r="G1667" s="82">
        <v>7.5281939602767478</v>
      </c>
      <c r="H1667" s="82">
        <v>9.9959000000000007</v>
      </c>
      <c r="I1667" s="82">
        <v>1.1582E-2</v>
      </c>
      <c r="J1667" s="82">
        <v>0.22822873553509587</v>
      </c>
      <c r="K1667" s="82">
        <v>5.8208015108576976E-2</v>
      </c>
      <c r="L1667" s="82">
        <v>8.3410000000000005E-4</v>
      </c>
      <c r="M1667" s="82">
        <v>1.902E-3</v>
      </c>
      <c r="N1667" s="82">
        <v>2.1589999999999999E-3</v>
      </c>
      <c r="O1667" s="82">
        <v>2.5379999999999999E-3</v>
      </c>
      <c r="P1667" s="82">
        <v>5.3938290000000002E-3</v>
      </c>
      <c r="Q1667" s="82">
        <v>7.08</v>
      </c>
      <c r="R1667" s="82">
        <v>5.3908355795148246</v>
      </c>
      <c r="S1667" s="82">
        <v>0.1404620627067415</v>
      </c>
      <c r="T1667" s="82">
        <v>0.27495802010304926</v>
      </c>
      <c r="U1667" s="82">
        <v>1.479115E-3</v>
      </c>
      <c r="V1667" s="82">
        <v>1.0170349999999999E-3</v>
      </c>
      <c r="W1667" s="82">
        <v>1.89</v>
      </c>
      <c r="X1667" s="82">
        <v>0</v>
      </c>
      <c r="Y1667" s="82">
        <v>6.0173340000000001E-3</v>
      </c>
      <c r="Z1667" s="82">
        <v>2.9799999999999998E-4</v>
      </c>
      <c r="AC1667" s="82">
        <v>3.3777107549692346E-3</v>
      </c>
    </row>
    <row r="1668" spans="1:29">
      <c r="A1668" s="82">
        <v>1919</v>
      </c>
      <c r="B1668" s="82" t="s">
        <v>268</v>
      </c>
      <c r="C1668" s="82" t="s">
        <v>269</v>
      </c>
      <c r="D1668" s="82">
        <v>158</v>
      </c>
      <c r="E1668" s="82">
        <v>55253</v>
      </c>
      <c r="F1668" s="83">
        <v>1827.2143955984293</v>
      </c>
      <c r="G1668" s="82">
        <v>8.2439700761478818</v>
      </c>
      <c r="H1668" s="82">
        <v>10.8697</v>
      </c>
      <c r="I1668" s="82">
        <v>1.5658999999999999E-2</v>
      </c>
      <c r="J1668" s="82">
        <v>0.19006018248883713</v>
      </c>
      <c r="K1668" s="82">
        <v>7.7444172757422741E-2</v>
      </c>
      <c r="L1668" s="82">
        <v>3.7889999999999999E-4</v>
      </c>
      <c r="M1668" s="82">
        <v>2.5010000000000002E-3</v>
      </c>
      <c r="N1668" s="82">
        <v>2.379E-3</v>
      </c>
      <c r="O1668" s="82">
        <v>3.3319999999999999E-3</v>
      </c>
      <c r="P1668" s="82">
        <v>6.8485509999999996E-3</v>
      </c>
      <c r="Q1668" s="82">
        <v>9.27</v>
      </c>
      <c r="R1668" s="82">
        <v>6.3492063492063489</v>
      </c>
      <c r="S1668" s="82">
        <v>0.24993392819738239</v>
      </c>
      <c r="T1668" s="82">
        <v>0.22582948294829483</v>
      </c>
      <c r="U1668" s="82">
        <v>1.808633E-3</v>
      </c>
      <c r="V1668" s="82">
        <v>1.172328E-3</v>
      </c>
      <c r="W1668" s="82">
        <v>1.95</v>
      </c>
      <c r="X1668" s="82">
        <v>0</v>
      </c>
      <c r="Y1668" s="82">
        <v>8.0786039999999996E-3</v>
      </c>
      <c r="Z1668" s="82">
        <v>3.9300000000000001E-4</v>
      </c>
      <c r="AC1668" s="82">
        <v>5.1983822538918222E-3</v>
      </c>
    </row>
    <row r="1669" spans="1:29">
      <c r="A1669" s="82">
        <v>1920</v>
      </c>
      <c r="B1669" s="82" t="s">
        <v>268</v>
      </c>
      <c r="C1669" s="82" t="s">
        <v>269</v>
      </c>
      <c r="D1669" s="82">
        <v>158</v>
      </c>
      <c r="E1669" s="82">
        <v>55818</v>
      </c>
      <c r="F1669" s="83">
        <v>1695.7542907305885</v>
      </c>
      <c r="G1669" s="82">
        <v>7.6449326489312801</v>
      </c>
      <c r="H1669" s="82">
        <v>10.594799999999999</v>
      </c>
      <c r="I1669" s="82">
        <v>1.5471E-2</v>
      </c>
      <c r="J1669" s="82">
        <v>0.22622043281328635</v>
      </c>
      <c r="K1669" s="82">
        <v>8.1009087277433126E-2</v>
      </c>
      <c r="L1669" s="82">
        <v>-7.3700000000000002E-5</v>
      </c>
      <c r="M1669" s="82">
        <v>2.6809999999999998E-3</v>
      </c>
      <c r="N1669" s="82">
        <v>2.2000000000000001E-3</v>
      </c>
      <c r="O1669" s="82">
        <v>3.1329999999999999E-3</v>
      </c>
      <c r="P1669" s="82">
        <v>7.3561160000000002E-3</v>
      </c>
      <c r="Q1669" s="82">
        <v>10.26</v>
      </c>
      <c r="R1669" s="82">
        <v>8.1632653061224492</v>
      </c>
      <c r="S1669" s="82">
        <v>0.11277212025910877</v>
      </c>
      <c r="T1669" s="82">
        <v>0.25581404126824359</v>
      </c>
      <c r="U1669" s="82">
        <v>2.0006519999999999E-3</v>
      </c>
      <c r="V1669" s="82">
        <v>1.359978E-3</v>
      </c>
      <c r="W1669" s="82">
        <v>1.99</v>
      </c>
      <c r="X1669" s="82">
        <v>1</v>
      </c>
      <c r="Y1669" s="82">
        <v>8.4356410000000007E-3</v>
      </c>
      <c r="Z1669" s="82">
        <v>6.0999999999999997E-4</v>
      </c>
      <c r="AC1669" s="82">
        <v>4.6141831053592179E-3</v>
      </c>
    </row>
    <row r="1670" spans="1:29">
      <c r="A1670" s="82">
        <v>1921</v>
      </c>
      <c r="B1670" s="82" t="s">
        <v>268</v>
      </c>
      <c r="C1670" s="82" t="s">
        <v>269</v>
      </c>
      <c r="D1670" s="82">
        <v>158</v>
      </c>
      <c r="E1670" s="82">
        <v>56490</v>
      </c>
      <c r="F1670" s="83">
        <v>1859.5025314214904</v>
      </c>
      <c r="G1670" s="82">
        <v>8.3964768354825345</v>
      </c>
      <c r="H1670" s="82">
        <v>11.167299999999999</v>
      </c>
      <c r="I1670" s="82">
        <v>1.5188E-2</v>
      </c>
      <c r="J1670" s="82">
        <v>0.19266424828698106</v>
      </c>
      <c r="K1670" s="82">
        <v>7.4238777217668195E-2</v>
      </c>
      <c r="L1670" s="82">
        <v>-2.4780000000000001E-4</v>
      </c>
      <c r="M1670" s="82">
        <v>1.9399999999999999E-3</v>
      </c>
      <c r="N1670" s="82">
        <v>1.503E-3</v>
      </c>
      <c r="O1670" s="82">
        <v>3.2829999999999999E-3</v>
      </c>
      <c r="P1670" s="82">
        <v>7.9133650000000003E-3</v>
      </c>
      <c r="Q1670" s="82">
        <v>9.1999999999999993</v>
      </c>
      <c r="R1670" s="82">
        <v>6.25</v>
      </c>
      <c r="S1670" s="82">
        <v>0.11703830325249404</v>
      </c>
      <c r="T1670" s="82">
        <v>0.29092241031842003</v>
      </c>
      <c r="U1670" s="82">
        <v>2.065711E-3</v>
      </c>
      <c r="V1670" s="82">
        <v>1.489855E-3</v>
      </c>
      <c r="W1670" s="82">
        <v>2.0699999999999998</v>
      </c>
      <c r="X1670" s="82">
        <v>0</v>
      </c>
      <c r="Y1670" s="82">
        <v>9.0954360000000001E-3</v>
      </c>
      <c r="Z1670" s="82">
        <v>7.6199999999999998E-4</v>
      </c>
      <c r="AC1670" s="82">
        <v>4.7775608333386751E-3</v>
      </c>
    </row>
    <row r="1671" spans="1:29">
      <c r="A1671" s="82">
        <v>1922</v>
      </c>
      <c r="B1671" s="82" t="s">
        <v>268</v>
      </c>
      <c r="C1671" s="82" t="s">
        <v>269</v>
      </c>
      <c r="D1671" s="82">
        <v>158</v>
      </c>
      <c r="E1671" s="82">
        <v>57209</v>
      </c>
      <c r="F1671" s="83">
        <v>1831.1224807285566</v>
      </c>
      <c r="G1671" s="82">
        <v>8.2628390293762344</v>
      </c>
      <c r="H1671" s="82">
        <v>11.7173</v>
      </c>
      <c r="I1671" s="82">
        <v>1.5483E-2</v>
      </c>
      <c r="J1671" s="82">
        <v>0.19103576703268477</v>
      </c>
      <c r="K1671" s="82">
        <v>7.3111022942760465E-2</v>
      </c>
      <c r="L1671" s="82">
        <v>-1.7540000000000001E-4</v>
      </c>
      <c r="M1671" s="82">
        <v>2.2160000000000001E-3</v>
      </c>
      <c r="N1671" s="82">
        <v>1.8800000000000002E-3</v>
      </c>
      <c r="O1671" s="82">
        <v>3.1480000000000002E-3</v>
      </c>
      <c r="P1671" s="82">
        <v>7.9208520000000008E-3</v>
      </c>
      <c r="Q1671" s="82">
        <v>9.49</v>
      </c>
      <c r="R1671" s="82">
        <v>5.7142857142857144</v>
      </c>
      <c r="S1671" s="82">
        <v>0.14735122379489002</v>
      </c>
      <c r="T1671" s="82">
        <v>0.29550446285237264</v>
      </c>
      <c r="U1671" s="82">
        <v>2.087345E-3</v>
      </c>
      <c r="V1671" s="82">
        <v>1.429689E-3</v>
      </c>
      <c r="W1671" s="82">
        <v>2.09</v>
      </c>
      <c r="X1671" s="82">
        <v>0</v>
      </c>
      <c r="Y1671" s="82">
        <v>9.2515679999999999E-3</v>
      </c>
      <c r="Z1671" s="82">
        <v>1.291E-3</v>
      </c>
      <c r="AC1671" s="82">
        <v>4.3183704009115637E-3</v>
      </c>
    </row>
    <row r="1672" spans="1:29">
      <c r="A1672" s="82">
        <v>1923</v>
      </c>
      <c r="B1672" s="82" t="s">
        <v>268</v>
      </c>
      <c r="C1672" s="82" t="s">
        <v>269</v>
      </c>
      <c r="D1672" s="82">
        <v>158</v>
      </c>
      <c r="E1672" s="82">
        <v>57937</v>
      </c>
      <c r="F1672" s="83">
        <v>1809.3504841465731</v>
      </c>
      <c r="G1672" s="82">
        <v>8.167872209831339</v>
      </c>
      <c r="H1672" s="82">
        <v>11.772399999999999</v>
      </c>
      <c r="I1672" s="82">
        <v>1.5727000000000001E-2</v>
      </c>
      <c r="J1672" s="82">
        <v>0.16751541141785045</v>
      </c>
      <c r="K1672" s="82">
        <v>7.2452535547344529E-2</v>
      </c>
      <c r="L1672" s="82">
        <v>-5.1810000000000007E-4</v>
      </c>
      <c r="M1672" s="82">
        <v>2.3930000000000002E-3</v>
      </c>
      <c r="N1672" s="82">
        <v>1.686E-3</v>
      </c>
      <c r="O1672" s="82">
        <v>3.3249999999999998E-3</v>
      </c>
      <c r="P1672" s="82">
        <v>8.1540620000000001E-3</v>
      </c>
      <c r="Q1672" s="82">
        <v>9.56</v>
      </c>
      <c r="R1672" s="82">
        <v>5.7971014492753623</v>
      </c>
      <c r="S1672" s="82">
        <v>0.12090056725982634</v>
      </c>
      <c r="T1672" s="82">
        <v>0.33837007504690431</v>
      </c>
      <c r="U1672" s="82">
        <v>2.0452980000000001E-3</v>
      </c>
      <c r="V1672" s="82">
        <v>1.5210499999999999E-3</v>
      </c>
      <c r="W1672" s="82">
        <v>2.06</v>
      </c>
      <c r="X1672" s="82">
        <v>0</v>
      </c>
      <c r="Y1672" s="82">
        <v>9.8132129999999995E-3</v>
      </c>
      <c r="Z1672" s="82">
        <v>1.3849999999999999E-3</v>
      </c>
      <c r="AC1672" s="82">
        <v>4.6364618864473258E-3</v>
      </c>
    </row>
    <row r="1673" spans="1:29">
      <c r="A1673" s="82">
        <v>1924</v>
      </c>
      <c r="B1673" s="82" t="s">
        <v>268</v>
      </c>
      <c r="C1673" s="82" t="s">
        <v>269</v>
      </c>
      <c r="D1673" s="82">
        <v>158</v>
      </c>
      <c r="E1673" s="82">
        <v>58686</v>
      </c>
      <c r="F1673" s="83">
        <v>1836.3172136455032</v>
      </c>
      <c r="G1673" s="82">
        <v>8.2904167302484417</v>
      </c>
      <c r="H1673" s="82">
        <v>11.866</v>
      </c>
      <c r="I1673" s="82">
        <v>1.6531000000000001E-2</v>
      </c>
      <c r="J1673" s="82">
        <v>0.18804571135079609</v>
      </c>
      <c r="K1673" s="82">
        <v>7.3099669711805024E-2</v>
      </c>
      <c r="L1673" s="82">
        <v>-6.4039999999999995E-4</v>
      </c>
      <c r="M1673" s="82">
        <v>2.9710000000000001E-3</v>
      </c>
      <c r="N1673" s="82">
        <v>2.1050000000000001E-3</v>
      </c>
      <c r="O1673" s="82">
        <v>3.199E-3</v>
      </c>
      <c r="P1673" s="82">
        <v>8.1260770000000006E-3</v>
      </c>
      <c r="Q1673" s="82">
        <v>9.42</v>
      </c>
      <c r="R1673" s="82">
        <v>6.25</v>
      </c>
      <c r="S1673" s="82">
        <v>0.12406060144764369</v>
      </c>
      <c r="T1673" s="82">
        <v>0.33148504108885468</v>
      </c>
      <c r="U1673" s="82">
        <v>2.1273910000000002E-3</v>
      </c>
      <c r="V1673" s="82">
        <v>1.6250240000000001E-3</v>
      </c>
      <c r="W1673" s="82">
        <v>2.4300000000000002</v>
      </c>
      <c r="X1673" s="82">
        <v>0</v>
      </c>
      <c r="Y1673" s="82">
        <v>1.0034886E-2</v>
      </c>
      <c r="Z1673" s="82">
        <v>1.4779999999999999E-3</v>
      </c>
      <c r="AC1673" s="82">
        <v>4.282476809158501E-3</v>
      </c>
    </row>
    <row r="1674" spans="1:29">
      <c r="A1674" s="82">
        <v>1925</v>
      </c>
      <c r="B1674" s="82" t="s">
        <v>268</v>
      </c>
      <c r="C1674" s="82" t="s">
        <v>269</v>
      </c>
      <c r="D1674" s="82">
        <v>158</v>
      </c>
      <c r="E1674" s="82">
        <v>59522</v>
      </c>
      <c r="F1674" s="83">
        <v>1885.1617553173614</v>
      </c>
      <c r="G1674" s="82">
        <v>8.5115567150620457</v>
      </c>
      <c r="H1674" s="82">
        <v>11.930199999999999</v>
      </c>
      <c r="I1674" s="82">
        <v>1.7163000000000001E-2</v>
      </c>
      <c r="J1674" s="82">
        <v>0.16624654165385797</v>
      </c>
      <c r="K1674" s="82">
        <v>7.3985221726329903E-2</v>
      </c>
      <c r="L1674" s="82">
        <v>-2.3569999999999998E-4</v>
      </c>
      <c r="M1674" s="82">
        <v>3.1050000000000001E-3</v>
      </c>
      <c r="N1674" s="82">
        <v>2.6700000000000001E-3</v>
      </c>
      <c r="O1674" s="82">
        <v>3.2009999999999999E-3</v>
      </c>
      <c r="P1674" s="82">
        <v>8.3598649999999993E-3</v>
      </c>
      <c r="Q1674" s="82">
        <v>9.02</v>
      </c>
      <c r="R1674" s="82">
        <v>6.3492063492063489</v>
      </c>
      <c r="S1674" s="82">
        <v>0.13014659321677338</v>
      </c>
      <c r="T1674" s="82">
        <v>0.33377423916384868</v>
      </c>
      <c r="U1674" s="82">
        <v>2.071369E-3</v>
      </c>
      <c r="V1674" s="82">
        <v>1.5249879999999999E-3</v>
      </c>
      <c r="W1674" s="82">
        <v>2.44</v>
      </c>
      <c r="X1674" s="82">
        <v>0</v>
      </c>
      <c r="Y1674" s="82">
        <v>1.0533005999999999E-2</v>
      </c>
      <c r="Z1674" s="82">
        <v>1.544E-3</v>
      </c>
      <c r="AC1674" s="82">
        <v>3.9903772348921993E-3</v>
      </c>
    </row>
    <row r="1675" spans="1:29">
      <c r="A1675" s="82">
        <v>1926</v>
      </c>
      <c r="B1675" s="82" t="s">
        <v>268</v>
      </c>
      <c r="C1675" s="82" t="s">
        <v>269</v>
      </c>
      <c r="D1675" s="82">
        <v>158</v>
      </c>
      <c r="E1675" s="82">
        <v>60490</v>
      </c>
      <c r="F1675" s="83">
        <v>1871.5777814514795</v>
      </c>
      <c r="G1675" s="82">
        <v>8.451010183823815</v>
      </c>
      <c r="H1675" s="82">
        <v>11.905799999999999</v>
      </c>
      <c r="I1675" s="82">
        <v>1.6657000000000002E-2</v>
      </c>
      <c r="J1675" s="82">
        <v>0.17915492957746479</v>
      </c>
      <c r="K1675" s="82">
        <v>7.0628449773836061E-2</v>
      </c>
      <c r="L1675" s="82">
        <v>-3.7730000000000001E-4</v>
      </c>
      <c r="M1675" s="82">
        <v>2.918E-3</v>
      </c>
      <c r="N1675" s="82">
        <v>2.4139999999999999E-3</v>
      </c>
      <c r="O1675" s="82">
        <v>3.127E-3</v>
      </c>
      <c r="P1675" s="82">
        <v>8.3250240000000003E-3</v>
      </c>
      <c r="Q1675" s="82">
        <v>8.83</v>
      </c>
      <c r="R1675" s="82">
        <v>6.57</v>
      </c>
      <c r="S1675" s="82">
        <v>0.15097941119571731</v>
      </c>
      <c r="T1675" s="82">
        <v>0.35226929577464794</v>
      </c>
      <c r="U1675" s="82">
        <v>2.056361E-3</v>
      </c>
      <c r="V1675" s="82">
        <v>1.578826E-3</v>
      </c>
      <c r="W1675" s="82">
        <v>2.12</v>
      </c>
      <c r="X1675" s="82">
        <v>0</v>
      </c>
      <c r="Y1675" s="82">
        <v>1.0988816E-2</v>
      </c>
      <c r="Z1675" s="82">
        <v>1.6119999999999999E-3</v>
      </c>
      <c r="AC1675" s="82">
        <v>4.4990760697373273E-3</v>
      </c>
    </row>
    <row r="1676" spans="1:29">
      <c r="A1676" s="82">
        <v>1927</v>
      </c>
      <c r="B1676" s="82" t="s">
        <v>268</v>
      </c>
      <c r="C1676" s="82" t="s">
        <v>269</v>
      </c>
      <c r="D1676" s="82">
        <v>158</v>
      </c>
      <c r="E1676" s="82">
        <v>61430</v>
      </c>
      <c r="F1676" s="83">
        <v>1869.7665472895978</v>
      </c>
      <c r="G1676" s="82">
        <v>8.441886733911204</v>
      </c>
      <c r="H1676" s="82">
        <v>12.0648</v>
      </c>
      <c r="I1676" s="82">
        <v>1.6145E-2</v>
      </c>
      <c r="J1676" s="82">
        <v>0.17749953967961701</v>
      </c>
      <c r="K1676" s="82">
        <v>6.9546108422750108E-2</v>
      </c>
      <c r="L1676" s="82">
        <v>-1.2640000000000001E-4</v>
      </c>
      <c r="M1676" s="82">
        <v>2.712E-3</v>
      </c>
      <c r="N1676" s="82">
        <v>2.3829999999999997E-3</v>
      </c>
      <c r="O1676" s="82">
        <v>3.1939999999999998E-3</v>
      </c>
      <c r="P1676" s="82">
        <v>8.8506109999999995E-3</v>
      </c>
      <c r="Q1676" s="82">
        <v>8.14</v>
      </c>
      <c r="R1676" s="82">
        <v>6.52</v>
      </c>
      <c r="S1676" s="82">
        <v>0.16631142892179399</v>
      </c>
      <c r="T1676" s="82">
        <v>0.36737856748296815</v>
      </c>
      <c r="U1676" s="82">
        <v>2.0627549999999999E-3</v>
      </c>
      <c r="V1676" s="82">
        <v>1.7657230000000001E-3</v>
      </c>
      <c r="W1676" s="82">
        <v>2.11</v>
      </c>
      <c r="X1676" s="82">
        <v>1</v>
      </c>
      <c r="Y1676" s="82">
        <v>1.0560379999999999E-2</v>
      </c>
      <c r="Z1676" s="82">
        <v>1.645E-3</v>
      </c>
      <c r="AC1676" s="82">
        <v>5.4657276269491168E-3</v>
      </c>
    </row>
    <row r="1677" spans="1:29">
      <c r="A1677" s="82">
        <v>1928</v>
      </c>
      <c r="B1677" s="82" t="s">
        <v>268</v>
      </c>
      <c r="C1677" s="82" t="s">
        <v>269</v>
      </c>
      <c r="D1677" s="82">
        <v>158</v>
      </c>
      <c r="E1677" s="82">
        <v>62361</v>
      </c>
      <c r="F1677" s="83">
        <v>1992.3718670322799</v>
      </c>
      <c r="G1677" s="82">
        <v>9.0015274455960785</v>
      </c>
      <c r="H1677" s="82">
        <v>12.2332</v>
      </c>
      <c r="I1677" s="82">
        <v>1.6969000000000001E-2</v>
      </c>
      <c r="J1677" s="82">
        <v>0.16618199442626924</v>
      </c>
      <c r="K1677" s="82">
        <v>6.690459002044942E-2</v>
      </c>
      <c r="L1677" s="82">
        <v>-1.2410000000000001E-4</v>
      </c>
      <c r="M1677" s="82">
        <v>2.745E-3</v>
      </c>
      <c r="N1677" s="82">
        <v>2.3999999999999998E-3</v>
      </c>
      <c r="O1677" s="82">
        <v>3.1610000000000002E-3</v>
      </c>
      <c r="P1677" s="82">
        <v>9.4582510000000009E-3</v>
      </c>
      <c r="Q1677" s="82">
        <v>7.23</v>
      </c>
      <c r="R1677" s="82">
        <v>6.13</v>
      </c>
      <c r="S1677" s="82">
        <v>0.13950965747697286</v>
      </c>
      <c r="T1677" s="82">
        <v>0.39061880528292742</v>
      </c>
      <c r="U1677" s="82">
        <v>2.005691E-3</v>
      </c>
      <c r="V1677" s="82">
        <v>1.814855E-3</v>
      </c>
      <c r="W1677" s="82">
        <v>2.15</v>
      </c>
      <c r="X1677" s="82">
        <v>0</v>
      </c>
      <c r="Y1677" s="82">
        <v>1.0280006E-2</v>
      </c>
      <c r="Z1677" s="82">
        <v>1.702E-3</v>
      </c>
      <c r="AC1677" s="82">
        <v>5.0585210170609237E-3</v>
      </c>
    </row>
    <row r="1678" spans="1:29">
      <c r="A1678" s="82">
        <v>1929</v>
      </c>
      <c r="B1678" s="82" t="s">
        <v>268</v>
      </c>
      <c r="C1678" s="82" t="s">
        <v>269</v>
      </c>
      <c r="D1678" s="82">
        <v>158</v>
      </c>
      <c r="E1678" s="82">
        <v>63244</v>
      </c>
      <c r="F1678" s="83">
        <v>2025.7346783884636</v>
      </c>
      <c r="G1678" s="82">
        <v>9.1579738764839043</v>
      </c>
      <c r="H1678" s="82">
        <v>11.9779</v>
      </c>
      <c r="I1678" s="82">
        <v>1.7193E-2</v>
      </c>
      <c r="J1678" s="82">
        <v>0.17284784477465306</v>
      </c>
      <c r="K1678" s="82">
        <v>6.5371903841464074E-2</v>
      </c>
      <c r="L1678" s="82">
        <v>8.8400000000000007E-5</v>
      </c>
      <c r="M1678" s="82">
        <v>2.7649999999999997E-3</v>
      </c>
      <c r="N1678" s="82">
        <v>2.604E-3</v>
      </c>
      <c r="O1678" s="82">
        <v>2.977E-3</v>
      </c>
      <c r="P1678" s="82">
        <v>9.8587139999999993E-3</v>
      </c>
      <c r="Q1678" s="82">
        <v>6.68</v>
      </c>
      <c r="R1678" s="82">
        <v>6.25</v>
      </c>
      <c r="S1678" s="82">
        <v>0.12230502689885624</v>
      </c>
      <c r="T1678" s="82">
        <v>0.40379510008596337</v>
      </c>
      <c r="U1678" s="82">
        <v>1.826444E-3</v>
      </c>
      <c r="V1678" s="82">
        <v>1.736317E-3</v>
      </c>
      <c r="W1678" s="82">
        <v>2.17</v>
      </c>
      <c r="X1678" s="82">
        <v>0</v>
      </c>
      <c r="Y1678" s="82">
        <v>1.0191390999999999E-2</v>
      </c>
      <c r="Z1678" s="82">
        <v>1.642E-3</v>
      </c>
      <c r="AC1678" s="82">
        <v>4.5238302709463361E-3</v>
      </c>
    </row>
    <row r="1679" spans="1:29">
      <c r="A1679" s="82">
        <v>1930</v>
      </c>
      <c r="B1679" s="82" t="s">
        <v>268</v>
      </c>
      <c r="C1679" s="82" t="s">
        <v>269</v>
      </c>
      <c r="D1679" s="82">
        <v>158</v>
      </c>
      <c r="E1679" s="82">
        <v>64203</v>
      </c>
      <c r="F1679" s="83">
        <v>1850.3913212778218</v>
      </c>
      <c r="G1679" s="82">
        <v>8.3521036927257466</v>
      </c>
      <c r="H1679" s="82">
        <v>11.8498</v>
      </c>
      <c r="I1679" s="82">
        <v>1.4454E-2</v>
      </c>
      <c r="J1679" s="82">
        <v>8.4981949458483752E-2</v>
      </c>
      <c r="K1679" s="82">
        <v>5.873026373252755E-2</v>
      </c>
      <c r="L1679" s="82">
        <v>4.3299999999999995E-5</v>
      </c>
      <c r="M1679" s="82">
        <v>2.0050000000000003E-3</v>
      </c>
      <c r="N1679" s="82">
        <v>1.8710000000000001E-3</v>
      </c>
      <c r="O1679" s="82">
        <v>2.6359999999999999E-3</v>
      </c>
      <c r="P1679" s="82">
        <v>9.5149999999999992E-3</v>
      </c>
      <c r="Q1679" s="82">
        <v>6.83</v>
      </c>
      <c r="R1679" s="82">
        <v>6.02</v>
      </c>
      <c r="S1679" s="82">
        <v>8.3214233612523225E-2</v>
      </c>
      <c r="T1679" s="82">
        <v>0.49406346570397114</v>
      </c>
      <c r="U1679" s="82">
        <v>1.5969720000000001E-3</v>
      </c>
      <c r="V1679" s="82">
        <v>1.557863E-3</v>
      </c>
      <c r="W1679" s="82">
        <v>2.02</v>
      </c>
      <c r="X1679" s="82">
        <v>0</v>
      </c>
      <c r="Y1679" s="82">
        <v>1.0019432E-2</v>
      </c>
      <c r="Z1679" s="82">
        <v>1.658E-3</v>
      </c>
      <c r="AC1679" s="82">
        <v>3.8381388974567956E-3</v>
      </c>
    </row>
    <row r="1680" spans="1:29">
      <c r="A1680" s="82">
        <v>1931</v>
      </c>
      <c r="B1680" s="82" t="s">
        <v>268</v>
      </c>
      <c r="C1680" s="82" t="s">
        <v>269</v>
      </c>
      <c r="D1680" s="82">
        <v>158</v>
      </c>
      <c r="E1680" s="82">
        <v>65205</v>
      </c>
      <c r="F1680" s="83">
        <v>1837.3409401119545</v>
      </c>
      <c r="G1680" s="82">
        <v>8.2935269972641041</v>
      </c>
      <c r="H1680" s="82">
        <v>11.5975</v>
      </c>
      <c r="I1680" s="82">
        <v>1.2985999999999999E-2</v>
      </c>
      <c r="J1680" s="82">
        <v>7.0926517571884978E-2</v>
      </c>
      <c r="K1680" s="82">
        <v>5.1959953672762633E-2</v>
      </c>
      <c r="L1680" s="82">
        <v>-8.1500000000000002E-5</v>
      </c>
      <c r="M1680" s="82">
        <v>1.686E-3</v>
      </c>
      <c r="N1680" s="82">
        <v>1.48E-3</v>
      </c>
      <c r="O1680" s="82">
        <v>2.418E-3</v>
      </c>
      <c r="P1680" s="82">
        <v>9.4450000000000003E-3</v>
      </c>
      <c r="Q1680" s="82">
        <v>7.5200000000000005</v>
      </c>
      <c r="R1680" s="82">
        <v>5.73</v>
      </c>
      <c r="S1680" s="82">
        <v>6.2030300723821825E-2</v>
      </c>
      <c r="T1680" s="82">
        <v>0.56336006389776361</v>
      </c>
      <c r="U1680" s="82">
        <v>1.531082E-3</v>
      </c>
      <c r="V1680" s="82">
        <v>1.4768750000000001E-3</v>
      </c>
      <c r="W1680" s="82">
        <v>2.0499999999999998</v>
      </c>
      <c r="X1680" s="82">
        <v>0</v>
      </c>
      <c r="Y1680" s="82">
        <v>9.8640759999999994E-3</v>
      </c>
      <c r="Z1680" s="82">
        <v>1.5900000000000001E-3</v>
      </c>
    </row>
    <row r="1681" spans="1:29">
      <c r="A1681" s="82">
        <v>1932</v>
      </c>
      <c r="B1681" s="82" t="s">
        <v>268</v>
      </c>
      <c r="C1681" s="82" t="s">
        <v>269</v>
      </c>
      <c r="D1681" s="82">
        <v>158</v>
      </c>
      <c r="E1681" s="82">
        <v>66189</v>
      </c>
      <c r="F1681" s="83">
        <v>1961.5832842315185</v>
      </c>
      <c r="G1681" s="82">
        <v>8.8630168878319111</v>
      </c>
      <c r="H1681" s="82">
        <v>11.382899999999999</v>
      </c>
      <c r="I1681" s="82">
        <v>1.4259000000000001E-2</v>
      </c>
      <c r="J1681" s="82">
        <v>0.10572720999769991</v>
      </c>
      <c r="K1681" s="82">
        <v>5.2538968451490434E-2</v>
      </c>
      <c r="L1681" s="82">
        <v>4.18E-5</v>
      </c>
      <c r="M1681" s="82">
        <v>1.936E-3</v>
      </c>
      <c r="N1681" s="82">
        <v>1.802E-3</v>
      </c>
      <c r="O1681" s="82">
        <v>2.5769999999999999E-3</v>
      </c>
      <c r="P1681" s="82">
        <v>9.8259999999999997E-3</v>
      </c>
      <c r="Q1681" s="82">
        <v>6.61</v>
      </c>
      <c r="R1681" s="82">
        <v>8.68</v>
      </c>
      <c r="S1681" s="82">
        <v>8.5086846464563146E-2</v>
      </c>
      <c r="T1681" s="82">
        <v>0.60653292954074989</v>
      </c>
      <c r="U1681" s="82">
        <v>2.045275E-3</v>
      </c>
      <c r="V1681" s="82">
        <v>1.9501399999999999E-3</v>
      </c>
      <c r="W1681" s="82">
        <v>3.56</v>
      </c>
      <c r="X1681" s="82">
        <v>0</v>
      </c>
      <c r="Y1681" s="82">
        <v>9.5518110000000003E-3</v>
      </c>
      <c r="Z1681" s="82">
        <v>1.4610000000000001E-3</v>
      </c>
    </row>
    <row r="1682" spans="1:29">
      <c r="A1682" s="82">
        <v>1933</v>
      </c>
      <c r="B1682" s="82" t="s">
        <v>268</v>
      </c>
      <c r="C1682" s="82" t="s">
        <v>269</v>
      </c>
      <c r="D1682" s="82">
        <v>158</v>
      </c>
      <c r="E1682" s="82">
        <v>67182</v>
      </c>
      <c r="F1682" s="83">
        <v>2122.435622637016</v>
      </c>
      <c r="G1682" s="82">
        <v>9.6004611972454938</v>
      </c>
      <c r="H1682" s="82">
        <v>11.25</v>
      </c>
      <c r="I1682" s="82">
        <v>1.6160999999999998E-2</v>
      </c>
      <c r="J1682" s="82">
        <v>0.12536626203432399</v>
      </c>
      <c r="K1682" s="82">
        <v>5.414355842652694E-2</v>
      </c>
      <c r="L1682" s="82">
        <v>4.32E-5</v>
      </c>
      <c r="M1682" s="82">
        <v>2.464E-3</v>
      </c>
      <c r="N1682" s="82">
        <v>2.3510000000000002E-3</v>
      </c>
      <c r="O1682" s="82">
        <v>2.7780000000000001E-3</v>
      </c>
      <c r="P1682" s="82">
        <v>1.0458E-2</v>
      </c>
      <c r="Q1682" s="82">
        <v>6.0600000000000005</v>
      </c>
      <c r="R1682" s="82">
        <v>7.1</v>
      </c>
      <c r="S1682" s="82">
        <v>0.12136872047283631</v>
      </c>
      <c r="T1682" s="82">
        <v>0.62205762522673369</v>
      </c>
      <c r="U1682" s="82">
        <v>2.3317590000000001E-3</v>
      </c>
      <c r="V1682" s="82">
        <v>2.2546620000000002E-3</v>
      </c>
      <c r="W1682" s="82">
        <v>3.9</v>
      </c>
      <c r="X1682" s="82">
        <v>0</v>
      </c>
      <c r="Y1682" s="82">
        <v>9.1116960000000007E-3</v>
      </c>
      <c r="Z1682" s="82">
        <v>1.3500000000000001E-3</v>
      </c>
    </row>
    <row r="1683" spans="1:29">
      <c r="A1683" s="82">
        <v>1934</v>
      </c>
      <c r="B1683" s="82" t="s">
        <v>268</v>
      </c>
      <c r="C1683" s="82" t="s">
        <v>269</v>
      </c>
      <c r="D1683" s="82">
        <v>158</v>
      </c>
      <c r="E1683" s="82">
        <v>68090</v>
      </c>
      <c r="F1683" s="83">
        <v>2098.341636069908</v>
      </c>
      <c r="G1683" s="82">
        <v>9.4885952602488342</v>
      </c>
      <c r="H1683" s="82">
        <v>11.3222</v>
      </c>
      <c r="I1683" s="82">
        <v>1.6978E-2</v>
      </c>
      <c r="J1683" s="82">
        <v>0.14331291475242472</v>
      </c>
      <c r="K1683" s="82">
        <v>5.490800931086038E-2</v>
      </c>
      <c r="L1683" s="82">
        <v>5.7000000000000005E-6</v>
      </c>
      <c r="M1683" s="82">
        <v>2.97E-3</v>
      </c>
      <c r="N1683" s="82">
        <v>2.7890000000000002E-3</v>
      </c>
      <c r="O1683" s="82">
        <v>2.9529999999999999E-3</v>
      </c>
      <c r="P1683" s="82">
        <v>1.1013E-2</v>
      </c>
      <c r="Q1683" s="82">
        <v>5.4399999999999995</v>
      </c>
      <c r="R1683" s="82">
        <v>6.7</v>
      </c>
      <c r="S1683" s="82">
        <v>0.14337192148430519</v>
      </c>
      <c r="T1683" s="82">
        <v>0.62403030883103616</v>
      </c>
      <c r="U1683" s="82">
        <v>2.2469809999999999E-3</v>
      </c>
      <c r="V1683" s="82">
        <v>2.1630030000000001E-3</v>
      </c>
      <c r="W1683" s="82">
        <v>3.37</v>
      </c>
      <c r="X1683" s="82">
        <v>0</v>
      </c>
      <c r="Y1683" s="82">
        <v>8.8054569999999992E-3</v>
      </c>
      <c r="Z1683" s="82">
        <v>1.1869999999999999E-3</v>
      </c>
    </row>
    <row r="1684" spans="1:29">
      <c r="A1684" s="82">
        <v>1935</v>
      </c>
      <c r="B1684" s="82" t="s">
        <v>268</v>
      </c>
      <c r="C1684" s="82" t="s">
        <v>269</v>
      </c>
      <c r="D1684" s="82">
        <v>158</v>
      </c>
      <c r="E1684" s="82">
        <v>69238</v>
      </c>
      <c r="F1684" s="83">
        <v>2120.4684855137352</v>
      </c>
      <c r="G1684" s="82">
        <v>9.5877091024812788</v>
      </c>
      <c r="H1684" s="82">
        <v>10.7974</v>
      </c>
      <c r="I1684" s="82">
        <v>1.8103999999999999E-2</v>
      </c>
      <c r="J1684" s="82">
        <v>0.1418668578941078</v>
      </c>
      <c r="K1684" s="82">
        <v>5.6266612615195548E-2</v>
      </c>
      <c r="L1684" s="82">
        <v>2.3389999999999999E-4</v>
      </c>
      <c r="M1684" s="82">
        <v>3.2719999999999997E-3</v>
      </c>
      <c r="N1684" s="82">
        <v>3.2759999999999998E-3</v>
      </c>
      <c r="O1684" s="82">
        <v>2.9710000000000001E-3</v>
      </c>
      <c r="P1684" s="82">
        <v>1.1468000000000001E-2</v>
      </c>
      <c r="Q1684" s="82">
        <v>5.33</v>
      </c>
      <c r="R1684" s="82">
        <v>6.3</v>
      </c>
      <c r="S1684" s="82">
        <v>0.13693481480541803</v>
      </c>
      <c r="T1684" s="82">
        <v>0.62896330823473157</v>
      </c>
      <c r="U1684" s="82">
        <v>2.2593209999999999E-3</v>
      </c>
      <c r="V1684" s="82">
        <v>2.2064770000000001E-3</v>
      </c>
      <c r="W1684" s="82">
        <v>3.48</v>
      </c>
      <c r="X1684" s="82">
        <v>0</v>
      </c>
      <c r="Y1684" s="82">
        <v>8.9908379999999993E-3</v>
      </c>
      <c r="Z1684" s="82">
        <v>1.101E-3</v>
      </c>
    </row>
    <row r="1685" spans="1:29">
      <c r="A1685" s="82">
        <v>1936</v>
      </c>
      <c r="B1685" s="82" t="s">
        <v>268</v>
      </c>
      <c r="C1685" s="82" t="s">
        <v>269</v>
      </c>
      <c r="D1685" s="82">
        <v>158</v>
      </c>
      <c r="E1685" s="82">
        <v>70171</v>
      </c>
      <c r="F1685" s="83">
        <v>2244.4213991534966</v>
      </c>
      <c r="G1685" s="82">
        <v>10.158132073153784</v>
      </c>
      <c r="H1685" s="82">
        <v>10.9307</v>
      </c>
      <c r="I1685" s="82">
        <v>1.9902E-2</v>
      </c>
      <c r="J1685" s="82">
        <v>0.14696629213483145</v>
      </c>
      <c r="K1685" s="82">
        <v>5.7568449764753483E-2</v>
      </c>
      <c r="L1685" s="82">
        <v>2.319E-4</v>
      </c>
      <c r="M1685" s="82">
        <v>3.6409999999999997E-3</v>
      </c>
      <c r="N1685" s="82">
        <v>3.5850000000000001E-3</v>
      </c>
      <c r="O1685" s="82">
        <v>3.2469999999999999E-3</v>
      </c>
      <c r="P1685" s="82">
        <v>1.2668E-2</v>
      </c>
      <c r="Q1685" s="82">
        <v>5.04</v>
      </c>
      <c r="R1685" s="82">
        <v>7.28</v>
      </c>
      <c r="S1685" s="82">
        <v>0.14582972585260756</v>
      </c>
      <c r="T1685" s="82">
        <v>0.63496550561797749</v>
      </c>
      <c r="U1685" s="82">
        <v>2.372098E-3</v>
      </c>
      <c r="V1685" s="82">
        <v>2.282175E-3</v>
      </c>
      <c r="W1685" s="82">
        <v>3.45</v>
      </c>
      <c r="X1685" s="82">
        <v>0</v>
      </c>
      <c r="Y1685" s="82">
        <v>9.4873130000000007E-3</v>
      </c>
      <c r="Z1685" s="82">
        <v>1.011E-3</v>
      </c>
      <c r="AC1685" s="82">
        <v>4.3237333935925238E-3</v>
      </c>
    </row>
    <row r="1686" spans="1:29">
      <c r="A1686" s="82">
        <v>1937</v>
      </c>
      <c r="B1686" s="82" t="s">
        <v>268</v>
      </c>
      <c r="C1686" s="82" t="s">
        <v>269</v>
      </c>
      <c r="D1686" s="82">
        <v>158</v>
      </c>
      <c r="E1686" s="82">
        <v>71278</v>
      </c>
      <c r="F1686" s="83">
        <v>2315.1162911417268</v>
      </c>
      <c r="G1686" s="82">
        <v>10.483154976290516</v>
      </c>
      <c r="H1686" s="82">
        <v>11.291700000000001</v>
      </c>
      <c r="I1686" s="82">
        <v>2.3317999999999998E-2</v>
      </c>
      <c r="J1686" s="82">
        <v>0.16857338000512251</v>
      </c>
      <c r="K1686" s="82">
        <v>6.2060544812792037E-2</v>
      </c>
      <c r="L1686" s="82">
        <v>-5.6229999999999995E-4</v>
      </c>
      <c r="M1686" s="82">
        <v>4.7650000000000001E-3</v>
      </c>
      <c r="N1686" s="82">
        <v>4.1879999999999999E-3</v>
      </c>
      <c r="O1686" s="82">
        <v>4.0549999999999996E-3</v>
      </c>
      <c r="P1686" s="82">
        <v>1.5049E-2</v>
      </c>
      <c r="Q1686" s="82">
        <v>4.93</v>
      </c>
      <c r="R1686" s="82">
        <v>9.5299999999999994</v>
      </c>
      <c r="S1686" s="82">
        <v>0.16923738650310635</v>
      </c>
      <c r="T1686" s="82">
        <v>0.57010479808759496</v>
      </c>
      <c r="U1686" s="82">
        <v>2.9144700000000002E-3</v>
      </c>
      <c r="V1686" s="82">
        <v>2.7091569999999998E-3</v>
      </c>
      <c r="W1686" s="82">
        <v>3.47</v>
      </c>
      <c r="X1686" s="82">
        <v>0</v>
      </c>
      <c r="Y1686" s="82">
        <v>1.0940708E-2</v>
      </c>
      <c r="Z1686" s="82">
        <v>8.9800000000000004E-4</v>
      </c>
      <c r="AC1686" s="82">
        <v>4.3669707275284485E-3</v>
      </c>
    </row>
    <row r="1687" spans="1:29">
      <c r="A1687" s="82">
        <v>1938</v>
      </c>
      <c r="B1687" s="82" t="s">
        <v>268</v>
      </c>
      <c r="C1687" s="82" t="s">
        <v>269</v>
      </c>
      <c r="D1687" s="82">
        <v>158</v>
      </c>
      <c r="E1687" s="82">
        <v>71879</v>
      </c>
      <c r="F1687" s="83">
        <v>2449.2747673172967</v>
      </c>
      <c r="G1687" s="82">
        <v>11.09442612043539</v>
      </c>
      <c r="H1687" s="82">
        <v>11.0419</v>
      </c>
      <c r="I1687" s="82">
        <v>2.7226E-2</v>
      </c>
      <c r="J1687" s="82">
        <v>0.19792483111260403</v>
      </c>
      <c r="K1687" s="82">
        <v>6.8017206654083243E-2</v>
      </c>
      <c r="L1687" s="82">
        <v>-5.6050000000000002E-4</v>
      </c>
      <c r="M1687" s="82">
        <v>3.7939999999999996E-3</v>
      </c>
      <c r="N1687" s="82">
        <v>3.9389999999999998E-3</v>
      </c>
      <c r="O1687" s="82">
        <v>5.3010000000000002E-3</v>
      </c>
      <c r="P1687" s="82">
        <v>1.8801999999999999E-2</v>
      </c>
      <c r="Q1687" s="82">
        <v>4.71</v>
      </c>
      <c r="R1687" s="82">
        <v>10.91</v>
      </c>
      <c r="S1687" s="82">
        <v>0.19194281733409019</v>
      </c>
      <c r="T1687" s="82">
        <v>0.66888608965028185</v>
      </c>
      <c r="U1687" s="82">
        <v>3.594978E-3</v>
      </c>
      <c r="V1687" s="82">
        <v>3.288029E-3</v>
      </c>
      <c r="W1687" s="82">
        <v>3.52</v>
      </c>
      <c r="X1687" s="82">
        <v>0</v>
      </c>
      <c r="Y1687" s="82">
        <v>1.2259226E-2</v>
      </c>
      <c r="Z1687" s="82">
        <v>8.5700000000000001E-4</v>
      </c>
      <c r="AC1687" s="82">
        <v>4.6263947311440002E-3</v>
      </c>
    </row>
    <row r="1688" spans="1:29">
      <c r="A1688" s="82">
        <v>1939</v>
      </c>
      <c r="B1688" s="82" t="s">
        <v>268</v>
      </c>
      <c r="C1688" s="82" t="s">
        <v>269</v>
      </c>
      <c r="D1688" s="82">
        <v>158</v>
      </c>
      <c r="E1688" s="82">
        <v>72364</v>
      </c>
      <c r="F1688" s="83">
        <v>2816.0567685589517</v>
      </c>
      <c r="G1688" s="82">
        <v>12.768268152697768</v>
      </c>
      <c r="H1688" s="82">
        <v>10.4407</v>
      </c>
      <c r="I1688" s="82">
        <v>3.3817E-2</v>
      </c>
      <c r="J1688" s="82">
        <v>0.22528186681981682</v>
      </c>
      <c r="K1688" s="82">
        <v>7.6055294170539745E-2</v>
      </c>
      <c r="L1688" s="82">
        <v>1.7109999999999998E-4</v>
      </c>
      <c r="M1688" s="82">
        <v>4.1649999999999994E-3</v>
      </c>
      <c r="N1688" s="82">
        <v>5.1630000000000001E-3</v>
      </c>
      <c r="O1688" s="82">
        <v>7.6249999999999998E-3</v>
      </c>
      <c r="P1688" s="82">
        <v>2.5954999999999999E-2</v>
      </c>
      <c r="R1688" s="82">
        <v>10.91</v>
      </c>
      <c r="S1688" s="82">
        <v>0.16361954794698666</v>
      </c>
      <c r="T1688" s="82">
        <v>0.7123225523682859</v>
      </c>
      <c r="U1688" s="82">
        <v>4.9698570000000003E-3</v>
      </c>
      <c r="V1688" s="82">
        <v>4.493833E-3</v>
      </c>
      <c r="W1688" s="82">
        <v>3.85</v>
      </c>
      <c r="X1688" s="82">
        <v>0</v>
      </c>
      <c r="Y1688" s="82">
        <v>1.5334983999999999E-2</v>
      </c>
      <c r="Z1688" s="82">
        <v>7.7700000000000002E-4</v>
      </c>
      <c r="AC1688" s="82">
        <v>4.9290560686954766E-3</v>
      </c>
    </row>
    <row r="1689" spans="1:29">
      <c r="A1689" s="82">
        <v>1940</v>
      </c>
      <c r="B1689" s="82" t="s">
        <v>268</v>
      </c>
      <c r="C1689" s="82" t="s">
        <v>269</v>
      </c>
      <c r="D1689" s="82">
        <v>158</v>
      </c>
      <c r="E1689" s="82">
        <v>72967</v>
      </c>
      <c r="F1689" s="83">
        <v>2874.2901722696556</v>
      </c>
      <c r="G1689" s="82">
        <v>13.03606214274631</v>
      </c>
      <c r="H1689" s="82">
        <v>9.2787000000000006</v>
      </c>
      <c r="I1689" s="82">
        <v>3.9513E-2</v>
      </c>
      <c r="J1689" s="82">
        <v>0.21065590415270585</v>
      </c>
      <c r="K1689" s="82">
        <v>8.8422747091340057E-2</v>
      </c>
      <c r="L1689" s="82">
        <v>1.2530000000000001E-4</v>
      </c>
      <c r="M1689" s="82">
        <v>4.653E-3</v>
      </c>
      <c r="N1689" s="82">
        <v>5.4180000000000001E-3</v>
      </c>
      <c r="O1689" s="82">
        <v>9.5809999999999992E-3</v>
      </c>
      <c r="P1689" s="82">
        <v>3.3383000000000003E-2</v>
      </c>
      <c r="R1689" s="82">
        <v>3.81</v>
      </c>
      <c r="S1689" s="82">
        <v>0.22143646975371867</v>
      </c>
      <c r="T1689" s="82">
        <v>0.78695167022032697</v>
      </c>
      <c r="U1689" s="82">
        <v>6.4449870000000001E-3</v>
      </c>
      <c r="V1689" s="82">
        <v>5.8602130000000004E-3</v>
      </c>
      <c r="W1689" s="82">
        <v>4.2699999999999996</v>
      </c>
      <c r="X1689" s="82">
        <v>0</v>
      </c>
      <c r="Y1689" s="82">
        <v>1.8969952000000002E-2</v>
      </c>
      <c r="Z1689" s="82">
        <v>7.3099999999999999E-4</v>
      </c>
      <c r="AC1689" s="82">
        <v>5.0587680705032525E-3</v>
      </c>
    </row>
    <row r="1690" spans="1:29">
      <c r="A1690" s="82">
        <v>1941</v>
      </c>
      <c r="B1690" s="82" t="s">
        <v>268</v>
      </c>
      <c r="C1690" s="82" t="s">
        <v>269</v>
      </c>
      <c r="D1690" s="82">
        <v>158</v>
      </c>
      <c r="E1690" s="82">
        <v>74005</v>
      </c>
      <c r="F1690" s="83">
        <v>2872.7038848726434</v>
      </c>
      <c r="G1690" s="82">
        <v>13.027664421804021</v>
      </c>
      <c r="H1690" s="82">
        <v>8.8480000000000008</v>
      </c>
      <c r="I1690" s="82">
        <v>4.5029334145598537E-2</v>
      </c>
      <c r="J1690" s="82">
        <v>0.20010691375623663</v>
      </c>
      <c r="K1690" s="82">
        <v>8.9660249265483771E-2</v>
      </c>
      <c r="L1690" s="82">
        <v>-8.9999999999999998E-4</v>
      </c>
      <c r="M1690" s="82">
        <v>4.0880000000000005E-3</v>
      </c>
      <c r="N1690" s="82">
        <v>4.3840000000000007E-3</v>
      </c>
      <c r="O1690" s="82">
        <v>1.2276E-2</v>
      </c>
      <c r="P1690" s="82">
        <v>4.1988999999999999E-2</v>
      </c>
      <c r="R1690" s="82">
        <v>3.83</v>
      </c>
      <c r="S1690" s="82">
        <v>0.17075888444538878</v>
      </c>
      <c r="T1690" s="82">
        <v>0.93073699215965788</v>
      </c>
      <c r="U1690" s="82">
        <v>8.6016949999999995E-3</v>
      </c>
      <c r="V1690" s="82">
        <v>8.1338910000000007E-3</v>
      </c>
      <c r="W1690" s="82">
        <v>4.2699999999999996</v>
      </c>
      <c r="X1690" s="82">
        <v>0</v>
      </c>
      <c r="Y1690" s="82">
        <v>2.1700000000000001E-2</v>
      </c>
      <c r="AC1690" s="82">
        <v>5.7505654134780556E-3</v>
      </c>
    </row>
    <row r="1691" spans="1:29">
      <c r="A1691" s="82">
        <v>1942</v>
      </c>
      <c r="B1691" s="82" t="s">
        <v>268</v>
      </c>
      <c r="C1691" s="82" t="s">
        <v>269</v>
      </c>
      <c r="D1691" s="82">
        <v>158</v>
      </c>
      <c r="E1691" s="82">
        <v>75029</v>
      </c>
      <c r="F1691" s="83">
        <v>2818.2169960948431</v>
      </c>
      <c r="G1691" s="82">
        <v>12.792424559852746</v>
      </c>
      <c r="H1691" s="82">
        <v>8.2987000000000002</v>
      </c>
      <c r="I1691" s="82">
        <v>5.4545512031678338E-2</v>
      </c>
      <c r="J1691" s="82">
        <v>0.17216460723742277</v>
      </c>
      <c r="K1691" s="82">
        <v>9.2131469203452734E-2</v>
      </c>
      <c r="L1691" s="82">
        <v>-8.9999999999999998E-4</v>
      </c>
      <c r="M1691" s="82">
        <v>2.9239999999999999E-3</v>
      </c>
      <c r="N1691" s="82">
        <v>3.5060000000000004E-3</v>
      </c>
      <c r="O1691" s="82">
        <v>1.5363E-2</v>
      </c>
      <c r="P1691" s="82">
        <v>5.4259000000000002E-2</v>
      </c>
      <c r="R1691" s="82">
        <v>3.78</v>
      </c>
      <c r="S1691" s="82">
        <v>0.20282737953657215</v>
      </c>
      <c r="T1691" s="82">
        <v>1.0508991799058547</v>
      </c>
      <c r="U1691" s="82">
        <v>9.1916080000000004E-3</v>
      </c>
      <c r="V1691" s="82">
        <v>8.2764750000000002E-3</v>
      </c>
      <c r="W1691" s="82">
        <v>4.29</v>
      </c>
      <c r="X1691" s="82">
        <v>0</v>
      </c>
      <c r="Y1691" s="82">
        <v>2.6599999999999999E-2</v>
      </c>
      <c r="AC1691" s="82">
        <v>6.1397014189013832E-3</v>
      </c>
    </row>
    <row r="1692" spans="1:29">
      <c r="A1692" s="82">
        <v>1943</v>
      </c>
      <c r="B1692" s="82" t="s">
        <v>268</v>
      </c>
      <c r="C1692" s="82" t="s">
        <v>269</v>
      </c>
      <c r="D1692" s="82">
        <v>158</v>
      </c>
      <c r="E1692" s="82">
        <v>76005</v>
      </c>
      <c r="F1692" s="83">
        <v>2821.6226432471553</v>
      </c>
      <c r="G1692" s="82">
        <v>12.789003266135516</v>
      </c>
      <c r="H1692" s="82">
        <v>7.7394999999999996</v>
      </c>
      <c r="I1692" s="82">
        <v>6.4013547365214737E-2</v>
      </c>
      <c r="J1692" s="82">
        <v>0.2107984457257458</v>
      </c>
      <c r="K1692" s="82">
        <v>9.7698336781940273E-2</v>
      </c>
      <c r="L1692" s="82">
        <v>-5.9999999999999995E-4</v>
      </c>
      <c r="M1692" s="82">
        <v>2.9390000000000002E-3</v>
      </c>
      <c r="N1692" s="82">
        <v>3.055E-3</v>
      </c>
      <c r="O1692" s="82">
        <v>2.0027E-2</v>
      </c>
      <c r="P1692" s="82">
        <v>7.1481000000000003E-2</v>
      </c>
      <c r="R1692" s="82">
        <v>3.77</v>
      </c>
      <c r="S1692" s="82">
        <v>0.23934333015135026</v>
      </c>
      <c r="T1692" s="82">
        <v>1.3335886500376035</v>
      </c>
      <c r="U1692" s="82">
        <v>1.4009733999999999E-2</v>
      </c>
      <c r="V1692" s="82">
        <v>1.2551813E-2</v>
      </c>
      <c r="W1692" s="82">
        <v>4.29</v>
      </c>
      <c r="X1692" s="82">
        <v>0</v>
      </c>
      <c r="Y1692" s="82">
        <v>3.5900000000000001E-2</v>
      </c>
      <c r="AC1692" s="82">
        <v>7.3503467691072898E-3</v>
      </c>
    </row>
    <row r="1693" spans="1:29">
      <c r="A1693" s="82">
        <v>1944</v>
      </c>
      <c r="B1693" s="82" t="s">
        <v>268</v>
      </c>
      <c r="C1693" s="82" t="s">
        <v>269</v>
      </c>
      <c r="D1693" s="82">
        <v>158</v>
      </c>
      <c r="E1693" s="82">
        <v>77178</v>
      </c>
      <c r="F1693" s="83">
        <v>2658.9726606027621</v>
      </c>
      <c r="G1693" s="82">
        <v>12.00200203560571</v>
      </c>
      <c r="H1693" s="82">
        <v>6.2830000000000004</v>
      </c>
      <c r="I1693" s="82">
        <v>7.4724262336277783E-2</v>
      </c>
      <c r="J1693" s="82">
        <v>0.21804491094318348</v>
      </c>
      <c r="K1693" s="82">
        <v>0.13217809919363291</v>
      </c>
      <c r="L1693" s="82">
        <v>4.0000000000000002E-4</v>
      </c>
      <c r="O1693" s="82">
        <v>3.7752000000000001E-2</v>
      </c>
      <c r="P1693" s="82">
        <v>0.11995599999999999</v>
      </c>
      <c r="R1693" s="82">
        <v>3.76</v>
      </c>
      <c r="S1693" s="82">
        <v>0.24671674325625739</v>
      </c>
      <c r="T1693" s="82">
        <v>2.0395356294377405</v>
      </c>
      <c r="U1693" s="82">
        <v>2.1040389E-2</v>
      </c>
      <c r="V1693" s="82">
        <v>1.9871947000000001E-2</v>
      </c>
      <c r="W1693" s="82">
        <v>4.29</v>
      </c>
      <c r="X1693" s="82">
        <v>0</v>
      </c>
      <c r="Y1693" s="82">
        <v>5.21E-2</v>
      </c>
      <c r="AC1693" s="82">
        <v>8.0421441120820929E-3</v>
      </c>
    </row>
    <row r="1694" spans="1:29">
      <c r="A1694" s="82">
        <v>1945</v>
      </c>
      <c r="B1694" s="82" t="s">
        <v>268</v>
      </c>
      <c r="C1694" s="82" t="s">
        <v>269</v>
      </c>
      <c r="D1694" s="82">
        <v>158</v>
      </c>
      <c r="E1694" s="82">
        <v>76224</v>
      </c>
      <c r="F1694" s="83">
        <v>1346.1258396305625</v>
      </c>
      <c r="G1694" s="82">
        <v>9.3935247651367444</v>
      </c>
      <c r="H1694" s="82">
        <v>4.0743999999999998</v>
      </c>
      <c r="K1694" s="82">
        <v>1.4217613281403143</v>
      </c>
      <c r="O1694" s="82">
        <v>9.6000000000000002E-2</v>
      </c>
      <c r="P1694" s="82">
        <v>0.44496999999999998</v>
      </c>
      <c r="R1694" s="82">
        <v>3.76</v>
      </c>
      <c r="S1694" s="82">
        <v>0.25186642859936709</v>
      </c>
      <c r="U1694" s="82">
        <v>2.3487487000000001E-2</v>
      </c>
      <c r="V1694" s="82">
        <v>2.1496188999999999E-2</v>
      </c>
      <c r="W1694" s="82">
        <v>6.9</v>
      </c>
      <c r="X1694" s="82">
        <v>0</v>
      </c>
      <c r="Y1694" s="82">
        <v>0.105</v>
      </c>
      <c r="AC1694" s="82">
        <v>1.0636384148237607E-2</v>
      </c>
    </row>
    <row r="1695" spans="1:29">
      <c r="A1695" s="82">
        <v>1946</v>
      </c>
      <c r="B1695" s="82" t="s">
        <v>268</v>
      </c>
      <c r="C1695" s="82" t="s">
        <v>269</v>
      </c>
      <c r="D1695" s="82">
        <v>158</v>
      </c>
      <c r="E1695" s="82">
        <v>77199</v>
      </c>
      <c r="F1695" s="83">
        <v>1444.2164794880762</v>
      </c>
      <c r="G1695" s="82">
        <v>6.4727766862952638</v>
      </c>
      <c r="H1695" s="82">
        <v>5.8249000000000004</v>
      </c>
      <c r="I1695" s="82">
        <v>0.48958695483870962</v>
      </c>
      <c r="J1695" s="82">
        <v>0.15611814345991562</v>
      </c>
      <c r="K1695" s="82">
        <v>2.7113445570869961</v>
      </c>
      <c r="L1695" s="82">
        <v>-3.8999999999999998E-3</v>
      </c>
      <c r="M1695" s="82">
        <v>4.0689999999999997E-3</v>
      </c>
      <c r="N1695" s="82">
        <v>2.2599999999999999E-3</v>
      </c>
      <c r="O1695" s="82">
        <v>0.16900000000000001</v>
      </c>
      <c r="P1695" s="82">
        <v>0.31552799999999998</v>
      </c>
      <c r="R1695" s="82">
        <v>3.7</v>
      </c>
      <c r="S1695" s="82">
        <v>0.25186642859936709</v>
      </c>
      <c r="T1695" s="82">
        <v>0.55979113924050639</v>
      </c>
      <c r="U1695" s="82">
        <v>0.118899</v>
      </c>
      <c r="V1695" s="82">
        <v>0.115207</v>
      </c>
      <c r="W1695" s="82">
        <v>180</v>
      </c>
      <c r="X1695" s="82">
        <v>0</v>
      </c>
      <c r="Y1695" s="82">
        <v>0.15828500000000001</v>
      </c>
      <c r="Z1695" s="82">
        <v>1.5219999999999999E-3</v>
      </c>
      <c r="AC1695" s="82">
        <v>2.5899163027619215E-2</v>
      </c>
    </row>
    <row r="1696" spans="1:29">
      <c r="A1696" s="82">
        <v>1947</v>
      </c>
      <c r="B1696" s="82" t="s">
        <v>268</v>
      </c>
      <c r="C1696" s="82" t="s">
        <v>269</v>
      </c>
      <c r="D1696" s="82">
        <v>158</v>
      </c>
      <c r="E1696" s="82">
        <v>78119</v>
      </c>
      <c r="F1696" s="83">
        <v>1540.9444565342619</v>
      </c>
      <c r="G1696" s="82">
        <v>7.0457915461474885</v>
      </c>
      <c r="H1696" s="82">
        <v>6.7245999999999997</v>
      </c>
      <c r="I1696" s="82">
        <v>1.3520449870967741</v>
      </c>
      <c r="J1696" s="82">
        <v>0.16730328495034377</v>
      </c>
      <c r="K1696" s="82">
        <v>6.109385504103888</v>
      </c>
      <c r="L1696" s="82">
        <v>1.0947999999999999E-2</v>
      </c>
      <c r="M1696" s="82">
        <v>2.0264999999999998E-2</v>
      </c>
      <c r="N1696" s="82">
        <v>1.0148000000000001E-2</v>
      </c>
      <c r="O1696" s="82">
        <v>0.35199999999999998</v>
      </c>
      <c r="P1696" s="82">
        <v>0.56462500000000004</v>
      </c>
      <c r="R1696" s="82">
        <v>3.7</v>
      </c>
      <c r="S1696" s="82">
        <v>0.25186642859936709</v>
      </c>
      <c r="T1696" s="82">
        <v>0.27549809014514898</v>
      </c>
      <c r="U1696" s="82">
        <v>0.21446699999999999</v>
      </c>
      <c r="V1696" s="82">
        <v>0.205841</v>
      </c>
      <c r="W1696" s="82">
        <v>238</v>
      </c>
      <c r="X1696" s="82">
        <v>0</v>
      </c>
      <c r="Y1696" s="82">
        <v>0.18431500000000001</v>
      </c>
      <c r="Z1696" s="82">
        <v>1.9059999999999999E-3</v>
      </c>
      <c r="AC1696" s="82">
        <v>6.90500222956726E-2</v>
      </c>
    </row>
    <row r="1697" spans="1:29">
      <c r="A1697" s="82">
        <v>1948</v>
      </c>
      <c r="B1697" s="82" t="s">
        <v>268</v>
      </c>
      <c r="C1697" s="82" t="s">
        <v>269</v>
      </c>
      <c r="D1697" s="82">
        <v>158</v>
      </c>
      <c r="E1697" s="82">
        <v>80155</v>
      </c>
      <c r="F1697" s="83">
        <v>1725.2858836005241</v>
      </c>
      <c r="G1697" s="82">
        <v>8.0131882635857199</v>
      </c>
      <c r="H1697" s="82">
        <v>7.1714000000000002</v>
      </c>
      <c r="I1697" s="82">
        <v>2.6916953677419353</v>
      </c>
      <c r="J1697" s="82">
        <v>0.16999232540291634</v>
      </c>
      <c r="K1697" s="82">
        <v>10.748084823470123</v>
      </c>
      <c r="L1697" s="82">
        <v>2.2939999999999999E-2</v>
      </c>
      <c r="M1697" s="82">
        <v>6.0287E-2</v>
      </c>
      <c r="N1697" s="82">
        <v>5.2021999999999999E-2</v>
      </c>
      <c r="O1697" s="82">
        <v>0.63600000000000001</v>
      </c>
      <c r="P1697" s="82">
        <v>0.94401999999999997</v>
      </c>
      <c r="R1697" s="82">
        <v>4.5</v>
      </c>
      <c r="S1697" s="82">
        <v>0.36831011070927022</v>
      </c>
      <c r="T1697" s="82">
        <v>0.19670217554388597</v>
      </c>
      <c r="U1697" s="82">
        <v>0.50803799999999999</v>
      </c>
      <c r="V1697" s="82">
        <v>0.461974</v>
      </c>
      <c r="W1697" s="82">
        <v>310</v>
      </c>
      <c r="X1697" s="82">
        <v>0</v>
      </c>
      <c r="Y1697" s="82">
        <v>0.36990200000000001</v>
      </c>
      <c r="Z1697" s="82">
        <v>2.4510000000000001E-3</v>
      </c>
      <c r="AA1697" s="82">
        <v>5.5399999999999998E-3</v>
      </c>
      <c r="AB1697" s="82">
        <v>0.36436200000000002</v>
      </c>
      <c r="AC1697" s="82">
        <v>0.17359789575273982</v>
      </c>
    </row>
    <row r="1698" spans="1:29">
      <c r="A1698" s="82">
        <v>1949</v>
      </c>
      <c r="B1698" s="82" t="s">
        <v>268</v>
      </c>
      <c r="C1698" s="82" t="s">
        <v>269</v>
      </c>
      <c r="D1698" s="82">
        <v>158</v>
      </c>
      <c r="E1698" s="82">
        <v>81971</v>
      </c>
      <c r="F1698" s="83">
        <v>1799.8258774444621</v>
      </c>
      <c r="G1698" s="82">
        <v>8.1470334208263964</v>
      </c>
      <c r="H1698" s="82">
        <v>7.5746000000000002</v>
      </c>
      <c r="I1698" s="82">
        <v>3.4859830645161289</v>
      </c>
      <c r="J1698" s="82">
        <v>0.16503703703703704</v>
      </c>
      <c r="K1698" s="82">
        <v>14.175367909017927</v>
      </c>
      <c r="L1698" s="82">
        <v>0.123165</v>
      </c>
      <c r="M1698" s="82">
        <v>0.28445500000000001</v>
      </c>
      <c r="N1698" s="82">
        <v>0.16984299999999999</v>
      </c>
      <c r="O1698" s="82">
        <v>0.69799999999999995</v>
      </c>
      <c r="P1698" s="82">
        <v>1.1065659999999999</v>
      </c>
      <c r="R1698" s="82">
        <v>5.52</v>
      </c>
      <c r="S1698" s="82">
        <v>0.77713433359656026</v>
      </c>
      <c r="T1698" s="82">
        <v>0.18882518518518515</v>
      </c>
      <c r="U1698" s="82">
        <v>0.75861199999999995</v>
      </c>
      <c r="V1698" s="82">
        <v>0.69944799999999996</v>
      </c>
      <c r="W1698" s="82">
        <v>595</v>
      </c>
      <c r="X1698" s="82">
        <v>0</v>
      </c>
      <c r="Y1698" s="82">
        <v>0.67387799999999998</v>
      </c>
      <c r="Z1698" s="82">
        <v>5.1390000000000003E-3</v>
      </c>
      <c r="AA1698" s="82">
        <v>1.1325999999999999E-2</v>
      </c>
      <c r="AB1698" s="82">
        <v>0.66255200000000003</v>
      </c>
      <c r="AC1698" s="82">
        <v>0.24498273408095236</v>
      </c>
    </row>
    <row r="1699" spans="1:29">
      <c r="A1699" s="82">
        <v>1950</v>
      </c>
      <c r="B1699" s="82" t="s">
        <v>268</v>
      </c>
      <c r="C1699" s="82" t="s">
        <v>269</v>
      </c>
      <c r="D1699" s="82">
        <v>158</v>
      </c>
      <c r="E1699" s="82">
        <v>83805</v>
      </c>
      <c r="F1699" s="83">
        <v>1920.7207207207207</v>
      </c>
      <c r="G1699" s="82">
        <v>8.9619233789299759</v>
      </c>
      <c r="H1699" s="82">
        <v>8.3701000000000008</v>
      </c>
      <c r="I1699" s="82">
        <v>4.0767926387096773</v>
      </c>
      <c r="J1699" s="82">
        <v>0.17582974410945021</v>
      </c>
      <c r="K1699" s="82">
        <v>13.201987299821722</v>
      </c>
      <c r="L1699" s="82">
        <v>0.20230000000000001</v>
      </c>
      <c r="M1699" s="82">
        <v>0.34820000000000001</v>
      </c>
      <c r="N1699" s="82">
        <v>0.29799999999999999</v>
      </c>
      <c r="O1699" s="82">
        <v>0.80200000000000005</v>
      </c>
      <c r="P1699" s="82">
        <v>1.3283389999999999</v>
      </c>
      <c r="R1699" s="82">
        <v>5.5</v>
      </c>
      <c r="S1699" s="82">
        <v>0.53053610599280498</v>
      </c>
      <c r="T1699" s="82">
        <v>0.1403615404104383</v>
      </c>
      <c r="U1699" s="82">
        <v>0.71679300000000001</v>
      </c>
      <c r="V1699" s="82">
        <v>0.63329500000000005</v>
      </c>
      <c r="W1699" s="82">
        <v>425</v>
      </c>
      <c r="X1699" s="82">
        <v>0</v>
      </c>
      <c r="Y1699" s="82">
        <v>0.96614699999999998</v>
      </c>
      <c r="Z1699" s="82">
        <v>1.1143E-2</v>
      </c>
      <c r="AA1699" s="82">
        <v>1.8600999999999999E-2</v>
      </c>
      <c r="AB1699" s="82">
        <v>0.947546</v>
      </c>
      <c r="AC1699" s="82">
        <v>0.28662028666124839</v>
      </c>
    </row>
    <row r="1700" spans="1:29">
      <c r="A1700" s="82">
        <v>1951</v>
      </c>
      <c r="B1700" s="82" t="s">
        <v>268</v>
      </c>
      <c r="C1700" s="82" t="s">
        <v>269</v>
      </c>
      <c r="D1700" s="82">
        <v>158</v>
      </c>
      <c r="E1700" s="82">
        <v>85164</v>
      </c>
      <c r="F1700" s="83">
        <v>2125.6085093759507</v>
      </c>
      <c r="G1700" s="82">
        <v>10.025012644883425</v>
      </c>
      <c r="H1700" s="82">
        <v>9.2992000000000008</v>
      </c>
      <c r="I1700" s="82">
        <v>5.6230197935483863</v>
      </c>
      <c r="J1700" s="82">
        <v>0.19011756061719323</v>
      </c>
      <c r="K1700" s="82">
        <v>15.574089747139322</v>
      </c>
      <c r="L1700" s="82">
        <v>0.14355000000000001</v>
      </c>
      <c r="M1700" s="82">
        <v>0.71799999999999997</v>
      </c>
      <c r="N1700" s="82">
        <v>0.48799999999999999</v>
      </c>
      <c r="O1700" s="82">
        <v>1.0569999999999999</v>
      </c>
      <c r="P1700" s="82">
        <v>1.7534160000000001</v>
      </c>
      <c r="R1700" s="82">
        <v>5.5</v>
      </c>
      <c r="S1700" s="82">
        <v>0.67296657015003936</v>
      </c>
      <c r="T1700" s="82">
        <v>0.11856410727406316</v>
      </c>
      <c r="U1700" s="82">
        <v>0.89548300000000003</v>
      </c>
      <c r="V1700" s="82">
        <v>0.749838</v>
      </c>
      <c r="W1700" s="82">
        <v>435</v>
      </c>
      <c r="X1700" s="82">
        <v>0</v>
      </c>
      <c r="Y1700" s="82">
        <v>1.4850099999999999</v>
      </c>
      <c r="Z1700" s="82">
        <v>1.6785000000000001E-2</v>
      </c>
      <c r="AA1700" s="82">
        <v>2.0027E-2</v>
      </c>
      <c r="AB1700" s="82">
        <v>1.4649799999999999</v>
      </c>
      <c r="AC1700" s="82">
        <v>0.37166812251321329</v>
      </c>
    </row>
    <row r="1701" spans="1:29">
      <c r="A1701" s="82">
        <v>1952</v>
      </c>
      <c r="B1701" s="82" t="s">
        <v>268</v>
      </c>
      <c r="C1701" s="82" t="s">
        <v>269</v>
      </c>
      <c r="D1701" s="82">
        <v>158</v>
      </c>
      <c r="E1701" s="82">
        <v>86459</v>
      </c>
      <c r="F1701" s="83">
        <v>2336.4246820965195</v>
      </c>
      <c r="G1701" s="82">
        <v>10.92232467890206</v>
      </c>
      <c r="H1701" s="82">
        <v>10.785600000000001</v>
      </c>
      <c r="I1701" s="82">
        <v>6.4214390258064507</v>
      </c>
      <c r="J1701" s="82">
        <v>0.2055653852340357</v>
      </c>
      <c r="K1701" s="82">
        <v>16.351157855474579</v>
      </c>
      <c r="L1701" s="82">
        <v>9.2960000000000001E-2</v>
      </c>
      <c r="M1701" s="82">
        <v>0.73040000000000005</v>
      </c>
      <c r="N1701" s="82">
        <v>0.4582</v>
      </c>
      <c r="O1701" s="82">
        <v>1.2869999999999999</v>
      </c>
      <c r="P1701" s="82">
        <v>2.303626</v>
      </c>
      <c r="R1701" s="82">
        <v>5.5</v>
      </c>
      <c r="S1701" s="82">
        <v>1.097949752858939</v>
      </c>
      <c r="T1701" s="82">
        <v>0.13199393262015008</v>
      </c>
      <c r="U1701" s="82">
        <v>1.078805</v>
      </c>
      <c r="V1701" s="82">
        <v>0.873942</v>
      </c>
      <c r="W1701" s="82">
        <v>415</v>
      </c>
      <c r="X1701" s="82">
        <v>0</v>
      </c>
      <c r="Y1701" s="82">
        <v>2.07856</v>
      </c>
      <c r="Z1701" s="82">
        <v>2.4649999999999998E-2</v>
      </c>
      <c r="AA1701" s="82">
        <v>2.9492999999999998E-2</v>
      </c>
      <c r="AB1701" s="82">
        <v>2.0490599999999999</v>
      </c>
      <c r="AC1701" s="82">
        <v>0.52987352738476368</v>
      </c>
    </row>
    <row r="1702" spans="1:29">
      <c r="A1702" s="82">
        <v>1953</v>
      </c>
      <c r="B1702" s="82" t="s">
        <v>268</v>
      </c>
      <c r="C1702" s="82" t="s">
        <v>269</v>
      </c>
      <c r="D1702" s="82">
        <v>158</v>
      </c>
      <c r="E1702" s="82">
        <v>87655</v>
      </c>
      <c r="F1702" s="83">
        <v>2474.3436961037883</v>
      </c>
      <c r="G1702" s="82">
        <v>11.390005162490514</v>
      </c>
      <c r="H1702" s="82">
        <v>12.023199999999999</v>
      </c>
      <c r="I1702" s="82">
        <v>7.2467132387096767</v>
      </c>
      <c r="J1702" s="82">
        <v>0.22149372862029645</v>
      </c>
      <c r="K1702" s="82">
        <v>17.422694715101262</v>
      </c>
      <c r="L1702" s="82">
        <v>-8.9175000000000004E-2</v>
      </c>
      <c r="M1702" s="82">
        <v>0.86699999999999999</v>
      </c>
      <c r="N1702" s="82">
        <v>0.45889999999999997</v>
      </c>
      <c r="O1702" s="82">
        <v>1.4590000000000001</v>
      </c>
      <c r="P1702" s="82">
        <v>2.6497060000000001</v>
      </c>
      <c r="R1702" s="82">
        <v>5.5</v>
      </c>
      <c r="S1702" s="82">
        <v>1.5985200783831994</v>
      </c>
      <c r="T1702" s="82">
        <v>0.12064266477675406</v>
      </c>
      <c r="U1702" s="82">
        <v>1.21902</v>
      </c>
      <c r="V1702" s="82">
        <v>1.017164</v>
      </c>
      <c r="W1702" s="82">
        <v>435</v>
      </c>
      <c r="X1702" s="82">
        <v>0</v>
      </c>
      <c r="Y1702" s="82">
        <v>2.6092</v>
      </c>
      <c r="Z1702" s="82">
        <v>3.3652000000000001E-2</v>
      </c>
      <c r="AA1702" s="82">
        <v>4.6515000000000001E-2</v>
      </c>
      <c r="AB1702" s="82">
        <v>2.5626799999999998</v>
      </c>
      <c r="AC1702" s="82">
        <v>0.90919465800463584</v>
      </c>
    </row>
    <row r="1703" spans="1:29">
      <c r="A1703" s="82">
        <v>1954</v>
      </c>
      <c r="B1703" s="82" t="s">
        <v>268</v>
      </c>
      <c r="C1703" s="82" t="s">
        <v>269</v>
      </c>
      <c r="D1703" s="82">
        <v>158</v>
      </c>
      <c r="E1703" s="82">
        <v>88754</v>
      </c>
      <c r="F1703" s="83">
        <v>2581.8698745064607</v>
      </c>
      <c r="G1703" s="82">
        <v>11.947053984995671</v>
      </c>
      <c r="H1703" s="82">
        <v>12.4763</v>
      </c>
      <c r="I1703" s="82">
        <v>8.0533955419354832</v>
      </c>
      <c r="J1703" s="82">
        <v>0.21751955880466847</v>
      </c>
      <c r="K1703" s="82">
        <v>18.543311592148346</v>
      </c>
      <c r="L1703" s="82">
        <v>-2.2048000000000002E-2</v>
      </c>
      <c r="M1703" s="82">
        <v>0.86380000000000001</v>
      </c>
      <c r="N1703" s="82">
        <v>0.58650000000000002</v>
      </c>
      <c r="O1703" s="82">
        <v>1.7370000000000001</v>
      </c>
      <c r="P1703" s="82">
        <v>2.811572</v>
      </c>
      <c r="R1703" s="82">
        <v>6.32</v>
      </c>
      <c r="S1703" s="82">
        <v>1.3505425404346167</v>
      </c>
      <c r="T1703" s="82">
        <v>0.11910828757502234</v>
      </c>
      <c r="U1703" s="82">
        <v>1.18506</v>
      </c>
      <c r="V1703" s="82">
        <v>1.040761</v>
      </c>
      <c r="W1703" s="82">
        <v>424</v>
      </c>
      <c r="X1703" s="82">
        <v>0</v>
      </c>
      <c r="Y1703" s="82">
        <v>2.8228</v>
      </c>
      <c r="Z1703" s="82">
        <v>3.8133E-2</v>
      </c>
      <c r="AA1703" s="82">
        <v>4.8183999999999998E-2</v>
      </c>
      <c r="AB1703" s="82">
        <v>2.77461</v>
      </c>
      <c r="AC1703" s="82">
        <v>1.1661108962519036</v>
      </c>
    </row>
    <row r="1704" spans="1:29">
      <c r="A1704" s="82">
        <v>1955</v>
      </c>
      <c r="B1704" s="82" t="s">
        <v>268</v>
      </c>
      <c r="C1704" s="82" t="s">
        <v>269</v>
      </c>
      <c r="D1704" s="82">
        <v>158</v>
      </c>
      <c r="E1704" s="82">
        <v>89815</v>
      </c>
      <c r="F1704" s="83">
        <v>2770.7491371714273</v>
      </c>
      <c r="G1704" s="82">
        <v>12.895063371369606</v>
      </c>
      <c r="H1704" s="82">
        <v>13.315200000000001</v>
      </c>
      <c r="I1704" s="82">
        <v>8.8786697548387092</v>
      </c>
      <c r="J1704" s="82">
        <v>0.19811540251279666</v>
      </c>
      <c r="K1704" s="82">
        <v>18.322457190372035</v>
      </c>
      <c r="L1704" s="82">
        <v>9.1026999999999997E-2</v>
      </c>
      <c r="M1704" s="82">
        <v>0.88970000000000005</v>
      </c>
      <c r="N1704" s="82">
        <v>0.7238</v>
      </c>
      <c r="O1704" s="82">
        <v>2.0257999999999998</v>
      </c>
      <c r="P1704" s="82">
        <v>3.7983166666666701</v>
      </c>
      <c r="R1704" s="82">
        <v>6.32</v>
      </c>
      <c r="S1704" s="82">
        <v>1.5197040156766393</v>
      </c>
      <c r="T1704" s="82">
        <v>0.12296153711952919</v>
      </c>
      <c r="U1704" s="82">
        <v>1.126387</v>
      </c>
      <c r="V1704" s="82">
        <v>1.0181690000000001</v>
      </c>
      <c r="W1704" s="82">
        <v>401</v>
      </c>
      <c r="X1704" s="82">
        <v>0</v>
      </c>
      <c r="Y1704" s="82">
        <v>3.0727600000000002</v>
      </c>
      <c r="Z1704" s="82">
        <v>4.1188000000000002E-2</v>
      </c>
      <c r="AA1704" s="82">
        <v>5.1492000000000003E-2</v>
      </c>
      <c r="AB1704" s="82">
        <v>3.0212699999999999</v>
      </c>
      <c r="AC1704" s="82">
        <v>1.3228894691035684</v>
      </c>
    </row>
    <row r="1705" spans="1:29">
      <c r="A1705" s="82">
        <v>1956</v>
      </c>
      <c r="B1705" s="82" t="s">
        <v>268</v>
      </c>
      <c r="C1705" s="82" t="s">
        <v>269</v>
      </c>
      <c r="D1705" s="82">
        <v>158</v>
      </c>
      <c r="E1705" s="82">
        <v>90766</v>
      </c>
      <c r="F1705" s="83">
        <v>2947.8701055396045</v>
      </c>
      <c r="G1705" s="82">
        <v>13.57102806944026</v>
      </c>
      <c r="H1705" s="82">
        <v>14.3621</v>
      </c>
      <c r="I1705" s="82">
        <v>10.025170851612902</v>
      </c>
      <c r="J1705" s="82">
        <v>0.23593653410261695</v>
      </c>
      <c r="K1705" s="82">
        <v>18.404257219406031</v>
      </c>
      <c r="L1705" s="82">
        <v>-1.3668E-2</v>
      </c>
      <c r="M1705" s="82">
        <v>1.1627000000000001</v>
      </c>
      <c r="N1705" s="82">
        <v>0.9002</v>
      </c>
      <c r="O1705" s="82">
        <v>2.2761</v>
      </c>
      <c r="P1705" s="82">
        <v>4.5517416666666701</v>
      </c>
      <c r="R1705" s="82">
        <v>6.34</v>
      </c>
      <c r="S1705" s="82">
        <v>2.0672925623702132</v>
      </c>
      <c r="T1705" s="82">
        <v>0.10367735315152835</v>
      </c>
      <c r="U1705" s="82">
        <v>1.2325140000000001</v>
      </c>
      <c r="V1705" s="82">
        <v>1.069205</v>
      </c>
      <c r="W1705" s="82">
        <v>402</v>
      </c>
      <c r="X1705" s="82">
        <v>0</v>
      </c>
      <c r="Y1705" s="82">
        <v>3.91743</v>
      </c>
      <c r="Z1705" s="82">
        <v>6.4259999999999998E-2</v>
      </c>
      <c r="AA1705" s="82">
        <v>7.6395000000000005E-2</v>
      </c>
      <c r="AB1705" s="82">
        <v>3.84104</v>
      </c>
      <c r="AC1705" s="82">
        <v>1.5143603133159269</v>
      </c>
    </row>
    <row r="1706" spans="1:29">
      <c r="A1706" s="82">
        <v>1957</v>
      </c>
      <c r="B1706" s="82" t="s">
        <v>268</v>
      </c>
      <c r="C1706" s="82" t="s">
        <v>269</v>
      </c>
      <c r="D1706" s="82">
        <v>158</v>
      </c>
      <c r="E1706" s="82">
        <v>91563</v>
      </c>
      <c r="F1706" s="83">
        <v>3135.873352523834</v>
      </c>
      <c r="G1706" s="82">
        <v>14.468340103458894</v>
      </c>
      <c r="H1706" s="82">
        <v>15.4072</v>
      </c>
      <c r="I1706" s="82">
        <v>11.438155987096772</v>
      </c>
      <c r="J1706" s="82">
        <v>0.2662091385226657</v>
      </c>
      <c r="K1706" s="82">
        <v>18.976830931771776</v>
      </c>
      <c r="L1706" s="82">
        <v>-0.248</v>
      </c>
      <c r="M1706" s="82">
        <v>1.5430999999999999</v>
      </c>
      <c r="N1706" s="82">
        <v>1.0288999999999999</v>
      </c>
      <c r="O1706" s="82">
        <v>2.3822000000000001</v>
      </c>
      <c r="P1706" s="82">
        <v>5.44204166666667</v>
      </c>
      <c r="Q1706" s="82">
        <v>11.7742</v>
      </c>
      <c r="R1706" s="82">
        <v>6.32</v>
      </c>
      <c r="S1706" s="82">
        <v>2.2707554619636734</v>
      </c>
      <c r="T1706" s="82">
        <v>8.7696152420892806E-2</v>
      </c>
      <c r="U1706" s="82">
        <v>1.399858</v>
      </c>
      <c r="V1706" s="82">
        <v>1.187676</v>
      </c>
      <c r="W1706" s="82">
        <v>400</v>
      </c>
      <c r="X1706" s="82">
        <v>0</v>
      </c>
      <c r="Y1706" s="82">
        <v>4.8918499999999998</v>
      </c>
      <c r="Z1706" s="82">
        <v>8.6360000000000006E-2</v>
      </c>
      <c r="AA1706" s="82">
        <v>9.1864000000000001E-2</v>
      </c>
      <c r="AB1706" s="82">
        <v>4.7999799999999997</v>
      </c>
      <c r="AC1706" s="82">
        <v>1.9060052219321149</v>
      </c>
    </row>
    <row r="1707" spans="1:29">
      <c r="A1707" s="82">
        <v>1958</v>
      </c>
      <c r="B1707" s="82" t="s">
        <v>268</v>
      </c>
      <c r="C1707" s="82" t="s">
        <v>269</v>
      </c>
      <c r="D1707" s="82">
        <v>158</v>
      </c>
      <c r="E1707" s="82">
        <v>92389</v>
      </c>
      <c r="F1707" s="83">
        <v>3288.895321608994</v>
      </c>
      <c r="G1707" s="82">
        <v>15.252853120376171</v>
      </c>
      <c r="H1707" s="82">
        <v>16.258500000000002</v>
      </c>
      <c r="I1707" s="82">
        <v>11.896756425806451</v>
      </c>
      <c r="J1707" s="82">
        <v>0.25516582740059041</v>
      </c>
      <c r="K1707" s="82">
        <v>18.895034687148097</v>
      </c>
      <c r="L1707" s="82">
        <v>0.103615</v>
      </c>
      <c r="M1707" s="82">
        <v>1.0919000000000001</v>
      </c>
      <c r="N1707" s="82">
        <v>1.0342</v>
      </c>
      <c r="O1707" s="82">
        <v>2.6705999999999999</v>
      </c>
      <c r="P1707" s="82">
        <v>6.3103249999999997</v>
      </c>
      <c r="Q1707" s="82">
        <v>9.6883300000000006</v>
      </c>
      <c r="R1707" s="82">
        <v>6.32</v>
      </c>
      <c r="S1707" s="82">
        <v>2.3815740984469587</v>
      </c>
      <c r="T1707" s="82">
        <v>9.0794168052612464E-2</v>
      </c>
      <c r="U1707" s="82">
        <v>1.4537469999999999</v>
      </c>
      <c r="V1707" s="82">
        <v>1.3315619999999999</v>
      </c>
      <c r="W1707" s="82">
        <v>391</v>
      </c>
      <c r="X1707" s="82">
        <v>0</v>
      </c>
      <c r="Y1707" s="82">
        <v>5.6676099999999998</v>
      </c>
      <c r="Z1707" s="82">
        <v>9.7189999999999999E-2</v>
      </c>
      <c r="AA1707" s="82">
        <v>0.10578899999999999</v>
      </c>
      <c r="AB1707" s="82">
        <v>5.56182</v>
      </c>
      <c r="AC1707" s="82">
        <v>2.3498694516971277</v>
      </c>
    </row>
    <row r="1708" spans="1:29">
      <c r="A1708" s="82">
        <v>1959</v>
      </c>
      <c r="B1708" s="82" t="s">
        <v>268</v>
      </c>
      <c r="C1708" s="82" t="s">
        <v>269</v>
      </c>
      <c r="D1708" s="82">
        <v>158</v>
      </c>
      <c r="E1708" s="82">
        <v>93297</v>
      </c>
      <c r="F1708" s="83">
        <v>3553.9357364985972</v>
      </c>
      <c r="G1708" s="82">
        <v>16.410805530307329</v>
      </c>
      <c r="H1708" s="82">
        <v>17.4465</v>
      </c>
      <c r="I1708" s="82">
        <v>13.358287103225805</v>
      </c>
      <c r="J1708" s="82">
        <v>0.26559962885641381</v>
      </c>
      <c r="K1708" s="82">
        <v>19.058630960805772</v>
      </c>
      <c r="L1708" s="82">
        <v>0.145122</v>
      </c>
      <c r="M1708" s="82">
        <v>1.2958000000000001</v>
      </c>
      <c r="N1708" s="82">
        <v>1.2443</v>
      </c>
      <c r="O1708" s="82">
        <v>3.1595</v>
      </c>
      <c r="P1708" s="82">
        <v>7.5703666666666702</v>
      </c>
      <c r="Q1708" s="82">
        <v>8.3533299999999997</v>
      </c>
      <c r="R1708" s="82">
        <v>6.32</v>
      </c>
      <c r="S1708" s="82">
        <v>3.4739902313474293</v>
      </c>
      <c r="T1708" s="82">
        <v>9.0161185867453406E-2</v>
      </c>
      <c r="U1708" s="82">
        <v>1.597213</v>
      </c>
      <c r="V1708" s="82">
        <v>1.4950399999999999</v>
      </c>
      <c r="W1708" s="82">
        <v>402</v>
      </c>
      <c r="X1708" s="82">
        <v>0</v>
      </c>
      <c r="Y1708" s="82">
        <v>6.6495899999999999</v>
      </c>
      <c r="Z1708" s="82">
        <v>0.12379900000000001</v>
      </c>
      <c r="AA1708" s="82">
        <v>0.13558999999999999</v>
      </c>
      <c r="AB1708" s="82">
        <v>6.5140000000000002</v>
      </c>
      <c r="AC1708" s="82">
        <v>2.9068755439512617</v>
      </c>
    </row>
    <row r="1709" spans="1:29">
      <c r="A1709" s="82">
        <v>1960</v>
      </c>
      <c r="B1709" s="82" t="s">
        <v>268</v>
      </c>
      <c r="C1709" s="82" t="s">
        <v>269</v>
      </c>
      <c r="D1709" s="82">
        <v>158</v>
      </c>
      <c r="E1709" s="82">
        <v>94092</v>
      </c>
      <c r="F1709" s="83">
        <v>3986.4328857788614</v>
      </c>
      <c r="G1709" s="82">
        <v>18.150170521032997</v>
      </c>
      <c r="H1709" s="82">
        <v>19.215399999999999</v>
      </c>
      <c r="I1709" s="82">
        <v>16.009699999999999</v>
      </c>
      <c r="J1709" s="82">
        <v>0.3032258064516129</v>
      </c>
      <c r="K1709" s="82">
        <v>19.794800946829188</v>
      </c>
      <c r="L1709" s="82">
        <v>5.4339999999999999E-2</v>
      </c>
      <c r="M1709" s="82">
        <v>1.6168</v>
      </c>
      <c r="N1709" s="82">
        <v>1.4597</v>
      </c>
      <c r="O1709" s="82">
        <v>3.8275999999999999</v>
      </c>
      <c r="P1709" s="82">
        <v>9.1292083333333309</v>
      </c>
      <c r="Q1709" s="82">
        <v>8.4</v>
      </c>
      <c r="R1709" s="82">
        <v>6.43</v>
      </c>
      <c r="S1709" s="82">
        <v>4.4866251352695139</v>
      </c>
      <c r="T1709" s="82">
        <v>8.0349807560879102E-2</v>
      </c>
      <c r="U1709" s="82">
        <v>1.961025</v>
      </c>
      <c r="V1709" s="82">
        <v>1.7431479999999999</v>
      </c>
      <c r="W1709" s="82">
        <v>380</v>
      </c>
      <c r="X1709" s="82">
        <v>0</v>
      </c>
      <c r="Y1709" s="82">
        <v>8.0117100000000008</v>
      </c>
      <c r="Z1709" s="82">
        <v>0.16287599999999999</v>
      </c>
      <c r="AA1709" s="82">
        <v>0.17144200000000001</v>
      </c>
      <c r="AB1709" s="82">
        <v>7.8402700000000003</v>
      </c>
      <c r="AC1709" s="82">
        <v>3.5683202785030455</v>
      </c>
    </row>
    <row r="1710" spans="1:29">
      <c r="A1710" s="82">
        <v>1961</v>
      </c>
      <c r="B1710" s="82" t="s">
        <v>268</v>
      </c>
      <c r="C1710" s="82" t="s">
        <v>269</v>
      </c>
      <c r="D1710" s="82">
        <v>158</v>
      </c>
      <c r="E1710" s="82">
        <v>94943</v>
      </c>
      <c r="F1710" s="83">
        <v>4426.2842242052848</v>
      </c>
      <c r="G1710" s="82">
        <v>20.172673485751144</v>
      </c>
      <c r="H1710" s="82">
        <v>21.032299999999999</v>
      </c>
      <c r="I1710" s="82">
        <v>19.336500000000001</v>
      </c>
      <c r="J1710" s="82">
        <v>0.33333333333333337</v>
      </c>
      <c r="K1710" s="82">
        <v>20.858155911347314</v>
      </c>
      <c r="L1710" s="82">
        <v>-0.366286</v>
      </c>
      <c r="M1710" s="82">
        <v>2.0916999999999999</v>
      </c>
      <c r="N1710" s="82">
        <v>1.5247999999999999</v>
      </c>
      <c r="O1710" s="82">
        <v>4.5865</v>
      </c>
      <c r="P1710" s="82">
        <v>11.141249999999999</v>
      </c>
      <c r="Q1710" s="82">
        <v>8.2908299999999997</v>
      </c>
      <c r="R1710" s="82">
        <v>6.43</v>
      </c>
      <c r="S1710" s="82">
        <v>5.0852271065485048</v>
      </c>
      <c r="T1710" s="82">
        <v>6.0629523866182797E-2</v>
      </c>
      <c r="U1710" s="82">
        <v>2.5159319999999998</v>
      </c>
      <c r="V1710" s="82">
        <v>2.0634679999999999</v>
      </c>
      <c r="W1710" s="82">
        <v>373</v>
      </c>
      <c r="X1710" s="82">
        <v>0</v>
      </c>
      <c r="Y1710" s="82">
        <v>9.5742200000000004</v>
      </c>
      <c r="Z1710" s="82">
        <v>0.21141399999999999</v>
      </c>
      <c r="AA1710" s="82">
        <v>0.19084999999999999</v>
      </c>
      <c r="AB1710" s="82">
        <v>9.3833699999999993</v>
      </c>
      <c r="AC1710" s="82">
        <v>4.9173194081810268</v>
      </c>
    </row>
    <row r="1711" spans="1:29">
      <c r="A1711" s="82">
        <v>1962</v>
      </c>
      <c r="B1711" s="82" t="s">
        <v>268</v>
      </c>
      <c r="C1711" s="82" t="s">
        <v>269</v>
      </c>
      <c r="D1711" s="82">
        <v>158</v>
      </c>
      <c r="E1711" s="82">
        <v>95832</v>
      </c>
      <c r="F1711" s="83">
        <v>4776.5168283411522</v>
      </c>
      <c r="G1711" s="82">
        <v>21.780992559550231</v>
      </c>
      <c r="H1711" s="82">
        <v>22.435500000000001</v>
      </c>
      <c r="I1711" s="82">
        <v>21.942699999999999</v>
      </c>
      <c r="J1711" s="82">
        <v>0.32420091324200911</v>
      </c>
      <c r="K1711" s="82">
        <v>22.248699638770468</v>
      </c>
      <c r="L1711" s="82">
        <v>-1.9127999999999999E-2</v>
      </c>
      <c r="M1711" s="82">
        <v>2.0291000000000001</v>
      </c>
      <c r="N1711" s="82">
        <v>1.7698</v>
      </c>
      <c r="O1711" s="82">
        <v>5.5416999999999996</v>
      </c>
      <c r="P1711" s="82">
        <v>13.175741666666699</v>
      </c>
      <c r="Q1711" s="82">
        <v>8.8375000000000004</v>
      </c>
      <c r="R1711" s="82">
        <v>6.43</v>
      </c>
      <c r="S1711" s="82">
        <v>4.5501213769705462</v>
      </c>
      <c r="T1711" s="82">
        <v>5.735480634875139E-2</v>
      </c>
      <c r="U1711" s="82">
        <v>2.9476230000000001</v>
      </c>
      <c r="V1711" s="82">
        <v>2.5566170000000001</v>
      </c>
      <c r="W1711" s="82">
        <v>398.5</v>
      </c>
      <c r="X1711" s="82">
        <v>0</v>
      </c>
      <c r="Y1711" s="82">
        <v>12.339</v>
      </c>
      <c r="Z1711" s="82">
        <v>0.30640299999999998</v>
      </c>
      <c r="AA1711" s="82">
        <v>0.29657099999999997</v>
      </c>
      <c r="AB1711" s="82">
        <v>12.042400000000001</v>
      </c>
      <c r="AC1711" s="82">
        <v>6.2228024369016541</v>
      </c>
    </row>
    <row r="1712" spans="1:29">
      <c r="A1712" s="82">
        <v>1963</v>
      </c>
      <c r="B1712" s="82" t="s">
        <v>268</v>
      </c>
      <c r="C1712" s="82" t="s">
        <v>269</v>
      </c>
      <c r="D1712" s="82">
        <v>158</v>
      </c>
      <c r="E1712" s="82">
        <v>96812</v>
      </c>
      <c r="F1712" s="83">
        <v>5128.6442560700671</v>
      </c>
      <c r="G1712" s="82">
        <v>23.403929888322931</v>
      </c>
      <c r="H1712" s="82">
        <v>24.182400000000001</v>
      </c>
      <c r="I1712" s="82">
        <v>25.113199999999999</v>
      </c>
      <c r="J1712" s="82">
        <v>0.3147410358565737</v>
      </c>
      <c r="K1712" s="82">
        <v>23.966432129098649</v>
      </c>
      <c r="L1712" s="82">
        <v>-0.29718</v>
      </c>
      <c r="M1712" s="82">
        <v>2.4249000000000001</v>
      </c>
      <c r="N1712" s="82">
        <v>1.9628000000000001</v>
      </c>
      <c r="O1712" s="82">
        <v>7.0297999999999998</v>
      </c>
      <c r="P1712" s="82">
        <v>16.329233333333299</v>
      </c>
      <c r="Q1712" s="82">
        <v>7.5441700000000003</v>
      </c>
      <c r="R1712" s="82">
        <v>6.43</v>
      </c>
      <c r="S1712" s="82">
        <v>4.9820186598812546</v>
      </c>
      <c r="T1712" s="82">
        <v>4.5163066271169644E-2</v>
      </c>
      <c r="U1712" s="82">
        <v>3.231214</v>
      </c>
      <c r="V1712" s="82">
        <v>3.044292</v>
      </c>
      <c r="W1712" s="82">
        <v>381</v>
      </c>
      <c r="X1712" s="82">
        <v>0</v>
      </c>
      <c r="Y1712" s="82">
        <v>15.6815</v>
      </c>
      <c r="Z1712" s="82">
        <v>0.46317000000000003</v>
      </c>
      <c r="AA1712" s="82">
        <v>0.40288299999999999</v>
      </c>
      <c r="AB1712" s="82">
        <v>15.278600000000001</v>
      </c>
      <c r="AC1712" s="82">
        <v>7.1888598781549167</v>
      </c>
    </row>
    <row r="1713" spans="1:29">
      <c r="A1713" s="82">
        <v>1964</v>
      </c>
      <c r="B1713" s="82" t="s">
        <v>268</v>
      </c>
      <c r="C1713" s="82" t="s">
        <v>269</v>
      </c>
      <c r="D1713" s="82">
        <v>158</v>
      </c>
      <c r="E1713" s="82">
        <v>97826</v>
      </c>
      <c r="F1713" s="83">
        <v>5667.6904578194726</v>
      </c>
      <c r="G1713" s="82">
        <v>25.891521447449811</v>
      </c>
      <c r="H1713" s="82">
        <v>26.458500000000001</v>
      </c>
      <c r="I1713" s="82">
        <v>29.5413</v>
      </c>
      <c r="J1713" s="82">
        <v>0.3186440677966102</v>
      </c>
      <c r="K1713" s="82">
        <v>24.866194604369415</v>
      </c>
      <c r="L1713" s="82">
        <v>-0.18240000000000001</v>
      </c>
      <c r="M1713" s="82">
        <v>2.8574999999999999</v>
      </c>
      <c r="N1713" s="82">
        <v>2.4022999999999999</v>
      </c>
      <c r="O1713" s="82">
        <v>7.9528999999999996</v>
      </c>
      <c r="P1713" s="82">
        <v>19.403683333333301</v>
      </c>
      <c r="Q1713" s="82">
        <v>10.0242</v>
      </c>
      <c r="R1713" s="82">
        <v>6.8919999999999995</v>
      </c>
      <c r="S1713" s="82">
        <v>4.4005089058524165</v>
      </c>
      <c r="T1713" s="82">
        <v>4.4382378773474736E-2</v>
      </c>
      <c r="U1713" s="82">
        <v>3.4467690000000002</v>
      </c>
      <c r="V1713" s="82">
        <v>3.3109690000000001</v>
      </c>
      <c r="W1713" s="82">
        <v>380</v>
      </c>
      <c r="X1713" s="82">
        <v>0</v>
      </c>
      <c r="Y1713" s="82">
        <v>18.105399999999999</v>
      </c>
      <c r="Z1713" s="82">
        <v>0.62505100000000002</v>
      </c>
      <c r="AA1713" s="82">
        <v>0.49165500000000001</v>
      </c>
      <c r="AB1713" s="82">
        <v>17.613800000000001</v>
      </c>
      <c r="AC1713" s="82">
        <v>8.1810269799825939</v>
      </c>
    </row>
    <row r="1714" spans="1:29">
      <c r="A1714" s="82">
        <v>1965</v>
      </c>
      <c r="B1714" s="82" t="s">
        <v>268</v>
      </c>
      <c r="C1714" s="82" t="s">
        <v>269</v>
      </c>
      <c r="D1714" s="82">
        <v>158</v>
      </c>
      <c r="E1714" s="82">
        <v>98883</v>
      </c>
      <c r="F1714" s="83">
        <v>5933.7476120909278</v>
      </c>
      <c r="G1714" s="82">
        <v>27.11862546069586</v>
      </c>
      <c r="H1714" s="82">
        <v>27.654499999999999</v>
      </c>
      <c r="I1714" s="82">
        <v>32.866</v>
      </c>
      <c r="J1714" s="82">
        <v>0.29787234042553196</v>
      </c>
      <c r="K1714" s="82">
        <v>26.502127065663604</v>
      </c>
      <c r="L1714" s="82">
        <v>0.35975200000000002</v>
      </c>
      <c r="M1714" s="82">
        <v>2.9409999999999998</v>
      </c>
      <c r="N1714" s="82">
        <v>3.0424000000000002</v>
      </c>
      <c r="O1714" s="82">
        <v>9.4263999999999992</v>
      </c>
      <c r="P1714" s="82">
        <v>22.610241666666699</v>
      </c>
      <c r="Q1714" s="82">
        <v>6.9675000000000002</v>
      </c>
      <c r="R1714" s="82">
        <v>7.3540000000000001</v>
      </c>
      <c r="S1714" s="82">
        <v>4.2330379339592277</v>
      </c>
      <c r="T1714" s="82">
        <v>5.2328100150154142E-2</v>
      </c>
      <c r="U1714" s="82">
        <v>3.5354999999999999</v>
      </c>
      <c r="V1714" s="82">
        <v>3.723017</v>
      </c>
      <c r="W1714" s="82">
        <v>386</v>
      </c>
      <c r="X1714" s="82">
        <v>0</v>
      </c>
      <c r="Y1714" s="82">
        <v>20.8248</v>
      </c>
      <c r="Z1714" s="82">
        <v>0.79062900000000003</v>
      </c>
      <c r="AA1714" s="82">
        <v>0.57785500000000001</v>
      </c>
      <c r="AB1714" s="82">
        <v>20.2469</v>
      </c>
      <c r="AC1714" s="82">
        <v>9.3994778067885107</v>
      </c>
    </row>
    <row r="1715" spans="1:29">
      <c r="A1715" s="82">
        <v>1966</v>
      </c>
      <c r="B1715" s="82" t="s">
        <v>268</v>
      </c>
      <c r="C1715" s="82" t="s">
        <v>269</v>
      </c>
      <c r="D1715" s="82">
        <v>158</v>
      </c>
      <c r="E1715" s="82">
        <v>99790</v>
      </c>
      <c r="F1715" s="83">
        <v>6505.5315792792226</v>
      </c>
      <c r="G1715" s="82">
        <v>29.754887783171409</v>
      </c>
      <c r="H1715" s="82">
        <v>30.242100000000001</v>
      </c>
      <c r="I1715" s="82">
        <v>38.17</v>
      </c>
      <c r="J1715" s="82">
        <v>0.30366492146596857</v>
      </c>
      <c r="K1715" s="82">
        <v>27.892670793086758</v>
      </c>
      <c r="L1715" s="82">
        <v>0.48153600000000002</v>
      </c>
      <c r="M1715" s="82">
        <v>3.4281000000000001</v>
      </c>
      <c r="N1715" s="82">
        <v>3.5194999999999999</v>
      </c>
      <c r="O1715" s="82">
        <v>10.707100000000001</v>
      </c>
      <c r="P1715" s="82">
        <v>26.574266666666698</v>
      </c>
      <c r="Q1715" s="82">
        <v>5.84</v>
      </c>
      <c r="R1715" s="82">
        <v>6.86</v>
      </c>
      <c r="S1715" s="82">
        <v>5.062332192682284</v>
      </c>
      <c r="T1715" s="82">
        <v>6.7061656620208618E-2</v>
      </c>
      <c r="U1715" s="82">
        <v>3.9337</v>
      </c>
      <c r="V1715" s="82">
        <v>4.4591960000000004</v>
      </c>
      <c r="W1715" s="82">
        <v>384</v>
      </c>
      <c r="X1715" s="82">
        <v>0</v>
      </c>
      <c r="Y1715" s="82">
        <v>23.939599999999999</v>
      </c>
      <c r="Z1715" s="82">
        <v>1.06606</v>
      </c>
      <c r="AA1715" s="82">
        <v>0.78827899999999995</v>
      </c>
      <c r="AB1715" s="82">
        <v>23.151299999999999</v>
      </c>
      <c r="AC1715" s="82">
        <v>9.9216710182767613</v>
      </c>
    </row>
    <row r="1716" spans="1:29">
      <c r="A1716" s="82">
        <v>1967</v>
      </c>
      <c r="B1716" s="82" t="s">
        <v>268</v>
      </c>
      <c r="C1716" s="82" t="s">
        <v>269</v>
      </c>
      <c r="D1716" s="82">
        <v>158</v>
      </c>
      <c r="E1716" s="82">
        <v>100825</v>
      </c>
      <c r="F1716" s="83">
        <v>7152.2936227134069</v>
      </c>
      <c r="G1716" s="82">
        <v>32.773609273006258</v>
      </c>
      <c r="H1716" s="82">
        <v>33.206299999999999</v>
      </c>
      <c r="I1716" s="82">
        <v>44.730499999999999</v>
      </c>
      <c r="J1716" s="82">
        <v>0.31991051454138703</v>
      </c>
      <c r="K1716" s="82">
        <v>28.956029542015202</v>
      </c>
      <c r="L1716" s="82">
        <v>-7.3340000000000002E-2</v>
      </c>
      <c r="M1716" s="82">
        <v>4.1985999999999999</v>
      </c>
      <c r="N1716" s="82">
        <v>3.7591000000000001</v>
      </c>
      <c r="O1716" s="82">
        <v>12.0664</v>
      </c>
      <c r="P1716" s="82">
        <v>29.794675000000002</v>
      </c>
      <c r="Q1716" s="82">
        <v>6.39</v>
      </c>
      <c r="R1716" s="82">
        <v>6.9124999999999996</v>
      </c>
      <c r="S1716" s="82">
        <v>5.0894153432189739</v>
      </c>
      <c r="T1716" s="82">
        <v>8.2212813324893316E-2</v>
      </c>
      <c r="U1716" s="82">
        <v>4.7382999999999997</v>
      </c>
      <c r="V1716" s="82">
        <v>5.113035</v>
      </c>
      <c r="W1716" s="82">
        <v>386</v>
      </c>
      <c r="X1716" s="82">
        <v>0</v>
      </c>
      <c r="Y1716" s="82">
        <v>27.844999999999999</v>
      </c>
      <c r="Z1716" s="82">
        <v>1.4211400000000001</v>
      </c>
      <c r="AA1716" s="82">
        <v>1.0418499999999999</v>
      </c>
      <c r="AB1716" s="82">
        <v>26.8032</v>
      </c>
      <c r="AC1716" s="82">
        <v>10.966057441253263</v>
      </c>
    </row>
    <row r="1717" spans="1:29">
      <c r="A1717" s="82">
        <v>1968</v>
      </c>
      <c r="B1717" s="82" t="s">
        <v>268</v>
      </c>
      <c r="C1717" s="82" t="s">
        <v>269</v>
      </c>
      <c r="D1717" s="82">
        <v>158</v>
      </c>
      <c r="E1717" s="82">
        <v>101961</v>
      </c>
      <c r="F1717" s="83">
        <v>7983.3134093113858</v>
      </c>
      <c r="G1717" s="82">
        <v>36.886315347816812</v>
      </c>
      <c r="H1717" s="82">
        <v>35.992100000000001</v>
      </c>
      <c r="I1717" s="82">
        <v>52.974899999999998</v>
      </c>
      <c r="J1717" s="82">
        <v>0.33207547169811324</v>
      </c>
      <c r="K1717" s="82">
        <v>30.510165758685716</v>
      </c>
      <c r="L1717" s="82">
        <v>0.39090399999999997</v>
      </c>
      <c r="M1717" s="82">
        <v>4.6755000000000004</v>
      </c>
      <c r="N1717" s="82">
        <v>4.6696999999999997</v>
      </c>
      <c r="O1717" s="82">
        <v>14.069699999999999</v>
      </c>
      <c r="P1717" s="82">
        <v>34.441924999999998</v>
      </c>
      <c r="Q1717" s="82">
        <v>7.88</v>
      </c>
      <c r="R1717" s="82">
        <v>7.0333300000000003</v>
      </c>
      <c r="S1717" s="82">
        <v>5.4813254950133059</v>
      </c>
      <c r="T1717" s="82">
        <v>8.7099095492019579E-2</v>
      </c>
      <c r="U1717" s="82">
        <v>5.6482999999999999</v>
      </c>
      <c r="V1717" s="82">
        <v>5.9370820000000002</v>
      </c>
      <c r="W1717" s="82">
        <v>373</v>
      </c>
      <c r="X1717" s="82">
        <v>0</v>
      </c>
      <c r="Y1717" s="82">
        <v>32.169699999999999</v>
      </c>
      <c r="Z1717" s="82">
        <v>1.82168</v>
      </c>
      <c r="AA1717" s="82">
        <v>1.4488000000000001</v>
      </c>
      <c r="AB1717" s="82">
        <v>30.7209</v>
      </c>
      <c r="AC1717" s="82">
        <v>12.793733681462141</v>
      </c>
    </row>
    <row r="1718" spans="1:29">
      <c r="A1718" s="82">
        <v>1969</v>
      </c>
      <c r="B1718" s="82" t="s">
        <v>268</v>
      </c>
      <c r="C1718" s="82" t="s">
        <v>269</v>
      </c>
      <c r="D1718" s="82">
        <v>158</v>
      </c>
      <c r="E1718" s="82">
        <v>103172</v>
      </c>
      <c r="F1718" s="83">
        <v>8874.0888973851779</v>
      </c>
      <c r="G1718" s="82">
        <v>40.718475337814596</v>
      </c>
      <c r="H1718" s="82">
        <v>39.024500000000003</v>
      </c>
      <c r="I1718" s="82">
        <v>62.228900000000003</v>
      </c>
      <c r="J1718" s="82">
        <v>0.34405144694533757</v>
      </c>
      <c r="K1718" s="82">
        <v>32.146098219979898</v>
      </c>
      <c r="L1718" s="82">
        <v>0.79674400000000001</v>
      </c>
      <c r="M1718" s="82">
        <v>5.4082999999999997</v>
      </c>
      <c r="N1718" s="82">
        <v>5.7564000000000002</v>
      </c>
      <c r="O1718" s="82">
        <v>16.977699999999999</v>
      </c>
      <c r="P1718" s="82">
        <v>40.382191666666706</v>
      </c>
      <c r="Q1718" s="82">
        <v>7.7</v>
      </c>
      <c r="R1718" s="82">
        <v>7.0908300000000004</v>
      </c>
      <c r="S1718" s="82">
        <v>6.9625340001754825</v>
      </c>
      <c r="T1718" s="82">
        <v>0.11963314653542653</v>
      </c>
      <c r="U1718" s="82">
        <v>6.6662999999999997</v>
      </c>
      <c r="V1718" s="82">
        <v>6.9178379999999997</v>
      </c>
      <c r="W1718" s="82">
        <v>376</v>
      </c>
      <c r="X1718" s="82">
        <v>0</v>
      </c>
      <c r="Y1718" s="82">
        <v>37.792000000000002</v>
      </c>
      <c r="Z1718" s="82">
        <v>2.4927100000000002</v>
      </c>
      <c r="AA1718" s="82">
        <v>2.0881599999999998</v>
      </c>
      <c r="AB1718" s="82">
        <v>35.703800000000001</v>
      </c>
      <c r="AC1718" s="82">
        <v>15.317667536988685</v>
      </c>
    </row>
    <row r="1719" spans="1:29">
      <c r="A1719" s="82">
        <v>1970</v>
      </c>
      <c r="B1719" s="82" t="s">
        <v>268</v>
      </c>
      <c r="C1719" s="82" t="s">
        <v>269</v>
      </c>
      <c r="D1719" s="82">
        <v>158</v>
      </c>
      <c r="E1719" s="82">
        <v>104345</v>
      </c>
      <c r="F1719" s="83">
        <v>9713.9514330029106</v>
      </c>
      <c r="G1719" s="82">
        <v>44.615950935141292</v>
      </c>
      <c r="H1719" s="82">
        <v>41.716799999999999</v>
      </c>
      <c r="I1719" s="82">
        <v>73.344899999999996</v>
      </c>
      <c r="J1719" s="82">
        <v>0.35470668485675311</v>
      </c>
      <c r="K1719" s="82">
        <v>34.600000696331499</v>
      </c>
      <c r="L1719" s="82">
        <v>0.75620000000000009</v>
      </c>
      <c r="M1719" s="82">
        <v>6.7972999999999999</v>
      </c>
      <c r="N1719" s="82">
        <v>6.9542999999999999</v>
      </c>
      <c r="O1719" s="82">
        <v>19.9132</v>
      </c>
      <c r="P1719" s="82">
        <v>47.764949999999999</v>
      </c>
      <c r="Q1719" s="82">
        <v>8.2841699999999996</v>
      </c>
      <c r="R1719" s="82">
        <v>7.1883299999999997</v>
      </c>
      <c r="S1719" s="82">
        <v>7.5351408265332971</v>
      </c>
      <c r="T1719" s="82">
        <v>0.10951000000000001</v>
      </c>
      <c r="U1719" s="82">
        <v>8.0462000000000007</v>
      </c>
      <c r="V1719" s="82">
        <v>8.187697</v>
      </c>
      <c r="W1719" s="82">
        <v>380</v>
      </c>
      <c r="X1719" s="82">
        <v>0</v>
      </c>
      <c r="Y1719" s="82">
        <v>44.374299999999998</v>
      </c>
      <c r="Z1719" s="82">
        <v>3.2325300000000001</v>
      </c>
      <c r="AA1719" s="82">
        <v>2.7859699999999998</v>
      </c>
      <c r="AB1719" s="82">
        <v>41.5884</v>
      </c>
      <c r="AC1719" s="82">
        <v>18.711923411662315</v>
      </c>
    </row>
    <row r="1720" spans="1:29">
      <c r="A1720" s="82">
        <v>1971</v>
      </c>
      <c r="B1720" s="82" t="s">
        <v>268</v>
      </c>
      <c r="C1720" s="82" t="s">
        <v>269</v>
      </c>
      <c r="D1720" s="82">
        <v>158</v>
      </c>
      <c r="E1720" s="82">
        <v>105697</v>
      </c>
      <c r="F1720" s="83">
        <v>10040.324215724026</v>
      </c>
      <c r="G1720" s="82">
        <v>46.134279616620546</v>
      </c>
      <c r="H1720" s="82">
        <v>43.573999999999998</v>
      </c>
      <c r="I1720" s="82">
        <v>80.701300000000003</v>
      </c>
      <c r="J1720" s="82">
        <v>0.34200743494423791</v>
      </c>
      <c r="K1720" s="82">
        <v>36.700000257339902</v>
      </c>
      <c r="L1720" s="82">
        <v>1.8270580000000001</v>
      </c>
      <c r="M1720" s="82">
        <v>6.9097999999999997</v>
      </c>
      <c r="N1720" s="82">
        <v>8.3926999999999996</v>
      </c>
      <c r="O1720" s="82">
        <v>25.905799999999999</v>
      </c>
      <c r="P1720" s="82">
        <v>57.534224999999999</v>
      </c>
      <c r="Q1720" s="82">
        <v>6.4141699999999995</v>
      </c>
      <c r="R1720" s="82">
        <v>7.2766700000000002</v>
      </c>
      <c r="S1720" s="82">
        <v>8.2791377847971681</v>
      </c>
      <c r="T1720" s="82">
        <v>0.12137299999999999</v>
      </c>
      <c r="U1720" s="82">
        <v>8.6516999999999999</v>
      </c>
      <c r="V1720" s="82">
        <v>9.5611309999999996</v>
      </c>
      <c r="W1720" s="82">
        <v>314.79999999799998</v>
      </c>
      <c r="X1720" s="82">
        <v>0</v>
      </c>
      <c r="Y1720" s="82">
        <v>55.187800000000003</v>
      </c>
      <c r="Z1720" s="82">
        <v>4.6362500000000004</v>
      </c>
      <c r="AA1720" s="82">
        <v>3.6846199999999998</v>
      </c>
      <c r="AB1720" s="82">
        <v>51.5032</v>
      </c>
      <c r="AC1720" s="82">
        <v>22.019147084421238</v>
      </c>
    </row>
    <row r="1721" spans="1:29">
      <c r="A1721" s="82">
        <v>1972</v>
      </c>
      <c r="B1721" s="82" t="s">
        <v>268</v>
      </c>
      <c r="C1721" s="82" t="s">
        <v>269</v>
      </c>
      <c r="D1721" s="82">
        <v>158</v>
      </c>
      <c r="E1721" s="82">
        <v>107188</v>
      </c>
      <c r="F1721" s="83">
        <v>10733.599560840017</v>
      </c>
      <c r="G1721" s="82">
        <v>49.365121316923585</v>
      </c>
      <c r="H1721" s="82">
        <v>46.949300000000001</v>
      </c>
      <c r="I1721" s="82">
        <v>92.394400000000005</v>
      </c>
      <c r="J1721" s="82">
        <v>0.34090909090909088</v>
      </c>
      <c r="K1721" s="82">
        <v>38.399999000915678</v>
      </c>
      <c r="L1721" s="82">
        <v>2.0030223999999999</v>
      </c>
      <c r="M1721" s="82">
        <v>7.2289000000000003</v>
      </c>
      <c r="N1721" s="82">
        <v>8.8061000000000007</v>
      </c>
      <c r="O1721" s="82">
        <v>31.661200000000001</v>
      </c>
      <c r="P1721" s="82">
        <v>72.807374999999993</v>
      </c>
      <c r="Q1721" s="82">
        <v>4.7228300000000001</v>
      </c>
      <c r="R1721" s="82">
        <v>6.6950000000000003</v>
      </c>
      <c r="S1721" s="82">
        <v>13.017519230206778</v>
      </c>
      <c r="T1721" s="82">
        <v>0.16058499999999998</v>
      </c>
      <c r="U1721" s="82">
        <v>10.5373</v>
      </c>
      <c r="V1721" s="82">
        <v>11.932172</v>
      </c>
      <c r="W1721" s="82">
        <v>301.99999999900001</v>
      </c>
      <c r="X1721" s="82">
        <v>0</v>
      </c>
      <c r="Y1721" s="82">
        <v>69.273499999999999</v>
      </c>
      <c r="Z1721" s="82">
        <v>7.8001100000000001</v>
      </c>
      <c r="AA1721" s="82">
        <v>5.8399200000000002</v>
      </c>
      <c r="AB1721" s="82">
        <v>63.433599999999998</v>
      </c>
      <c r="AC1721" s="82">
        <v>25.239338555265444</v>
      </c>
    </row>
    <row r="1722" spans="1:29">
      <c r="A1722" s="82">
        <v>1973</v>
      </c>
      <c r="B1722" s="82" t="s">
        <v>268</v>
      </c>
      <c r="C1722" s="82" t="s">
        <v>269</v>
      </c>
      <c r="D1722" s="82">
        <v>158</v>
      </c>
      <c r="E1722" s="82">
        <v>108707</v>
      </c>
      <c r="F1722" s="83">
        <v>11433.802064833166</v>
      </c>
      <c r="G1722" s="82">
        <v>52.920052840258649</v>
      </c>
      <c r="H1722" s="82">
        <v>50.795999999999999</v>
      </c>
      <c r="I1722" s="82">
        <v>112.49809999999999</v>
      </c>
      <c r="J1722" s="82">
        <v>0.36517857142857141</v>
      </c>
      <c r="K1722" s="82">
        <v>42.800000423853952</v>
      </c>
      <c r="L1722" s="82">
        <v>-3.6435099999999998E-2</v>
      </c>
      <c r="M1722" s="82">
        <v>10.404400000000001</v>
      </c>
      <c r="N1722" s="82">
        <v>10.0314</v>
      </c>
      <c r="O1722" s="82">
        <v>37.865299999999998</v>
      </c>
      <c r="P1722" s="82">
        <v>89.34458333333329</v>
      </c>
      <c r="Q1722" s="82">
        <v>7.1607500000000002</v>
      </c>
      <c r="R1722" s="82">
        <v>7.2625000000000002</v>
      </c>
      <c r="S1722" s="82">
        <v>16.707203650083354</v>
      </c>
      <c r="T1722" s="82">
        <v>0.157251</v>
      </c>
      <c r="U1722" s="82">
        <v>14.430399999999999</v>
      </c>
      <c r="V1722" s="82">
        <v>14.778302999999999</v>
      </c>
      <c r="W1722" s="82">
        <v>279.99999999900001</v>
      </c>
      <c r="X1722" s="82">
        <v>0</v>
      </c>
      <c r="Y1722" s="82">
        <v>80.807699999999997</v>
      </c>
      <c r="Z1722" s="82">
        <v>10.9421</v>
      </c>
      <c r="AA1722" s="82">
        <v>8.4178899999999999</v>
      </c>
      <c r="AB1722" s="82">
        <v>72.389899999999997</v>
      </c>
      <c r="AC1722" s="82">
        <v>32.550043516100956</v>
      </c>
    </row>
    <row r="1723" spans="1:29">
      <c r="A1723" s="82">
        <v>1974</v>
      </c>
      <c r="B1723" s="82" t="s">
        <v>268</v>
      </c>
      <c r="C1723" s="82" t="s">
        <v>269</v>
      </c>
      <c r="D1723" s="82">
        <v>158</v>
      </c>
      <c r="E1723" s="82">
        <v>110162</v>
      </c>
      <c r="F1723" s="83">
        <v>11144.520200748892</v>
      </c>
      <c r="G1723" s="82">
        <v>51.251705613057275</v>
      </c>
      <c r="H1723" s="82">
        <v>49.798499999999997</v>
      </c>
      <c r="I1723" s="82">
        <v>134.24379999999999</v>
      </c>
      <c r="J1723" s="82">
        <v>0.34850746268656718</v>
      </c>
      <c r="K1723" s="82">
        <v>53.300002013306283</v>
      </c>
      <c r="L1723" s="82">
        <v>-1.4208143999999998</v>
      </c>
      <c r="M1723" s="82">
        <v>18.066500000000001</v>
      </c>
      <c r="N1723" s="82">
        <v>16.220300000000002</v>
      </c>
      <c r="O1723" s="82">
        <v>42.375599999999999</v>
      </c>
      <c r="P1723" s="82">
        <v>99.987875000000003</v>
      </c>
      <c r="Q1723" s="82">
        <v>12.539099999999999</v>
      </c>
      <c r="R1723" s="82">
        <v>9.2608300000000003</v>
      </c>
      <c r="S1723" s="82">
        <v>14.160393085899797</v>
      </c>
      <c r="T1723" s="82">
        <v>0.16538599999999998</v>
      </c>
      <c r="U1723" s="82">
        <v>16.741400000000002</v>
      </c>
      <c r="V1723" s="82">
        <v>19.099792999999998</v>
      </c>
      <c r="W1723" s="82">
        <v>300.949999999</v>
      </c>
      <c r="X1723" s="82">
        <v>0</v>
      </c>
      <c r="Y1723" s="82">
        <v>89.701700000000002</v>
      </c>
      <c r="Z1723" s="82">
        <v>12.987500000000001</v>
      </c>
      <c r="AA1723" s="82">
        <v>9.8353400000000004</v>
      </c>
      <c r="AB1723" s="82">
        <v>79.866299999999995</v>
      </c>
      <c r="AC1723" s="82">
        <v>40.992167101827675</v>
      </c>
    </row>
    <row r="1724" spans="1:29">
      <c r="A1724" s="82">
        <v>1975</v>
      </c>
      <c r="B1724" s="82" t="s">
        <v>268</v>
      </c>
      <c r="C1724" s="82" t="s">
        <v>269</v>
      </c>
      <c r="D1724" s="82">
        <v>158</v>
      </c>
      <c r="E1724" s="82">
        <v>111573</v>
      </c>
      <c r="F1724" s="83">
        <v>11343.781059229359</v>
      </c>
      <c r="G1724" s="82">
        <v>52.008951955803909</v>
      </c>
      <c r="H1724" s="82">
        <v>51.246099999999998</v>
      </c>
      <c r="I1724" s="82">
        <v>148.3271</v>
      </c>
      <c r="J1724" s="82">
        <v>0.32500000000000001</v>
      </c>
      <c r="K1724" s="82">
        <v>59.600000696331485</v>
      </c>
      <c r="L1724" s="82">
        <v>-0.20750880000000005</v>
      </c>
      <c r="M1724" s="82">
        <v>17.1755</v>
      </c>
      <c r="N1724" s="82">
        <v>16.571999999999999</v>
      </c>
      <c r="O1724" s="82">
        <v>47.020699999999998</v>
      </c>
      <c r="P1724" s="82">
        <v>113.081475</v>
      </c>
      <c r="Q1724" s="82">
        <v>10.6713</v>
      </c>
      <c r="R1724" s="82">
        <v>9.1999999999999993</v>
      </c>
      <c r="S1724" s="82">
        <v>14.365710274633676</v>
      </c>
      <c r="T1724" s="82">
        <v>0.20910599999999999</v>
      </c>
      <c r="U1724" s="82">
        <v>15.618</v>
      </c>
      <c r="V1724" s="82">
        <v>20.860879000000001</v>
      </c>
      <c r="W1724" s="82">
        <v>305.14999999899999</v>
      </c>
      <c r="X1724" s="82">
        <v>0</v>
      </c>
      <c r="Y1724" s="82">
        <v>100.322</v>
      </c>
      <c r="Z1724" s="82">
        <v>15.6212</v>
      </c>
      <c r="AA1724" s="82">
        <v>12.209300000000001</v>
      </c>
      <c r="AB1724" s="82">
        <v>88.112799999999993</v>
      </c>
      <c r="AC1724" s="82">
        <v>39.338555265448214</v>
      </c>
    </row>
    <row r="1725" spans="1:29">
      <c r="A1725" s="82">
        <v>1976</v>
      </c>
      <c r="B1725" s="82" t="s">
        <v>268</v>
      </c>
      <c r="C1725" s="82" t="s">
        <v>269</v>
      </c>
      <c r="D1725" s="82">
        <v>158</v>
      </c>
      <c r="E1725" s="82">
        <v>112775</v>
      </c>
      <c r="F1725" s="83">
        <v>11668.967903931694</v>
      </c>
      <c r="G1725" s="82">
        <v>53.690258628903877</v>
      </c>
      <c r="H1725" s="82">
        <v>52.373199999999997</v>
      </c>
      <c r="I1725" s="82">
        <v>166.57329999999999</v>
      </c>
      <c r="J1725" s="82">
        <v>0.31077844311377245</v>
      </c>
      <c r="K1725" s="82">
        <v>65.200000787157336</v>
      </c>
      <c r="L1725" s="82">
        <v>1.0873267999999998</v>
      </c>
      <c r="M1725" s="82">
        <v>19.229199999999999</v>
      </c>
      <c r="N1725" s="82">
        <v>19.929600000000001</v>
      </c>
      <c r="O1725" s="82">
        <v>52.992600000000003</v>
      </c>
      <c r="P1725" s="82">
        <v>130.16277500000001</v>
      </c>
      <c r="Q1725" s="82">
        <v>6.9770000000000003</v>
      </c>
      <c r="R1725" s="82">
        <v>8.7183299999999999</v>
      </c>
      <c r="S1725" s="82">
        <v>16.012634903922084</v>
      </c>
      <c r="T1725" s="82">
        <v>0.26700600000000002</v>
      </c>
      <c r="U1725" s="82">
        <v>18.023299999999999</v>
      </c>
      <c r="V1725" s="82">
        <v>24.467611999999999</v>
      </c>
      <c r="W1725" s="82">
        <v>292.79999999799998</v>
      </c>
      <c r="X1725" s="82">
        <v>0</v>
      </c>
      <c r="Y1725" s="82">
        <v>112.44799999999999</v>
      </c>
      <c r="Z1725" s="82">
        <v>18.653099999999998</v>
      </c>
      <c r="AA1725" s="82">
        <v>15.1942</v>
      </c>
      <c r="AB1725" s="82">
        <v>97.254099999999994</v>
      </c>
      <c r="AC1725" s="82">
        <v>39.947780678851167</v>
      </c>
    </row>
    <row r="1726" spans="1:29">
      <c r="A1726" s="82">
        <v>1977</v>
      </c>
      <c r="B1726" s="82" t="s">
        <v>268</v>
      </c>
      <c r="C1726" s="82" t="s">
        <v>269</v>
      </c>
      <c r="D1726" s="82">
        <v>158</v>
      </c>
      <c r="E1726" s="82">
        <v>113872</v>
      </c>
      <c r="F1726" s="83">
        <v>12063.854975732371</v>
      </c>
      <c r="G1726" s="82">
        <v>55.527493355055725</v>
      </c>
      <c r="H1726" s="82">
        <v>53.900799999999997</v>
      </c>
      <c r="I1726" s="82">
        <v>185.62200000000001</v>
      </c>
      <c r="J1726" s="82">
        <v>0.30107526881720431</v>
      </c>
      <c r="K1726" s="82">
        <v>70.400000060550553</v>
      </c>
      <c r="L1726" s="82">
        <v>2.9294440000000002</v>
      </c>
      <c r="M1726" s="82">
        <v>19.131799999999998</v>
      </c>
      <c r="N1726" s="82">
        <v>21.648099999999999</v>
      </c>
      <c r="O1726" s="82">
        <v>57.018900000000002</v>
      </c>
      <c r="P1726" s="82">
        <v>144.971583333333</v>
      </c>
      <c r="Q1726" s="82">
        <v>5.6797500000000003</v>
      </c>
      <c r="R1726" s="82">
        <v>7.3274999999999997</v>
      </c>
      <c r="S1726" s="82">
        <v>17.365915006873152</v>
      </c>
      <c r="T1726" s="82">
        <v>0.31826199999999999</v>
      </c>
      <c r="U1726" s="82">
        <v>20.0061</v>
      </c>
      <c r="V1726" s="82">
        <v>29.059842</v>
      </c>
      <c r="W1726" s="82">
        <v>239.99999999900001</v>
      </c>
      <c r="X1726" s="82">
        <v>0</v>
      </c>
      <c r="Y1726" s="82">
        <v>123.17700000000001</v>
      </c>
      <c r="Z1726" s="82">
        <v>21.6815</v>
      </c>
      <c r="AA1726" s="82">
        <v>18.331800000000001</v>
      </c>
      <c r="AB1726" s="82">
        <v>104.845</v>
      </c>
      <c r="AC1726" s="82">
        <v>41.514360313315926</v>
      </c>
    </row>
    <row r="1727" spans="1:29">
      <c r="A1727" s="82">
        <v>1978</v>
      </c>
      <c r="B1727" s="82" t="s">
        <v>268</v>
      </c>
      <c r="C1727" s="82" t="s">
        <v>269</v>
      </c>
      <c r="D1727" s="82">
        <v>158</v>
      </c>
      <c r="E1727" s="82">
        <v>114913</v>
      </c>
      <c r="F1727" s="83">
        <v>12584.878299706463</v>
      </c>
      <c r="G1727" s="82">
        <v>57.950184009122438</v>
      </c>
      <c r="H1727" s="82">
        <v>56.260199999999998</v>
      </c>
      <c r="I1727" s="82">
        <v>204.4041</v>
      </c>
      <c r="J1727" s="82">
        <v>0.30441176470588238</v>
      </c>
      <c r="K1727" s="82">
        <v>73.100002739913052</v>
      </c>
      <c r="L1727" s="82">
        <v>3.4786060000000001</v>
      </c>
      <c r="M1727" s="82">
        <v>16.727499999999999</v>
      </c>
      <c r="N1727" s="82">
        <v>20.5259</v>
      </c>
      <c r="O1727" s="82">
        <v>63.698999999999998</v>
      </c>
      <c r="P1727" s="82">
        <v>162.00277500000001</v>
      </c>
      <c r="Q1727" s="82">
        <v>4.3569999999999993</v>
      </c>
      <c r="R1727" s="82">
        <v>6.0925000000000002</v>
      </c>
      <c r="S1727" s="82">
        <v>19.135620484922931</v>
      </c>
      <c r="T1727" s="82">
        <v>0.40265200000000001</v>
      </c>
      <c r="U1727" s="82">
        <v>24.989900000000002</v>
      </c>
      <c r="V1727" s="82">
        <v>34.096029999999999</v>
      </c>
      <c r="W1727" s="82">
        <v>194.599999999</v>
      </c>
      <c r="X1727" s="82">
        <v>0</v>
      </c>
      <c r="Y1727" s="82">
        <v>133.99100000000001</v>
      </c>
      <c r="Z1727" s="82">
        <v>25.591799999999999</v>
      </c>
      <c r="AA1727" s="82">
        <v>22.106300000000001</v>
      </c>
      <c r="AB1727" s="82">
        <v>111.88500000000001</v>
      </c>
      <c r="AC1727" s="82">
        <v>43.516100957354219</v>
      </c>
    </row>
    <row r="1728" spans="1:29">
      <c r="A1728" s="82">
        <v>1979</v>
      </c>
      <c r="B1728" s="82" t="s">
        <v>268</v>
      </c>
      <c r="C1728" s="82" t="s">
        <v>269</v>
      </c>
      <c r="D1728" s="82">
        <v>158</v>
      </c>
      <c r="E1728" s="82">
        <v>115890</v>
      </c>
      <c r="F1728" s="83">
        <v>13163.097132670082</v>
      </c>
      <c r="G1728" s="82">
        <v>60.637973088490803</v>
      </c>
      <c r="H1728" s="82">
        <v>59.401000000000003</v>
      </c>
      <c r="I1728" s="82">
        <v>221.54660000000001</v>
      </c>
      <c r="J1728" s="82">
        <v>0.31621621621621621</v>
      </c>
      <c r="K1728" s="82">
        <v>75.70000237660966</v>
      </c>
      <c r="L1728" s="82">
        <v>-1.915284</v>
      </c>
      <c r="M1728" s="82">
        <v>24.2453</v>
      </c>
      <c r="N1728" s="82">
        <v>22.531500000000001</v>
      </c>
      <c r="O1728" s="82">
        <v>67.167400000000001</v>
      </c>
      <c r="P1728" s="82">
        <v>181.20882499999999</v>
      </c>
      <c r="Q1728" s="82">
        <v>5.8571900000000001</v>
      </c>
      <c r="R1728" s="82">
        <v>7.6875</v>
      </c>
      <c r="S1728" s="82">
        <v>20.742885554678132</v>
      </c>
      <c r="T1728" s="82">
        <v>0.44944099999999998</v>
      </c>
      <c r="U1728" s="82">
        <v>26.923500000000001</v>
      </c>
      <c r="V1728" s="82">
        <v>38.789831</v>
      </c>
      <c r="W1728" s="82">
        <v>239.699999999</v>
      </c>
      <c r="X1728" s="82">
        <v>0</v>
      </c>
      <c r="Y1728" s="82">
        <v>142.26300000000001</v>
      </c>
      <c r="Z1728" s="82">
        <v>28.806999999999999</v>
      </c>
      <c r="AA1728" s="82">
        <v>25.1266</v>
      </c>
      <c r="AB1728" s="82">
        <v>117.137</v>
      </c>
      <c r="AC1728" s="82">
        <v>46.736292428198432</v>
      </c>
    </row>
    <row r="1729" spans="1:29">
      <c r="A1729" s="82">
        <v>1980</v>
      </c>
      <c r="B1729" s="82" t="s">
        <v>268</v>
      </c>
      <c r="C1729" s="82" t="s">
        <v>269</v>
      </c>
      <c r="D1729" s="82">
        <v>158</v>
      </c>
      <c r="E1729" s="82">
        <v>116807</v>
      </c>
      <c r="F1729" s="83">
        <v>13427.729937687376</v>
      </c>
      <c r="G1729" s="82">
        <v>61.869224124424406</v>
      </c>
      <c r="H1729" s="82">
        <v>59.494999999999997</v>
      </c>
      <c r="I1729" s="82">
        <v>242.83869999999999</v>
      </c>
      <c r="J1729" s="82">
        <v>0.3158333333333333</v>
      </c>
      <c r="K1729" s="82">
        <v>81.800002543123711</v>
      </c>
      <c r="L1729" s="82">
        <v>-2.4016747429999996</v>
      </c>
      <c r="M1729" s="82">
        <v>31.9954</v>
      </c>
      <c r="N1729" s="82">
        <v>29.382400000000001</v>
      </c>
      <c r="O1729" s="82">
        <v>65.819500000000005</v>
      </c>
      <c r="P1729" s="82">
        <v>197.859025</v>
      </c>
      <c r="Q1729" s="82">
        <v>10.9298</v>
      </c>
      <c r="R1729" s="82">
        <v>9.2149999999999999</v>
      </c>
      <c r="S1729" s="82">
        <v>21.853411716533589</v>
      </c>
      <c r="T1729" s="82">
        <v>0.50129600000000007</v>
      </c>
      <c r="U1729" s="82">
        <v>30.840199999999999</v>
      </c>
      <c r="V1729" s="82">
        <v>43.405025999999999</v>
      </c>
      <c r="W1729" s="82">
        <v>202.99999999900001</v>
      </c>
      <c r="X1729" s="82">
        <v>0</v>
      </c>
      <c r="Y1729" s="82">
        <v>151.83099999999999</v>
      </c>
      <c r="Z1729" s="82">
        <v>31.063199999999998</v>
      </c>
      <c r="AA1729" s="82">
        <v>27.112100000000002</v>
      </c>
      <c r="AB1729" s="82">
        <v>124.71899999999999</v>
      </c>
      <c r="AC1729" s="82">
        <v>52.74151436031331</v>
      </c>
    </row>
    <row r="1730" spans="1:29">
      <c r="A1730" s="82">
        <v>1981</v>
      </c>
      <c r="B1730" s="82" t="s">
        <v>268</v>
      </c>
      <c r="C1730" s="82" t="s">
        <v>269</v>
      </c>
      <c r="D1730" s="82">
        <v>158</v>
      </c>
      <c r="E1730" s="82">
        <v>117648</v>
      </c>
      <c r="F1730" s="83">
        <v>13754.451708405097</v>
      </c>
      <c r="G1730" s="82">
        <v>63.225300543253262</v>
      </c>
      <c r="H1730" s="82">
        <v>59.912999999999997</v>
      </c>
      <c r="I1730" s="82">
        <v>261.06819999999999</v>
      </c>
      <c r="J1730" s="82">
        <v>0.30581395348837209</v>
      </c>
      <c r="K1730" s="82">
        <v>85.799999364219047</v>
      </c>
      <c r="L1730" s="82">
        <v>1.033830072</v>
      </c>
      <c r="M1730" s="82">
        <v>31.464099999999998</v>
      </c>
      <c r="N1730" s="82">
        <v>33.469000000000001</v>
      </c>
      <c r="O1730" s="82">
        <v>72.444400000000002</v>
      </c>
      <c r="P1730" s="82">
        <v>215.5146</v>
      </c>
      <c r="Q1730" s="82">
        <v>7.4341200000000001</v>
      </c>
      <c r="R1730" s="82">
        <v>8.66</v>
      </c>
      <c r="S1730" s="82">
        <v>25.418852914509667</v>
      </c>
      <c r="T1730" s="82">
        <v>0.54655500000000001</v>
      </c>
      <c r="U1730" s="82">
        <v>33.625500000000002</v>
      </c>
      <c r="V1730" s="82">
        <v>46.921154000000001</v>
      </c>
      <c r="W1730" s="82">
        <v>219.89999999899999</v>
      </c>
      <c r="X1730" s="82">
        <v>0</v>
      </c>
      <c r="Y1730" s="82">
        <v>165.09800000000001</v>
      </c>
      <c r="Z1730" s="82">
        <v>33.602499999999999</v>
      </c>
      <c r="AA1730" s="82">
        <v>28.9483</v>
      </c>
      <c r="AB1730" s="82">
        <v>136.149</v>
      </c>
      <c r="AC1730" s="82">
        <v>59.181897302001744</v>
      </c>
    </row>
    <row r="1731" spans="1:29">
      <c r="A1731" s="82">
        <v>1982</v>
      </c>
      <c r="B1731" s="82" t="s">
        <v>268</v>
      </c>
      <c r="C1731" s="82" t="s">
        <v>269</v>
      </c>
      <c r="D1731" s="82">
        <v>158</v>
      </c>
      <c r="E1731" s="82">
        <v>118455</v>
      </c>
      <c r="F1731" s="83">
        <v>14078.37040258014</v>
      </c>
      <c r="G1731" s="82">
        <v>64.542602299953515</v>
      </c>
      <c r="H1731" s="82">
        <v>62.116599999999998</v>
      </c>
      <c r="I1731" s="82">
        <v>274.08659999999998</v>
      </c>
      <c r="J1731" s="82">
        <v>0.2944649446494465</v>
      </c>
      <c r="K1731" s="82">
        <v>88.100001226148919</v>
      </c>
      <c r="L1731" s="82">
        <v>1.680150858</v>
      </c>
      <c r="M1731" s="82">
        <v>32.656300000000002</v>
      </c>
      <c r="N1731" s="82">
        <v>34.432499999999997</v>
      </c>
      <c r="O1731" s="82">
        <v>76.508700000000005</v>
      </c>
      <c r="P1731" s="82">
        <v>235.33430000000001</v>
      </c>
      <c r="Q1731" s="82">
        <v>6.9352499999999999</v>
      </c>
      <c r="R1731" s="82">
        <v>8.0549999999999997</v>
      </c>
      <c r="S1731" s="82">
        <v>25.306601152350037</v>
      </c>
      <c r="T1731" s="82">
        <v>0.58573700000000006</v>
      </c>
      <c r="U1731" s="82">
        <v>35.281199999999998</v>
      </c>
      <c r="V1731" s="82">
        <v>47.245063999999999</v>
      </c>
      <c r="W1731" s="82">
        <v>234.99999999900001</v>
      </c>
      <c r="X1731" s="82">
        <v>0</v>
      </c>
      <c r="Y1731" s="82">
        <v>178.959</v>
      </c>
      <c r="Z1731" s="82">
        <v>36.131100000000004</v>
      </c>
      <c r="AA1731" s="82">
        <v>30.2454</v>
      </c>
      <c r="AB1731" s="82">
        <v>148.71299999999999</v>
      </c>
      <c r="AC1731" s="82">
        <v>64.577893820713655</v>
      </c>
    </row>
    <row r="1732" spans="1:29">
      <c r="A1732" s="82">
        <v>1983</v>
      </c>
      <c r="B1732" s="82" t="s">
        <v>268</v>
      </c>
      <c r="C1732" s="82" t="s">
        <v>269</v>
      </c>
      <c r="D1732" s="82">
        <v>158</v>
      </c>
      <c r="E1732" s="82">
        <v>119270</v>
      </c>
      <c r="F1732" s="83">
        <v>14306.872890504885</v>
      </c>
      <c r="G1732" s="82">
        <v>65.141536051602927</v>
      </c>
      <c r="H1732" s="82">
        <v>63.442</v>
      </c>
      <c r="I1732" s="82">
        <v>285.05829999999997</v>
      </c>
      <c r="J1732" s="82">
        <v>0.27978723404255323</v>
      </c>
      <c r="K1732" s="82">
        <v>89.700000711469116</v>
      </c>
      <c r="L1732" s="82">
        <v>4.8687957639999988</v>
      </c>
      <c r="M1732" s="82">
        <v>30.014900000000001</v>
      </c>
      <c r="N1732" s="82">
        <v>34.9101</v>
      </c>
      <c r="O1732" s="82">
        <v>75.872900000000001</v>
      </c>
      <c r="P1732" s="82">
        <v>252.64551666666699</v>
      </c>
      <c r="Q1732" s="82">
        <v>6.3922599999999994</v>
      </c>
      <c r="R1732" s="82">
        <v>7.4191700000000003</v>
      </c>
      <c r="S1732" s="82">
        <v>29.829779766605249</v>
      </c>
      <c r="T1732" s="82">
        <v>0.64083900000000005</v>
      </c>
      <c r="U1732" s="82">
        <v>37.322699999999998</v>
      </c>
      <c r="V1732" s="82">
        <v>50.635306999999997</v>
      </c>
      <c r="W1732" s="82">
        <v>232.199999999</v>
      </c>
      <c r="X1732" s="82">
        <v>0</v>
      </c>
      <c r="Y1732" s="82">
        <v>193.37899999999999</v>
      </c>
      <c r="Z1732" s="82">
        <v>38.6449</v>
      </c>
      <c r="AA1732" s="82">
        <v>31.889700000000001</v>
      </c>
      <c r="AB1732" s="82">
        <v>161.49</v>
      </c>
      <c r="AC1732" s="82">
        <v>68.320278503046126</v>
      </c>
    </row>
    <row r="1733" spans="1:29">
      <c r="A1733" s="82">
        <v>1984</v>
      </c>
      <c r="B1733" s="82" t="s">
        <v>268</v>
      </c>
      <c r="C1733" s="82" t="s">
        <v>269</v>
      </c>
      <c r="D1733" s="82">
        <v>158</v>
      </c>
      <c r="E1733" s="82">
        <v>120035</v>
      </c>
      <c r="F1733" s="83">
        <v>14772.586962917898</v>
      </c>
      <c r="G1733" s="82">
        <v>66.758667548613076</v>
      </c>
      <c r="H1733" s="82">
        <v>64.572800000000001</v>
      </c>
      <c r="I1733" s="82">
        <v>302.97489999999999</v>
      </c>
      <c r="J1733" s="82">
        <v>0.27674418604651163</v>
      </c>
      <c r="K1733" s="82">
        <v>91.700001014221954</v>
      </c>
      <c r="L1733" s="82">
        <v>8.1924412960000002</v>
      </c>
      <c r="M1733" s="82">
        <v>32.32</v>
      </c>
      <c r="N1733" s="82">
        <v>40.325000000000003</v>
      </c>
      <c r="O1733" s="82">
        <v>81.455799999999996</v>
      </c>
      <c r="P1733" s="82">
        <v>272.36941666666701</v>
      </c>
      <c r="Q1733" s="82">
        <v>6.0999800000000004</v>
      </c>
      <c r="R1733" s="82">
        <v>6.8049999999999997</v>
      </c>
      <c r="S1733" s="82">
        <v>37.606329150946159</v>
      </c>
      <c r="T1733" s="82">
        <v>0.65577099999999999</v>
      </c>
      <c r="U1733" s="82">
        <v>40.0169</v>
      </c>
      <c r="V1733" s="82">
        <v>51.480623000000001</v>
      </c>
      <c r="W1733" s="82">
        <v>251.1</v>
      </c>
      <c r="X1733" s="82">
        <v>0</v>
      </c>
      <c r="Y1733" s="82">
        <v>210.00399999999999</v>
      </c>
      <c r="Z1733" s="82">
        <v>41.553800000000003</v>
      </c>
      <c r="AA1733" s="82">
        <v>33.600099999999998</v>
      </c>
      <c r="AB1733" s="82">
        <v>176.404</v>
      </c>
      <c r="AC1733" s="82">
        <v>70.757180156657967</v>
      </c>
    </row>
    <row r="1734" spans="1:29">
      <c r="A1734" s="82">
        <v>1985</v>
      </c>
      <c r="B1734" s="82" t="s">
        <v>268</v>
      </c>
      <c r="C1734" s="82" t="s">
        <v>269</v>
      </c>
      <c r="D1734" s="82">
        <v>158</v>
      </c>
      <c r="E1734" s="82">
        <v>120754</v>
      </c>
      <c r="F1734" s="83">
        <v>15331.250840808323</v>
      </c>
      <c r="G1734" s="82">
        <v>69.742243021170935</v>
      </c>
      <c r="H1734" s="82">
        <v>66.743300000000005</v>
      </c>
      <c r="I1734" s="82">
        <v>325.40190000000001</v>
      </c>
      <c r="J1734" s="82">
        <v>0.27500000000000002</v>
      </c>
      <c r="K1734" s="82">
        <v>93.500002800463619</v>
      </c>
      <c r="L1734" s="82">
        <v>11.792564856</v>
      </c>
      <c r="M1734" s="82">
        <v>31.076000000000001</v>
      </c>
      <c r="N1734" s="82">
        <v>41.959000000000003</v>
      </c>
      <c r="O1734" s="82">
        <v>84.363799999999998</v>
      </c>
      <c r="P1734" s="82">
        <v>295.19318333333302</v>
      </c>
      <c r="Q1734" s="82">
        <v>7.3148299999999997</v>
      </c>
      <c r="R1734" s="82">
        <v>6.3408300000000004</v>
      </c>
      <c r="S1734" s="82">
        <v>45.935538592027143</v>
      </c>
      <c r="T1734" s="82">
        <v>0.65897400000000006</v>
      </c>
      <c r="U1734" s="82">
        <v>42.758900000000004</v>
      </c>
      <c r="V1734" s="82">
        <v>53.005000000000003</v>
      </c>
      <c r="W1734" s="82">
        <v>200.5</v>
      </c>
      <c r="X1734" s="82">
        <v>0</v>
      </c>
      <c r="Y1734" s="82">
        <v>253.541</v>
      </c>
      <c r="Z1734" s="82">
        <v>51.3491</v>
      </c>
      <c r="AA1734" s="82">
        <v>36.071399999999997</v>
      </c>
      <c r="AB1734" s="82">
        <v>217.47</v>
      </c>
      <c r="AC1734" s="82">
        <v>72.671888598781536</v>
      </c>
    </row>
    <row r="1735" spans="1:29">
      <c r="A1735" s="82">
        <v>1986</v>
      </c>
      <c r="B1735" s="82" t="s">
        <v>268</v>
      </c>
      <c r="C1735" s="82" t="s">
        <v>269</v>
      </c>
      <c r="D1735" s="82">
        <v>158</v>
      </c>
      <c r="E1735" s="82">
        <v>121492</v>
      </c>
      <c r="F1735" s="83">
        <v>15679.381063001287</v>
      </c>
      <c r="G1735" s="82">
        <v>71.379487578215688</v>
      </c>
      <c r="H1735" s="82">
        <v>68.558599999999998</v>
      </c>
      <c r="I1735" s="82">
        <v>340.55950000000001</v>
      </c>
      <c r="J1735" s="82">
        <v>0.27253731343283583</v>
      </c>
      <c r="K1735" s="82">
        <v>94.100002134407404</v>
      </c>
      <c r="L1735" s="82">
        <v>14.034456995000001</v>
      </c>
      <c r="M1735" s="82">
        <v>21.550999999999998</v>
      </c>
      <c r="N1735" s="82">
        <v>35.290999999999997</v>
      </c>
      <c r="O1735" s="82">
        <v>93.419399999999996</v>
      </c>
      <c r="P1735" s="82">
        <v>320.74120833333302</v>
      </c>
      <c r="Q1735" s="82">
        <v>4.9613200000000006</v>
      </c>
      <c r="R1735" s="82">
        <v>4.9441699999999997</v>
      </c>
      <c r="S1735" s="82">
        <v>61.025416045158082</v>
      </c>
      <c r="T1735" s="82">
        <v>0.69120199999999998</v>
      </c>
      <c r="U1735" s="82">
        <v>45.556100000000001</v>
      </c>
      <c r="V1735" s="82">
        <v>53.64</v>
      </c>
      <c r="W1735" s="82">
        <v>159.1</v>
      </c>
      <c r="X1735" s="82">
        <v>0</v>
      </c>
      <c r="Y1735" s="82">
        <v>307.19260000000003</v>
      </c>
      <c r="Z1735" s="82">
        <v>62.119199999999999</v>
      </c>
      <c r="AA1735" s="82">
        <v>40.498600000000003</v>
      </c>
      <c r="AB1735" s="82">
        <v>266.69400000000002</v>
      </c>
      <c r="AC1735" s="82">
        <v>74.238468233246294</v>
      </c>
    </row>
    <row r="1736" spans="1:29">
      <c r="A1736" s="82">
        <v>1987</v>
      </c>
      <c r="B1736" s="82" t="s">
        <v>268</v>
      </c>
      <c r="C1736" s="82" t="s">
        <v>269</v>
      </c>
      <c r="D1736" s="82">
        <v>158</v>
      </c>
      <c r="E1736" s="82">
        <v>122091</v>
      </c>
      <c r="F1736" s="83">
        <v>16251.293857282653</v>
      </c>
      <c r="G1736" s="82">
        <v>73.736344247117572</v>
      </c>
      <c r="H1736" s="82">
        <v>71.0471</v>
      </c>
      <c r="I1736" s="82">
        <v>354.17020000000002</v>
      </c>
      <c r="J1736" s="82">
        <v>0.28505747126436781</v>
      </c>
      <c r="K1736" s="82">
        <v>94.200001392662969</v>
      </c>
      <c r="L1736" s="82">
        <v>12.00636978</v>
      </c>
      <c r="M1736" s="82">
        <v>21.739000000000001</v>
      </c>
      <c r="N1736" s="82">
        <v>33.316000000000003</v>
      </c>
      <c r="O1736" s="82">
        <v>98.836299999999994</v>
      </c>
      <c r="P1736" s="82">
        <v>354.051741666667</v>
      </c>
      <c r="Q1736" s="82">
        <v>3.6687900000000004</v>
      </c>
      <c r="R1736" s="82">
        <v>4.2116699999999998</v>
      </c>
      <c r="S1736" s="82">
        <v>90.236611973911266</v>
      </c>
      <c r="T1736" s="82">
        <v>0.71618700000000002</v>
      </c>
      <c r="U1736" s="82">
        <v>50.196199999999997</v>
      </c>
      <c r="V1736" s="82">
        <v>57.731000000000002</v>
      </c>
      <c r="W1736" s="82">
        <v>123.5</v>
      </c>
      <c r="X1736" s="82">
        <v>0</v>
      </c>
      <c r="Y1736" s="82">
        <v>331.58920000000001</v>
      </c>
      <c r="Z1736" s="82">
        <v>72.881399999999999</v>
      </c>
      <c r="AA1736" s="82">
        <v>49.1374</v>
      </c>
      <c r="AB1736" s="82">
        <v>282.45179999999999</v>
      </c>
      <c r="AC1736" s="82">
        <v>77.545691906005203</v>
      </c>
    </row>
    <row r="1737" spans="1:29">
      <c r="A1737" s="82">
        <v>1988</v>
      </c>
      <c r="B1737" s="82" t="s">
        <v>268</v>
      </c>
      <c r="C1737" s="82" t="s">
        <v>269</v>
      </c>
      <c r="D1737" s="82">
        <v>158</v>
      </c>
      <c r="E1737" s="82">
        <v>122613</v>
      </c>
      <c r="F1737" s="83">
        <v>17184.637844274261</v>
      </c>
      <c r="G1737" s="82">
        <v>78.409209411448941</v>
      </c>
      <c r="H1737" s="82">
        <v>74.199100000000001</v>
      </c>
      <c r="I1737" s="82">
        <v>380.74290000000002</v>
      </c>
      <c r="J1737" s="82">
        <v>0.29919137466307277</v>
      </c>
      <c r="K1737" s="82">
        <v>94.899999984862333</v>
      </c>
      <c r="L1737" s="82">
        <v>9.9983085539999994</v>
      </c>
      <c r="M1737" s="82">
        <v>24.007000000000001</v>
      </c>
      <c r="N1737" s="82">
        <v>33.927999999999997</v>
      </c>
      <c r="O1737" s="82">
        <v>106.70359999999999</v>
      </c>
      <c r="P1737" s="82">
        <v>393.66969999999998</v>
      </c>
      <c r="Q1737" s="82">
        <v>3.8347800000000003</v>
      </c>
      <c r="R1737" s="82">
        <v>4.2741699999999998</v>
      </c>
      <c r="S1737" s="82">
        <v>98.267380304758561</v>
      </c>
      <c r="T1737" s="82">
        <v>0.69539000000000006</v>
      </c>
      <c r="U1737" s="82">
        <v>55.117400000000004</v>
      </c>
      <c r="V1737" s="82">
        <v>61.470999999999997</v>
      </c>
      <c r="W1737" s="82">
        <v>125.85</v>
      </c>
      <c r="X1737" s="82">
        <v>0</v>
      </c>
      <c r="Y1737" s="82">
        <v>355.34379999999999</v>
      </c>
      <c r="Z1737" s="82">
        <v>82.614699999999999</v>
      </c>
      <c r="AA1737" s="82">
        <v>57.658000000000001</v>
      </c>
      <c r="AB1737" s="82">
        <v>297.68579999999997</v>
      </c>
      <c r="AC1737" s="82">
        <v>84.073107049608339</v>
      </c>
    </row>
    <row r="1738" spans="1:29">
      <c r="A1738" s="82">
        <v>1989</v>
      </c>
      <c r="B1738" s="82" t="s">
        <v>268</v>
      </c>
      <c r="C1738" s="82" t="s">
        <v>269</v>
      </c>
      <c r="D1738" s="82">
        <v>158</v>
      </c>
      <c r="E1738" s="82">
        <v>123108</v>
      </c>
      <c r="F1738" s="83">
        <v>17942.5136567634</v>
      </c>
      <c r="G1738" s="82">
        <v>82.236081947520105</v>
      </c>
      <c r="H1738" s="82">
        <v>77.472899999999996</v>
      </c>
      <c r="I1738" s="82">
        <v>410.12220000000002</v>
      </c>
      <c r="J1738" s="82">
        <v>0.31060606060606061</v>
      </c>
      <c r="K1738" s="82">
        <v>96.99999954587075</v>
      </c>
      <c r="L1738" s="82">
        <v>8.5838576460000002</v>
      </c>
      <c r="M1738" s="82">
        <v>28.981000000000002</v>
      </c>
      <c r="N1738" s="82">
        <v>37.823</v>
      </c>
      <c r="O1738" s="82">
        <v>107.16459999999999</v>
      </c>
      <c r="P1738" s="82">
        <v>432.652941666667</v>
      </c>
      <c r="Q1738" s="82">
        <v>5.1170999999999998</v>
      </c>
      <c r="R1738" s="82">
        <v>5.0541700000000001</v>
      </c>
      <c r="S1738" s="82">
        <v>118.40074873504723</v>
      </c>
      <c r="T1738" s="82">
        <v>0.66521299999999994</v>
      </c>
      <c r="U1738" s="82">
        <v>60.111699999999999</v>
      </c>
      <c r="V1738" s="82">
        <v>65.858999999999995</v>
      </c>
      <c r="W1738" s="82">
        <v>143.44999999999999</v>
      </c>
      <c r="X1738" s="82">
        <v>0</v>
      </c>
      <c r="Y1738" s="82">
        <v>389.2466</v>
      </c>
      <c r="Z1738" s="82">
        <v>95.540800000000004</v>
      </c>
      <c r="AA1738" s="82">
        <v>69.892700000000005</v>
      </c>
      <c r="AB1738" s="82">
        <v>319.35390000000001</v>
      </c>
      <c r="AC1738" s="82">
        <v>88.685813751087906</v>
      </c>
    </row>
    <row r="1739" spans="1:29">
      <c r="A1739" s="82">
        <v>1990</v>
      </c>
      <c r="B1739" s="82" t="s">
        <v>268</v>
      </c>
      <c r="C1739" s="82" t="s">
        <v>269</v>
      </c>
      <c r="D1739" s="82">
        <v>158</v>
      </c>
      <c r="E1739" s="82">
        <v>123537</v>
      </c>
      <c r="F1739" s="83">
        <v>18789.071163874261</v>
      </c>
      <c r="G1739" s="82">
        <v>86.232464035944872</v>
      </c>
      <c r="H1739" s="82">
        <v>80.759200000000007</v>
      </c>
      <c r="I1739" s="82">
        <v>442.78100000000001</v>
      </c>
      <c r="J1739" s="82">
        <v>0.32258064516129031</v>
      </c>
      <c r="K1739" s="82">
        <v>100</v>
      </c>
      <c r="L1739" s="82">
        <v>6.3804742100000009</v>
      </c>
      <c r="M1739" s="82">
        <v>33.853999999999999</v>
      </c>
      <c r="N1739" s="82">
        <v>41.457000000000001</v>
      </c>
      <c r="O1739" s="82">
        <v>113.60380000000001</v>
      </c>
      <c r="P1739" s="82">
        <v>483.08707500000003</v>
      </c>
      <c r="Q1739" s="82">
        <v>7.3978999999999999</v>
      </c>
      <c r="R1739" s="82">
        <v>7.3624999999999998</v>
      </c>
      <c r="S1739" s="82">
        <v>100</v>
      </c>
      <c r="T1739" s="82">
        <v>0.66268899999999997</v>
      </c>
      <c r="U1739" s="82">
        <v>65.846100000000007</v>
      </c>
      <c r="V1739" s="82">
        <v>69.269000000000005</v>
      </c>
      <c r="W1739" s="82">
        <v>134.4</v>
      </c>
      <c r="X1739" s="82">
        <v>0</v>
      </c>
      <c r="Y1739" s="82">
        <v>416.56290000000001</v>
      </c>
      <c r="Z1739" s="82">
        <v>101.86</v>
      </c>
      <c r="AA1739" s="82">
        <v>78.903400000000005</v>
      </c>
      <c r="AB1739" s="82">
        <v>337.65949999999998</v>
      </c>
      <c r="AC1739" s="82">
        <v>100</v>
      </c>
    </row>
    <row r="1740" spans="1:29">
      <c r="A1740" s="82">
        <v>1991</v>
      </c>
      <c r="B1740" s="82" t="s">
        <v>268</v>
      </c>
      <c r="C1740" s="82" t="s">
        <v>269</v>
      </c>
      <c r="D1740" s="82">
        <v>158</v>
      </c>
      <c r="E1740" s="82">
        <v>123946</v>
      </c>
      <c r="F1740" s="83">
        <v>19347.1030845286</v>
      </c>
      <c r="G1740" s="82">
        <v>88.853797076745252</v>
      </c>
      <c r="H1740" s="82">
        <v>82.827799999999996</v>
      </c>
      <c r="I1740" s="82">
        <v>469.42180000000002</v>
      </c>
      <c r="J1740" s="82">
        <v>0.31887201735357917</v>
      </c>
      <c r="K1740" s="82">
        <v>103.30000201330628</v>
      </c>
      <c r="L1740" s="82">
        <v>9.0410638680000002</v>
      </c>
      <c r="M1740" s="82">
        <v>31.9</v>
      </c>
      <c r="N1740" s="82">
        <v>42.359000000000002</v>
      </c>
      <c r="O1740" s="82">
        <v>124.0736</v>
      </c>
      <c r="P1740" s="82">
        <v>500.66124166666702</v>
      </c>
      <c r="Q1740" s="82">
        <v>7.5253399999999999</v>
      </c>
      <c r="R1740" s="82">
        <v>6.52583</v>
      </c>
      <c r="S1740" s="82">
        <v>84.915328595244361</v>
      </c>
      <c r="T1740" s="82">
        <v>0.65722399999999992</v>
      </c>
      <c r="U1740" s="82">
        <v>67.498100000000008</v>
      </c>
      <c r="V1740" s="82">
        <v>70.546999999999997</v>
      </c>
      <c r="W1740" s="82">
        <v>125.2</v>
      </c>
      <c r="X1740" s="82">
        <v>0</v>
      </c>
      <c r="Y1740" s="82">
        <v>432.39069999999998</v>
      </c>
      <c r="Z1740" s="82">
        <v>106.57899999999999</v>
      </c>
      <c r="AA1740" s="82">
        <v>83.811599999999999</v>
      </c>
      <c r="AB1740" s="82">
        <v>348.57909999999998</v>
      </c>
      <c r="AC1740" s="82">
        <v>109.74760661444734</v>
      </c>
    </row>
    <row r="1741" spans="1:29">
      <c r="A1741" s="82">
        <v>1992</v>
      </c>
      <c r="B1741" s="82" t="s">
        <v>268</v>
      </c>
      <c r="C1741" s="82" t="s">
        <v>269</v>
      </c>
      <c r="D1741" s="82">
        <v>158</v>
      </c>
      <c r="E1741" s="82">
        <v>124329</v>
      </c>
      <c r="F1741" s="83">
        <v>19440.299298858994</v>
      </c>
      <c r="G1741" s="82">
        <v>89.496585593315515</v>
      </c>
      <c r="H1741" s="82">
        <v>84.789299999999997</v>
      </c>
      <c r="I1741" s="82">
        <v>480.78280000000001</v>
      </c>
      <c r="J1741" s="82">
        <v>0.30590717299578057</v>
      </c>
      <c r="K1741" s="82">
        <v>105.00000075688206</v>
      </c>
      <c r="L1741" s="82">
        <v>14.024434275999999</v>
      </c>
      <c r="M1741" s="82">
        <v>29.527000000000001</v>
      </c>
      <c r="N1741" s="82">
        <v>43.011000000000003</v>
      </c>
      <c r="O1741" s="82">
        <v>128.05260000000001</v>
      </c>
      <c r="P1741" s="82">
        <v>503.63315</v>
      </c>
      <c r="Q1741" s="82">
        <v>4.6598100000000002</v>
      </c>
      <c r="R1741" s="82">
        <v>4.9441699999999997</v>
      </c>
      <c r="S1741" s="82">
        <v>62.880290134830794</v>
      </c>
      <c r="T1741" s="82">
        <v>0.703982</v>
      </c>
      <c r="U1741" s="82">
        <v>62.236199999999997</v>
      </c>
      <c r="V1741" s="82">
        <v>70.497</v>
      </c>
      <c r="W1741" s="82">
        <v>124.75</v>
      </c>
      <c r="X1741" s="82">
        <v>0</v>
      </c>
      <c r="Y1741" s="82">
        <v>441.30220000000003</v>
      </c>
      <c r="Z1741" s="82">
        <v>110.752</v>
      </c>
      <c r="AA1741" s="82">
        <v>85.634100000000004</v>
      </c>
      <c r="AB1741" s="82">
        <v>355.66809999999998</v>
      </c>
      <c r="AC1741" s="82">
        <v>107.04960835509138</v>
      </c>
    </row>
    <row r="1742" spans="1:29">
      <c r="A1742" s="82">
        <v>1993</v>
      </c>
      <c r="B1742" s="82" t="s">
        <v>268</v>
      </c>
      <c r="C1742" s="82" t="s">
        <v>269</v>
      </c>
      <c r="D1742" s="82">
        <v>158</v>
      </c>
      <c r="E1742" s="82">
        <v>124668</v>
      </c>
      <c r="F1742" s="83">
        <v>19417.435610722492</v>
      </c>
      <c r="G1742" s="82">
        <v>89.497000295584272</v>
      </c>
      <c r="H1742" s="82">
        <v>85.74</v>
      </c>
      <c r="I1742" s="82">
        <v>483.71179999999998</v>
      </c>
      <c r="J1742" s="82">
        <v>0.29350104821802936</v>
      </c>
      <c r="K1742" s="82">
        <v>106.40000172569111</v>
      </c>
      <c r="L1742" s="82">
        <v>14.453308584</v>
      </c>
      <c r="M1742" s="82">
        <v>26.824000000000002</v>
      </c>
      <c r="N1742" s="82">
        <v>40.200000000000003</v>
      </c>
      <c r="O1742" s="82">
        <v>136.5684</v>
      </c>
      <c r="P1742" s="82">
        <v>509.01964166666698</v>
      </c>
      <c r="Q1742" s="82">
        <v>3.0593499999999998</v>
      </c>
      <c r="R1742" s="82">
        <v>3.6924999999999999</v>
      </c>
      <c r="S1742" s="82">
        <v>70.238951770933866</v>
      </c>
      <c r="T1742" s="82">
        <v>0.76374500000000001</v>
      </c>
      <c r="U1742" s="82">
        <v>64.020200000000003</v>
      </c>
      <c r="V1742" s="82">
        <v>75.102000000000004</v>
      </c>
      <c r="W1742" s="82">
        <v>111.85</v>
      </c>
      <c r="X1742" s="82">
        <v>0</v>
      </c>
      <c r="Y1742" s="82">
        <v>513.80050000000006</v>
      </c>
      <c r="Z1742" s="82">
        <v>118.239</v>
      </c>
      <c r="AA1742" s="82">
        <v>96.845299999999995</v>
      </c>
      <c r="AB1742" s="82">
        <v>416.95519999999999</v>
      </c>
      <c r="AC1742" s="82">
        <v>101.74064403829416</v>
      </c>
    </row>
    <row r="1743" spans="1:29">
      <c r="A1743" s="82">
        <v>1994</v>
      </c>
      <c r="B1743" s="82" t="s">
        <v>268</v>
      </c>
      <c r="C1743" s="82" t="s">
        <v>269</v>
      </c>
      <c r="D1743" s="82">
        <v>158</v>
      </c>
      <c r="E1743" s="82">
        <v>125014</v>
      </c>
      <c r="F1743" s="83">
        <v>19536.819448437403</v>
      </c>
      <c r="G1743" s="82">
        <v>90.174831153864332</v>
      </c>
      <c r="H1743" s="82">
        <v>87.755799999999994</v>
      </c>
      <c r="I1743" s="82">
        <v>495.74340000000001</v>
      </c>
      <c r="J1743" s="82">
        <v>0.28364389233954451</v>
      </c>
      <c r="K1743" s="82">
        <v>107.10000031789048</v>
      </c>
      <c r="L1743" s="82">
        <v>13.340454894000001</v>
      </c>
      <c r="M1743" s="82">
        <v>28.050599999999999</v>
      </c>
      <c r="N1743" s="82">
        <v>40.47</v>
      </c>
      <c r="O1743" s="82">
        <v>141.12979999999999</v>
      </c>
      <c r="P1743" s="82">
        <v>519.47195833333296</v>
      </c>
      <c r="Q1743" s="82">
        <v>2.1957100000000001</v>
      </c>
      <c r="R1743" s="82">
        <v>3.7141700000000002</v>
      </c>
      <c r="S1743" s="82">
        <v>73.708870755461959</v>
      </c>
      <c r="T1743" s="82">
        <v>0.85221500000000006</v>
      </c>
      <c r="U1743" s="82">
        <v>60.930900000000001</v>
      </c>
      <c r="V1743" s="82">
        <v>73.614000000000004</v>
      </c>
      <c r="W1743" s="82">
        <v>99.74</v>
      </c>
      <c r="X1743" s="82">
        <v>0</v>
      </c>
      <c r="Y1743" s="82">
        <v>515.35500000000002</v>
      </c>
      <c r="Z1743" s="82">
        <v>121.173</v>
      </c>
      <c r="AA1743" s="82">
        <v>98.441299999999998</v>
      </c>
      <c r="AB1743" s="82">
        <v>416.91370000000001</v>
      </c>
      <c r="AC1743" s="82">
        <v>98.781549173194065</v>
      </c>
    </row>
    <row r="1744" spans="1:29">
      <c r="A1744" s="82">
        <v>1995</v>
      </c>
      <c r="B1744" s="82" t="s">
        <v>268</v>
      </c>
      <c r="C1744" s="82" t="s">
        <v>269</v>
      </c>
      <c r="D1744" s="82">
        <v>158</v>
      </c>
      <c r="E1744" s="82">
        <v>125341</v>
      </c>
      <c r="F1744" s="83">
        <v>19871.714456558704</v>
      </c>
      <c r="G1744" s="82">
        <v>91.54200085838238</v>
      </c>
      <c r="H1744" s="82">
        <v>89.028300000000002</v>
      </c>
      <c r="I1744" s="82">
        <v>501.70690000000002</v>
      </c>
      <c r="J1744" s="82">
        <v>0.27755102040816326</v>
      </c>
      <c r="K1744" s="82">
        <v>107.0000010596349</v>
      </c>
      <c r="L1744" s="82">
        <v>10.385332829999999</v>
      </c>
      <c r="M1744" s="82">
        <v>31.533999999999999</v>
      </c>
      <c r="N1744" s="82">
        <v>41.531599999999997</v>
      </c>
      <c r="O1744" s="82">
        <v>157.37860000000001</v>
      </c>
      <c r="P1744" s="82">
        <v>535.19807500000002</v>
      </c>
      <c r="Q1744" s="82">
        <v>1.21346</v>
      </c>
      <c r="R1744" s="82">
        <v>2.5316700000000001</v>
      </c>
      <c r="S1744" s="82">
        <v>63.634874674621976</v>
      </c>
      <c r="T1744" s="82">
        <v>0.93060599999999993</v>
      </c>
      <c r="U1744" s="82">
        <v>62.489100000000001</v>
      </c>
      <c r="V1744" s="82">
        <v>75.938999999999993</v>
      </c>
      <c r="W1744" s="82">
        <v>102.83</v>
      </c>
      <c r="X1744" s="82">
        <v>0</v>
      </c>
      <c r="Y1744" s="82">
        <v>520.12689999999998</v>
      </c>
      <c r="Z1744" s="82">
        <v>129.624</v>
      </c>
      <c r="AA1744" s="82">
        <v>104.00069999999999</v>
      </c>
      <c r="AB1744" s="82">
        <v>416.12619999999998</v>
      </c>
      <c r="AC1744" s="82">
        <v>97.30200174064403</v>
      </c>
    </row>
    <row r="1745" spans="1:29">
      <c r="A1745" s="82">
        <v>1996</v>
      </c>
      <c r="B1745" s="82" t="s">
        <v>268</v>
      </c>
      <c r="C1745" s="82" t="s">
        <v>269</v>
      </c>
      <c r="D1745" s="82">
        <v>158</v>
      </c>
      <c r="E1745" s="82">
        <v>125645</v>
      </c>
      <c r="F1745" s="83">
        <v>20343.360449417913</v>
      </c>
      <c r="G1745" s="82">
        <v>93.660611073884496</v>
      </c>
      <c r="H1745" s="82">
        <v>90.991100000000003</v>
      </c>
      <c r="I1745" s="82">
        <v>511.9348</v>
      </c>
      <c r="J1745" s="82">
        <v>0.28429423459244535</v>
      </c>
      <c r="K1745" s="82">
        <v>107.10000031789048</v>
      </c>
      <c r="L1745" s="82">
        <v>7.4998448200000007</v>
      </c>
      <c r="M1745" s="82">
        <v>37.991999999999997</v>
      </c>
      <c r="N1745" s="82">
        <v>44.728999999999999</v>
      </c>
      <c r="O1745" s="82">
        <v>177.3861</v>
      </c>
      <c r="P1745" s="82">
        <v>552.64144166666699</v>
      </c>
      <c r="Q1745" s="82">
        <v>0.46981999999999996</v>
      </c>
      <c r="R1745" s="82">
        <v>2.2250000000000001</v>
      </c>
      <c r="S1745" s="82">
        <v>74.006609926588865</v>
      </c>
      <c r="T1745" s="82">
        <v>0.99595299999999998</v>
      </c>
      <c r="U1745" s="82">
        <v>63.338999999999999</v>
      </c>
      <c r="V1745" s="82">
        <v>77.821899999999999</v>
      </c>
      <c r="W1745" s="82">
        <v>116</v>
      </c>
      <c r="X1745" s="82">
        <v>0</v>
      </c>
      <c r="Y1745" s="82">
        <v>522.91160000000002</v>
      </c>
      <c r="Z1745" s="82">
        <v>135.82400000000001</v>
      </c>
      <c r="AA1745" s="82">
        <v>108.07989999999999</v>
      </c>
      <c r="AB1745" s="82">
        <v>414.83170000000001</v>
      </c>
      <c r="AC1745" s="82">
        <v>95.474325500435171</v>
      </c>
    </row>
    <row r="1746" spans="1:29">
      <c r="A1746" s="82">
        <v>1997</v>
      </c>
      <c r="B1746" s="82" t="s">
        <v>268</v>
      </c>
      <c r="C1746" s="82" t="s">
        <v>269</v>
      </c>
      <c r="D1746" s="82">
        <v>158</v>
      </c>
      <c r="E1746" s="82">
        <v>125956</v>
      </c>
      <c r="F1746" s="83">
        <v>20617.43761502919</v>
      </c>
      <c r="G1746" s="82">
        <v>94.715406294462838</v>
      </c>
      <c r="H1746" s="82">
        <v>91.593699999999998</v>
      </c>
      <c r="I1746" s="82">
        <v>523.19830000000002</v>
      </c>
      <c r="J1746" s="82">
        <v>0.275390625</v>
      </c>
      <c r="K1746" s="82">
        <v>109.00000136238772</v>
      </c>
      <c r="L1746" s="82">
        <v>11.510362600000002</v>
      </c>
      <c r="M1746" s="82">
        <v>40.956299999999999</v>
      </c>
      <c r="N1746" s="82">
        <v>50.938099999999999</v>
      </c>
      <c r="O1746" s="82">
        <v>192.93430000000001</v>
      </c>
      <c r="P1746" s="82">
        <v>569.56211666666695</v>
      </c>
      <c r="Q1746" s="82">
        <v>0.48403999999999997</v>
      </c>
      <c r="R1746" s="82">
        <v>1.6875</v>
      </c>
      <c r="S1746" s="82">
        <v>64.295282384253156</v>
      </c>
      <c r="T1746" s="82">
        <v>1.068689</v>
      </c>
      <c r="U1746" s="82">
        <v>63.656999999999996</v>
      </c>
      <c r="V1746" s="82">
        <v>79.374600000000001</v>
      </c>
      <c r="W1746" s="82">
        <v>129.94999999999999</v>
      </c>
      <c r="X1746" s="82">
        <v>1</v>
      </c>
      <c r="Y1746" s="82">
        <v>523.82799999999997</v>
      </c>
      <c r="Z1746" s="82">
        <v>142.47300000000001</v>
      </c>
      <c r="AA1746" s="82">
        <v>111.4834</v>
      </c>
      <c r="AB1746" s="82">
        <v>412.34460000000001</v>
      </c>
      <c r="AC1746" s="82">
        <v>93.994778067885107</v>
      </c>
    </row>
    <row r="1747" spans="1:29">
      <c r="A1747" s="82">
        <v>1998</v>
      </c>
      <c r="B1747" s="82" t="s">
        <v>268</v>
      </c>
      <c r="C1747" s="82" t="s">
        <v>269</v>
      </c>
      <c r="D1747" s="82">
        <v>158</v>
      </c>
      <c r="E1747" s="82">
        <v>126246</v>
      </c>
      <c r="F1747" s="83">
        <v>20154.49399706678</v>
      </c>
      <c r="G1747" s="82">
        <v>92.812337583146132</v>
      </c>
      <c r="H1747" s="82">
        <v>91.309200000000004</v>
      </c>
      <c r="I1747" s="82">
        <v>512.43859999999995</v>
      </c>
      <c r="J1747" s="82">
        <v>0.25844930417495032</v>
      </c>
      <c r="K1747" s="82">
        <v>109.69999995458708</v>
      </c>
      <c r="L1747" s="82">
        <v>15.065694839999997</v>
      </c>
      <c r="M1747" s="82">
        <v>36.652999999999999</v>
      </c>
      <c r="N1747" s="82">
        <v>50.643999999999998</v>
      </c>
      <c r="O1747" s="82">
        <v>203.9256</v>
      </c>
      <c r="P1747" s="82">
        <v>606.46990000000005</v>
      </c>
      <c r="Q1747" s="82">
        <v>0.37147999999999998</v>
      </c>
      <c r="R1747" s="82">
        <v>1.09667</v>
      </c>
      <c r="S1747" s="82">
        <v>54.317568950893495</v>
      </c>
      <c r="T1747" s="82">
        <v>1.18075</v>
      </c>
      <c r="U1747" s="82">
        <v>60.627400000000002</v>
      </c>
      <c r="V1747" s="82">
        <v>80.860100000000003</v>
      </c>
      <c r="W1747" s="82">
        <v>115.6</v>
      </c>
      <c r="X1747" s="82">
        <v>0</v>
      </c>
      <c r="Y1747" s="82">
        <v>517.24310000000003</v>
      </c>
      <c r="Z1747" s="82">
        <v>146.60400000000001</v>
      </c>
      <c r="AA1747" s="82">
        <v>113.1358</v>
      </c>
      <c r="AB1747" s="82">
        <v>404.10730000000001</v>
      </c>
      <c r="AC1747" s="82">
        <v>92.689295039164492</v>
      </c>
    </row>
    <row r="1748" spans="1:29">
      <c r="A1748" s="82">
        <v>1999</v>
      </c>
      <c r="B1748" s="82" t="s">
        <v>268</v>
      </c>
      <c r="C1748" s="82" t="s">
        <v>269</v>
      </c>
      <c r="D1748" s="82">
        <v>158</v>
      </c>
      <c r="E1748" s="82">
        <v>126494</v>
      </c>
      <c r="F1748" s="83">
        <v>20070.399088282407</v>
      </c>
      <c r="G1748" s="82">
        <v>92.43174457599622</v>
      </c>
      <c r="H1748" s="82">
        <v>91.279700000000005</v>
      </c>
      <c r="I1748" s="82">
        <v>504.90320000000003</v>
      </c>
      <c r="J1748" s="82">
        <v>0.25454545454545452</v>
      </c>
      <c r="K1748" s="82">
        <v>109.40000217982036</v>
      </c>
      <c r="L1748" s="82">
        <v>13.011355464000001</v>
      </c>
      <c r="M1748" s="82">
        <v>35.270000000000003</v>
      </c>
      <c r="N1748" s="82">
        <v>47.548999999999999</v>
      </c>
      <c r="O1748" s="82">
        <v>229.41419999999999</v>
      </c>
      <c r="P1748" s="82">
        <v>616.30342499999995</v>
      </c>
      <c r="Q1748" s="82">
        <v>5.8560000000000001E-2</v>
      </c>
      <c r="R1748" s="82">
        <v>1.7708299999999999</v>
      </c>
      <c r="S1748" s="82">
        <v>63.862419935070619</v>
      </c>
      <c r="T1748" s="82">
        <v>1.3176060000000001</v>
      </c>
      <c r="U1748" s="82">
        <v>58.251800000000003</v>
      </c>
      <c r="V1748" s="82">
        <v>82.698300000000003</v>
      </c>
      <c r="W1748" s="82">
        <v>102.2</v>
      </c>
      <c r="X1748" s="82">
        <v>0</v>
      </c>
      <c r="Y1748" s="82">
        <v>508.59960000000001</v>
      </c>
      <c r="Z1748" s="82">
        <v>149.51</v>
      </c>
      <c r="AA1748" s="82">
        <v>114.0359</v>
      </c>
      <c r="AB1748" s="82">
        <v>394.56369999999998</v>
      </c>
      <c r="AC1748" s="82">
        <v>90.252393385552651</v>
      </c>
    </row>
    <row r="1749" spans="1:29">
      <c r="A1749" s="82">
        <v>2000</v>
      </c>
      <c r="B1749" s="82" t="s">
        <v>268</v>
      </c>
      <c r="C1749" s="82" t="s">
        <v>269</v>
      </c>
      <c r="D1749" s="82">
        <v>158</v>
      </c>
      <c r="E1749" s="82">
        <v>126729</v>
      </c>
      <c r="F1749" s="83">
        <v>20480.951264994896</v>
      </c>
      <c r="G1749" s="82">
        <v>94.987658333900484</v>
      </c>
      <c r="H1749" s="82">
        <v>92.004499999999993</v>
      </c>
      <c r="I1749" s="82">
        <v>509.86</v>
      </c>
      <c r="J1749" s="82">
        <v>0.25349301397205587</v>
      </c>
      <c r="K1749" s="82">
        <v>108.60000054495511</v>
      </c>
      <c r="L1749" s="82">
        <v>14.077234600000002</v>
      </c>
      <c r="M1749" s="82">
        <v>40.914999999999999</v>
      </c>
      <c r="N1749" s="82">
        <v>51.649000000000001</v>
      </c>
      <c r="O1749" s="82">
        <v>234.833</v>
      </c>
      <c r="P1749" s="82">
        <v>629.28625833333297</v>
      </c>
      <c r="Q1749" s="82">
        <v>0.10838</v>
      </c>
      <c r="R1749" s="82">
        <v>1.7475000000000001</v>
      </c>
      <c r="S1749" s="82">
        <v>71.282501243017151</v>
      </c>
      <c r="T1749" s="82">
        <v>1.391799</v>
      </c>
      <c r="U1749" s="82">
        <v>62.610700000000001</v>
      </c>
      <c r="V1749" s="82">
        <v>85.739000000000004</v>
      </c>
      <c r="W1749" s="82">
        <v>114.9</v>
      </c>
      <c r="X1749" s="82">
        <v>0</v>
      </c>
      <c r="Y1749" s="82">
        <v>491.44240000000002</v>
      </c>
      <c r="Z1749" s="82">
        <v>150.125</v>
      </c>
      <c r="AA1749" s="82">
        <v>115.3001</v>
      </c>
      <c r="AB1749" s="82">
        <v>376.14229999999998</v>
      </c>
      <c r="AC1749" s="82">
        <v>87.032201914708438</v>
      </c>
    </row>
    <row r="1750" spans="1:29">
      <c r="A1750" s="82">
        <v>2001</v>
      </c>
      <c r="B1750" s="82" t="s">
        <v>268</v>
      </c>
      <c r="C1750" s="82" t="s">
        <v>269</v>
      </c>
      <c r="D1750" s="82">
        <v>158</v>
      </c>
      <c r="E1750" s="82">
        <v>126972</v>
      </c>
      <c r="F1750" s="83">
        <v>20499.907952727041</v>
      </c>
      <c r="G1750" s="82">
        <v>95.144312115922688</v>
      </c>
      <c r="H1750" s="82">
        <v>93.343199999999996</v>
      </c>
      <c r="I1750" s="82">
        <v>505.54320000000001</v>
      </c>
      <c r="J1750" s="82">
        <v>0.24748490945674045</v>
      </c>
      <c r="K1750" s="82">
        <v>107.79744654092789</v>
      </c>
      <c r="L1750" s="82">
        <v>10.474855104000001</v>
      </c>
      <c r="M1750" s="82">
        <v>42.402000000000001</v>
      </c>
      <c r="N1750" s="82">
        <v>49.01</v>
      </c>
      <c r="O1750" s="82">
        <v>274.8297</v>
      </c>
      <c r="P1750" s="82">
        <v>646.78614166666705</v>
      </c>
      <c r="Q1750" s="82">
        <v>5.7970000000000008E-2</v>
      </c>
      <c r="R1750" s="82">
        <v>1.32958</v>
      </c>
      <c r="S1750" s="82">
        <v>55.070223158141019</v>
      </c>
      <c r="T1750" s="82">
        <v>1.4850509999999999</v>
      </c>
      <c r="U1750" s="82">
        <v>60.049900000000001</v>
      </c>
      <c r="V1750" s="82">
        <v>87.663800000000009</v>
      </c>
      <c r="W1750" s="82">
        <v>131.80000000000001</v>
      </c>
      <c r="X1750" s="82">
        <v>0</v>
      </c>
      <c r="Y1750" s="82">
        <v>470.74740000000003</v>
      </c>
      <c r="Z1750" s="82">
        <v>151.94200000000001</v>
      </c>
      <c r="AA1750" s="82">
        <v>117.4239</v>
      </c>
      <c r="AB1750" s="82">
        <v>353.32350000000002</v>
      </c>
      <c r="AC1750" s="82">
        <v>83.550913838120096</v>
      </c>
    </row>
    <row r="1751" spans="1:29">
      <c r="A1751" s="82">
        <v>2002</v>
      </c>
      <c r="B1751" s="82" t="s">
        <v>268</v>
      </c>
      <c r="C1751" s="82" t="s">
        <v>269</v>
      </c>
      <c r="D1751" s="82">
        <v>158</v>
      </c>
      <c r="E1751" s="82">
        <v>127187</v>
      </c>
      <c r="F1751" s="83">
        <v>20516.849232535595</v>
      </c>
      <c r="G1751" s="82">
        <v>95.049241620810619</v>
      </c>
      <c r="H1751" s="82">
        <v>93.638499999999993</v>
      </c>
      <c r="I1751" s="82">
        <v>499.14699999999999</v>
      </c>
      <c r="J1751" s="82">
        <v>0.23265306122448978</v>
      </c>
      <c r="K1751" s="82">
        <v>106.80139813488972</v>
      </c>
      <c r="L1751" s="82">
        <v>13.681619270000001</v>
      </c>
      <c r="M1751" s="82">
        <v>42.177</v>
      </c>
      <c r="N1751" s="82">
        <v>52.109000000000002</v>
      </c>
      <c r="O1751" s="82">
        <v>342.34800000000001</v>
      </c>
      <c r="P1751" s="82">
        <v>668.15535833333297</v>
      </c>
      <c r="Q1751" s="82">
        <v>1.094E-2</v>
      </c>
      <c r="R1751" s="82">
        <v>1.25</v>
      </c>
      <c r="S1751" s="82">
        <v>45.130180456845352</v>
      </c>
      <c r="T1751" s="82">
        <v>1.5863999999999998</v>
      </c>
      <c r="U1751" s="82">
        <v>54.196399999999997</v>
      </c>
      <c r="V1751" s="82">
        <v>87.680800000000005</v>
      </c>
      <c r="W1751" s="82">
        <v>119.9</v>
      </c>
      <c r="X1751" s="82">
        <v>0</v>
      </c>
      <c r="Y1751" s="82">
        <v>446.57350000000002</v>
      </c>
      <c r="Z1751" s="82">
        <v>153.13999999999999</v>
      </c>
      <c r="AA1751" s="82">
        <v>120.4335</v>
      </c>
      <c r="AB1751" s="82">
        <v>326.14</v>
      </c>
      <c r="AC1751" s="82">
        <v>79.808529155787639</v>
      </c>
    </row>
    <row r="1752" spans="1:29">
      <c r="A1752" s="82">
        <v>2003</v>
      </c>
      <c r="B1752" s="82" t="s">
        <v>268</v>
      </c>
      <c r="C1752" s="82" t="s">
        <v>269</v>
      </c>
      <c r="D1752" s="82">
        <v>158</v>
      </c>
      <c r="E1752" s="82">
        <v>127358</v>
      </c>
      <c r="F1752" s="83">
        <v>20832.997849900727</v>
      </c>
      <c r="G1752" s="82">
        <v>96.53346104068477</v>
      </c>
      <c r="H1752" s="82">
        <v>94.550600000000003</v>
      </c>
      <c r="I1752" s="82">
        <v>498.85480000000001</v>
      </c>
      <c r="J1752" s="82">
        <v>0.22810590631364563</v>
      </c>
      <c r="K1752" s="82">
        <v>106.52585052770171</v>
      </c>
      <c r="L1752" s="82">
        <v>16.162895520000003</v>
      </c>
      <c r="M1752" s="82">
        <v>44.319299999999998</v>
      </c>
      <c r="N1752" s="82">
        <v>54.548499999999997</v>
      </c>
      <c r="O1752" s="82">
        <v>444.83510000000001</v>
      </c>
      <c r="P1752" s="82">
        <v>680.25879999999995</v>
      </c>
      <c r="Q1752" s="82">
        <v>1.3600000000000001E-3</v>
      </c>
      <c r="R1752" s="82">
        <v>1.0116700000000001</v>
      </c>
      <c r="S1752" s="82">
        <v>42.316282062531066</v>
      </c>
      <c r="T1752" s="82">
        <v>1.6412799999999999</v>
      </c>
      <c r="U1752" s="82">
        <v>52.695700000000002</v>
      </c>
      <c r="V1752" s="82">
        <v>88.61330000000001</v>
      </c>
      <c r="W1752" s="82">
        <v>107.1</v>
      </c>
      <c r="X1752" s="82">
        <v>0</v>
      </c>
      <c r="Y1752" s="82">
        <v>425.37909999999999</v>
      </c>
      <c r="Z1752" s="82">
        <v>156.32</v>
      </c>
      <c r="AA1752" s="82">
        <v>126.7231</v>
      </c>
      <c r="AB1752" s="82">
        <v>298.65600000000001</v>
      </c>
      <c r="AC1752" s="82">
        <v>75.979112271540458</v>
      </c>
    </row>
    <row r="1753" spans="1:29">
      <c r="A1753" s="82">
        <v>2004</v>
      </c>
      <c r="B1753" s="82" t="s">
        <v>268</v>
      </c>
      <c r="C1753" s="82" t="s">
        <v>269</v>
      </c>
      <c r="D1753" s="82">
        <v>158</v>
      </c>
      <c r="E1753" s="82">
        <v>127480</v>
      </c>
      <c r="F1753" s="83">
        <v>21301.178248739659</v>
      </c>
      <c r="G1753" s="82">
        <v>98.72329637084556</v>
      </c>
      <c r="H1753" s="82">
        <v>96.348100000000002</v>
      </c>
      <c r="I1753" s="82">
        <v>503.72500000000002</v>
      </c>
      <c r="J1753" s="82">
        <v>0.22192069085314409</v>
      </c>
      <c r="K1753" s="82">
        <v>106.51519794264894</v>
      </c>
      <c r="L1753" s="82">
        <v>19.69565923</v>
      </c>
      <c r="M1753" s="82">
        <v>49.146800000000006</v>
      </c>
      <c r="N1753" s="82">
        <v>61.17</v>
      </c>
      <c r="O1753" s="82">
        <v>464.43849999999998</v>
      </c>
      <c r="P1753" s="82">
        <v>688.91180833333306</v>
      </c>
      <c r="Q1753" s="82">
        <v>8.5083299999999995E-4</v>
      </c>
      <c r="R1753" s="82">
        <v>1.4991699999999999</v>
      </c>
      <c r="S1753" s="82">
        <v>51.558129332280402</v>
      </c>
      <c r="T1753" s="82">
        <v>1.746785</v>
      </c>
      <c r="U1753" s="82">
        <v>55.449800000000003</v>
      </c>
      <c r="V1753" s="82">
        <v>89.7851</v>
      </c>
      <c r="W1753" s="82">
        <v>104.12</v>
      </c>
      <c r="X1753" s="82">
        <v>0</v>
      </c>
      <c r="Y1753" s="82">
        <v>412.30790000000002</v>
      </c>
      <c r="Z1753" s="82">
        <v>163.154</v>
      </c>
      <c r="AA1753" s="82">
        <v>126.1615</v>
      </c>
      <c r="AB1753" s="82">
        <v>286.14640000000003</v>
      </c>
      <c r="AC1753" s="82">
        <v>71.105308964316791</v>
      </c>
    </row>
    <row r="1754" spans="1:29">
      <c r="A1754" s="82">
        <v>2005</v>
      </c>
      <c r="B1754" s="82" t="s">
        <v>268</v>
      </c>
      <c r="C1754" s="82" t="s">
        <v>269</v>
      </c>
      <c r="D1754" s="82">
        <v>158</v>
      </c>
      <c r="E1754" s="82">
        <v>127537</v>
      </c>
      <c r="F1754" s="83">
        <v>21575.023474075475</v>
      </c>
      <c r="G1754" s="82">
        <v>100</v>
      </c>
      <c r="H1754" s="82">
        <v>98.170400000000001</v>
      </c>
      <c r="I1754" s="82">
        <v>524.13279999999997</v>
      </c>
      <c r="J1754" s="82">
        <v>0.22340410753656953</v>
      </c>
      <c r="K1754" s="82">
        <v>106.21162962851238</v>
      </c>
      <c r="L1754" s="82">
        <v>18.750230630000001</v>
      </c>
      <c r="M1754" s="82">
        <v>56.852400000000003</v>
      </c>
      <c r="N1754" s="82">
        <v>65.656499999999994</v>
      </c>
      <c r="O1754" s="82">
        <v>487.11869999999999</v>
      </c>
      <c r="P1754" s="82">
        <v>701.38721666666697</v>
      </c>
      <c r="Q1754" s="82">
        <v>1.2383299999999999E-3</v>
      </c>
      <c r="R1754" s="82">
        <v>1.35958</v>
      </c>
      <c r="S1754" s="82">
        <v>58.494925565207197</v>
      </c>
      <c r="T1754" s="82">
        <v>1.792405</v>
      </c>
      <c r="U1754" s="82">
        <v>61.142000000000003</v>
      </c>
      <c r="V1754" s="82">
        <v>92.431300000000007</v>
      </c>
      <c r="W1754" s="82">
        <v>117.97</v>
      </c>
      <c r="X1754" s="82">
        <v>0</v>
      </c>
      <c r="Y1754" s="82">
        <v>412.255</v>
      </c>
      <c r="Z1754" s="82">
        <v>171.268</v>
      </c>
      <c r="AA1754" s="82">
        <v>129.73269999999999</v>
      </c>
      <c r="AB1754" s="82">
        <v>282.52229999999997</v>
      </c>
      <c r="AC1754" s="82">
        <v>67.275892080069625</v>
      </c>
    </row>
    <row r="1755" spans="1:29">
      <c r="A1755" s="82">
        <v>2006</v>
      </c>
      <c r="B1755" s="82" t="s">
        <v>268</v>
      </c>
      <c r="C1755" s="82" t="s">
        <v>269</v>
      </c>
      <c r="D1755" s="82">
        <v>158</v>
      </c>
      <c r="E1755" s="82">
        <v>127515</v>
      </c>
      <c r="F1755" s="83">
        <v>21938.170592300474</v>
      </c>
      <c r="G1755" s="82">
        <v>101.35573126954911</v>
      </c>
      <c r="H1755" s="82">
        <v>100</v>
      </c>
      <c r="I1755" s="82">
        <v>526.87969999999996</v>
      </c>
      <c r="J1755" s="82">
        <v>0.22675932084304512</v>
      </c>
      <c r="K1755" s="82">
        <v>106.47928293517624</v>
      </c>
      <c r="L1755" s="82">
        <v>20.297881220000004</v>
      </c>
      <c r="M1755" s="82">
        <v>67.407600000000002</v>
      </c>
      <c r="N1755" s="82">
        <v>75.246200000000002</v>
      </c>
      <c r="O1755" s="82">
        <v>480.36840000000001</v>
      </c>
      <c r="P1755" s="82">
        <v>708.46148333333304</v>
      </c>
      <c r="Q1755" s="82">
        <v>0.124527</v>
      </c>
      <c r="R1755" s="82">
        <v>1.73125</v>
      </c>
      <c r="S1755" s="82">
        <v>74.97528589394868</v>
      </c>
      <c r="T1755" s="82">
        <v>1.788689</v>
      </c>
      <c r="U1755" s="82">
        <v>75.930800000000005</v>
      </c>
      <c r="V1755" s="82">
        <v>91.938500000000005</v>
      </c>
      <c r="W1755" s="82">
        <v>118.95</v>
      </c>
      <c r="X1755" s="82">
        <v>0</v>
      </c>
      <c r="Y1755" s="82">
        <v>417.1875</v>
      </c>
      <c r="Z1755" s="82">
        <v>176.54900000000001</v>
      </c>
      <c r="AA1755" s="82">
        <v>127.6764</v>
      </c>
      <c r="AB1755" s="82">
        <v>289.5111</v>
      </c>
      <c r="AC1755" s="82">
        <v>64.664926022628364</v>
      </c>
    </row>
    <row r="1756" spans="1:29">
      <c r="A1756" s="82">
        <v>2007</v>
      </c>
      <c r="B1756" s="82" t="s">
        <v>268</v>
      </c>
      <c r="C1756" s="82" t="s">
        <v>269</v>
      </c>
      <c r="D1756" s="82">
        <v>158</v>
      </c>
      <c r="E1756" s="82">
        <v>127433</v>
      </c>
      <c r="F1756" s="83">
        <v>22410.065610134494</v>
      </c>
      <c r="G1756" s="82">
        <v>102.91411640946383</v>
      </c>
      <c r="H1756" s="82">
        <v>100.64449999999999</v>
      </c>
      <c r="I1756" s="82">
        <v>531.68820000000005</v>
      </c>
      <c r="J1756" s="82">
        <v>0.22570495638188995</v>
      </c>
      <c r="K1756" s="82">
        <v>106.54530009059606</v>
      </c>
      <c r="L1756" s="82">
        <v>24.981892240000001</v>
      </c>
      <c r="M1756" s="82">
        <v>72.853999999999999</v>
      </c>
      <c r="N1756" s="82">
        <v>83.931399999999996</v>
      </c>
      <c r="O1756" s="82">
        <v>492.66129999999998</v>
      </c>
      <c r="P1756" s="82">
        <v>719.61148333333301</v>
      </c>
      <c r="Q1756" s="82">
        <v>0.47265200000000007</v>
      </c>
      <c r="R1756" s="82">
        <v>1.6529199999999999</v>
      </c>
      <c r="S1756" s="82">
        <v>76.662279547249241</v>
      </c>
      <c r="T1756" s="82">
        <v>1.7657119999999999</v>
      </c>
      <c r="U1756" s="82">
        <v>63.564</v>
      </c>
      <c r="V1756" s="82">
        <v>93.255600000000001</v>
      </c>
      <c r="W1756" s="82">
        <v>114</v>
      </c>
      <c r="X1756" s="82">
        <v>0</v>
      </c>
      <c r="Y1756" s="82">
        <v>420.47809999999998</v>
      </c>
      <c r="Z1756" s="82">
        <v>181.523</v>
      </c>
      <c r="AA1756" s="82">
        <v>129.37639999999999</v>
      </c>
      <c r="AB1756" s="82">
        <v>291.10169999999999</v>
      </c>
      <c r="AC1756" s="82">
        <v>63.707571801566573</v>
      </c>
    </row>
    <row r="1757" spans="1:29">
      <c r="A1757" s="82">
        <v>2008</v>
      </c>
      <c r="B1757" s="82" t="s">
        <v>268</v>
      </c>
      <c r="C1757" s="82" t="s">
        <v>269</v>
      </c>
      <c r="D1757" s="82">
        <v>158</v>
      </c>
      <c r="E1757" s="82">
        <v>127288</v>
      </c>
      <c r="F1757" s="83">
        <v>22175.1244681219</v>
      </c>
      <c r="G1757" s="82">
        <v>101.73949247298009</v>
      </c>
      <c r="H1757" s="82">
        <v>99.990899999999996</v>
      </c>
      <c r="I1757" s="82">
        <v>520.71569999999997</v>
      </c>
      <c r="J1757" s="82">
        <v>0.22438144566438353</v>
      </c>
      <c r="K1757" s="82">
        <v>108.02308340285263</v>
      </c>
      <c r="L1757" s="82">
        <v>14.740565512999998</v>
      </c>
      <c r="M1757" s="82">
        <v>78.959000000000003</v>
      </c>
      <c r="N1757" s="82">
        <v>81.018100000000004</v>
      </c>
      <c r="O1757" s="82">
        <v>488.41480000000001</v>
      </c>
      <c r="P1757" s="82">
        <v>734.60261666666702</v>
      </c>
      <c r="Q1757" s="82">
        <v>0.46141699999999997</v>
      </c>
      <c r="R1757" s="82">
        <v>1.4491700000000001</v>
      </c>
      <c r="S1757" s="82">
        <v>54.717557251908374</v>
      </c>
      <c r="T1757" s="82">
        <v>1.8462670000000001</v>
      </c>
      <c r="U1757" s="82">
        <v>66.243099999999998</v>
      </c>
      <c r="V1757" s="82">
        <v>92.894999999999996</v>
      </c>
      <c r="W1757" s="82">
        <v>90.75</v>
      </c>
      <c r="X1757" s="82">
        <v>0</v>
      </c>
      <c r="Y1757" s="82">
        <v>430.35210000000001</v>
      </c>
      <c r="Z1757" s="82">
        <v>184.77699999999999</v>
      </c>
      <c r="AA1757" s="82">
        <v>132.53229999999999</v>
      </c>
      <c r="AB1757" s="82">
        <v>297.81979999999999</v>
      </c>
      <c r="AC1757" s="82">
        <v>63.272410791993039</v>
      </c>
    </row>
    <row r="1758" spans="1:29">
      <c r="A1758" s="82">
        <v>2009</v>
      </c>
      <c r="B1758" s="82" t="s">
        <v>268</v>
      </c>
      <c r="C1758" s="82" t="s">
        <v>269</v>
      </c>
      <c r="D1758" s="82">
        <v>158</v>
      </c>
      <c r="E1758" s="82">
        <v>127147.44610468941</v>
      </c>
      <c r="F1758" s="83">
        <v>20963.200296560124</v>
      </c>
      <c r="G1758" s="82">
        <v>96.240166443107213</v>
      </c>
      <c r="H1758" s="82">
        <v>99.094200000000001</v>
      </c>
      <c r="I1758" s="82">
        <v>489.50099999999998</v>
      </c>
      <c r="J1758" s="82">
        <v>0.20798745168623273</v>
      </c>
      <c r="K1758" s="82">
        <v>106.56369154608009</v>
      </c>
      <c r="L1758" s="82">
        <v>13.592351494999997</v>
      </c>
      <c r="M1758" s="82">
        <v>51.365900000000003</v>
      </c>
      <c r="N1758" s="82">
        <v>54.1706</v>
      </c>
      <c r="O1758" s="82">
        <v>494.10120000000001</v>
      </c>
      <c r="P1758" s="82">
        <v>754.46401666666702</v>
      </c>
      <c r="Q1758" s="82">
        <v>0.10525000000000001</v>
      </c>
      <c r="R1758" s="82">
        <v>1.3425</v>
      </c>
      <c r="S1758" s="82">
        <v>40.024099909332847</v>
      </c>
      <c r="T1758" s="82">
        <v>2.0236000000000001</v>
      </c>
      <c r="U1758" s="82">
        <v>55.58</v>
      </c>
      <c r="V1758" s="82">
        <v>94.238799999999998</v>
      </c>
      <c r="W1758" s="82">
        <v>92.06</v>
      </c>
      <c r="X1758" s="82">
        <v>0</v>
      </c>
      <c r="Y1758" s="82">
        <v>425.79489999999998</v>
      </c>
      <c r="Z1758" s="82">
        <v>187.905</v>
      </c>
      <c r="AA1758" s="82">
        <v>131.76140000000001</v>
      </c>
      <c r="AB1758" s="82">
        <v>294.0335</v>
      </c>
      <c r="AC1758" s="82">
        <v>61.09660574412532</v>
      </c>
    </row>
    <row r="1759" spans="1:29">
      <c r="A1759" s="82">
        <v>2010</v>
      </c>
      <c r="B1759" s="82" t="s">
        <v>268</v>
      </c>
      <c r="C1759" s="82" t="s">
        <v>269</v>
      </c>
      <c r="D1759" s="82">
        <v>158</v>
      </c>
      <c r="E1759" s="82">
        <v>127190.31005857847</v>
      </c>
      <c r="F1759" s="83">
        <v>21934.903391345688</v>
      </c>
      <c r="G1759" s="82">
        <v>100.25682414736937</v>
      </c>
      <c r="H1759" s="82">
        <v>101.81947633350038</v>
      </c>
      <c r="I1759" s="82">
        <v>500.35390000000001</v>
      </c>
      <c r="J1759" s="82">
        <v>0.19990505489402632</v>
      </c>
      <c r="K1759" s="82">
        <v>105.79749860386377</v>
      </c>
      <c r="L1759" s="82">
        <v>19.107246084</v>
      </c>
      <c r="M1759" s="82">
        <v>60.622699999999995</v>
      </c>
      <c r="N1759" s="82">
        <v>67.399600000000007</v>
      </c>
      <c r="O1759" s="82">
        <v>510.4914</v>
      </c>
      <c r="P1759" s="82">
        <v>775.35974166666699</v>
      </c>
      <c r="Q1759" s="82">
        <v>9.35E-2</v>
      </c>
      <c r="R1759" s="82">
        <v>1.15083</v>
      </c>
      <c r="S1759" s="82">
        <v>40.823082097628017</v>
      </c>
      <c r="T1759" s="82">
        <v>2.0819649999999998</v>
      </c>
      <c r="U1759" s="82">
        <v>52.438400000000001</v>
      </c>
      <c r="V1759" s="82">
        <v>89.716899999999995</v>
      </c>
      <c r="W1759" s="82">
        <v>81.45</v>
      </c>
      <c r="X1759" s="82">
        <v>0</v>
      </c>
      <c r="Y1759" s="82">
        <v>416.37619999999998</v>
      </c>
      <c r="Z1759" s="82">
        <v>190.393</v>
      </c>
      <c r="AA1759" s="82">
        <v>133.3331</v>
      </c>
      <c r="AB1759" s="82">
        <v>283.04309999999998</v>
      </c>
      <c r="AC1759" s="82">
        <v>58.659704090513486</v>
      </c>
    </row>
    <row r="1760" spans="1:29">
      <c r="A1760" s="82">
        <v>2011</v>
      </c>
      <c r="B1760" s="82" t="s">
        <v>268</v>
      </c>
      <c r="C1760" s="82" t="s">
        <v>269</v>
      </c>
      <c r="D1760" s="82">
        <v>158</v>
      </c>
      <c r="E1760" s="82">
        <v>127426.56022303671</v>
      </c>
      <c r="F1760" s="83">
        <v>22320.484546438762</v>
      </c>
      <c r="G1760" s="82">
        <v>100.32672534172386</v>
      </c>
      <c r="H1760" s="82">
        <v>101.61408060583675</v>
      </c>
      <c r="I1760" s="82">
        <v>491.4085</v>
      </c>
      <c r="J1760" s="82">
        <v>0.2060359295666768</v>
      </c>
      <c r="K1760" s="82">
        <v>105.50867143267523</v>
      </c>
      <c r="L1760" s="82">
        <v>10.095477335999998</v>
      </c>
      <c r="M1760" s="82">
        <v>76.011099999999999</v>
      </c>
      <c r="N1760" s="82">
        <v>73.342699999999994</v>
      </c>
      <c r="O1760" s="82">
        <v>534.46630000000005</v>
      </c>
      <c r="P1760" s="82">
        <v>796.62614166666697</v>
      </c>
      <c r="Q1760" s="82">
        <v>7.775E-2</v>
      </c>
      <c r="R1760" s="82">
        <v>1.11833</v>
      </c>
      <c r="S1760" s="82">
        <v>37.897874091206369</v>
      </c>
      <c r="T1760" s="82">
        <v>2.2228240000000001</v>
      </c>
      <c r="U1760" s="82">
        <v>54.133099999999999</v>
      </c>
      <c r="V1760" s="82">
        <v>95.062799999999996</v>
      </c>
      <c r="W1760" s="82">
        <v>77.72</v>
      </c>
      <c r="X1760" s="82">
        <v>0</v>
      </c>
      <c r="Y1760" s="82">
        <v>418.89449999999999</v>
      </c>
      <c r="Z1760" s="82">
        <v>192.98099999999999</v>
      </c>
      <c r="AA1760" s="82">
        <v>134.9486</v>
      </c>
      <c r="AB1760" s="82">
        <v>283.94589999999999</v>
      </c>
      <c r="AC1760" s="82">
        <v>56.744995648389903</v>
      </c>
    </row>
    <row r="1761" spans="1:29">
      <c r="A1761" s="82">
        <v>2012</v>
      </c>
      <c r="B1761" s="82" t="s">
        <v>268</v>
      </c>
      <c r="C1761" s="82" t="s">
        <v>269</v>
      </c>
      <c r="D1761" s="82">
        <v>158</v>
      </c>
      <c r="E1761" s="82">
        <v>127148.4429408264</v>
      </c>
      <c r="F1761" s="83">
        <v>23121.976878295332</v>
      </c>
      <c r="G1761" s="82">
        <v>101.98939647049723</v>
      </c>
      <c r="H1761" s="82">
        <v>103.8415041736293</v>
      </c>
      <c r="I1761" s="82">
        <v>494.9572</v>
      </c>
      <c r="J1761" s="82">
        <v>0.21051966912925427</v>
      </c>
      <c r="K1761" s="82">
        <v>105.44853148995861</v>
      </c>
      <c r="L1761" s="82">
        <v>4.6714422060000009</v>
      </c>
      <c r="M1761" s="82">
        <v>79.645399999999995</v>
      </c>
      <c r="N1761" s="82">
        <v>71.990300000000005</v>
      </c>
      <c r="O1761" s="82">
        <v>554.4393</v>
      </c>
      <c r="P1761" s="82">
        <v>816.64936666666699</v>
      </c>
      <c r="Q1761" s="82">
        <v>8.2583299999999998E-2</v>
      </c>
      <c r="R1761" s="82">
        <v>0.839167</v>
      </c>
      <c r="S1761" s="82">
        <v>35.448734997286756</v>
      </c>
      <c r="T1761" s="82">
        <v>2.2857699999999999</v>
      </c>
      <c r="U1761" s="82">
        <v>56.412999999999997</v>
      </c>
      <c r="V1761" s="82">
        <v>93.272599999999997</v>
      </c>
      <c r="W1761" s="82">
        <v>86.55</v>
      </c>
      <c r="X1761" s="82">
        <v>0</v>
      </c>
      <c r="Y1761" s="82">
        <v>423.64760000000001</v>
      </c>
      <c r="Z1761" s="82">
        <v>197.5</v>
      </c>
      <c r="AA1761" s="82">
        <v>138.4297</v>
      </c>
      <c r="AB1761" s="82">
        <v>285.21789999999999</v>
      </c>
      <c r="AC1761" s="82">
        <v>55.091383812010442</v>
      </c>
    </row>
    <row r="1762" spans="1:29">
      <c r="A1762" s="82">
        <v>2013</v>
      </c>
      <c r="B1762" s="82" t="s">
        <v>268</v>
      </c>
      <c r="C1762" s="82" t="s">
        <v>269</v>
      </c>
      <c r="D1762" s="82">
        <v>158</v>
      </c>
      <c r="E1762" s="82">
        <v>126930.13582683334</v>
      </c>
      <c r="F1762" s="83">
        <v>24006.651071160017</v>
      </c>
      <c r="G1762" s="82">
        <v>104.17987761326796</v>
      </c>
      <c r="H1762" s="82">
        <v>106.45456665617395</v>
      </c>
      <c r="I1762" s="82">
        <v>503.17559999999997</v>
      </c>
      <c r="J1762" s="82">
        <v>0.22119063905644343</v>
      </c>
      <c r="K1762" s="82">
        <v>105.81021995296918</v>
      </c>
      <c r="L1762" s="82">
        <v>4.7836829999999999</v>
      </c>
      <c r="M1762" s="82">
        <v>91.73960000000001</v>
      </c>
      <c r="N1762" s="82">
        <v>80.082399999999993</v>
      </c>
      <c r="O1762" s="82">
        <v>586.64980000000003</v>
      </c>
      <c r="P1762" s="82">
        <v>846.11868333333302</v>
      </c>
      <c r="Q1762" s="82">
        <v>7.4999999999999997E-2</v>
      </c>
      <c r="R1762" s="82">
        <v>0.7</v>
      </c>
      <c r="S1762" s="82">
        <v>51.768403437498641</v>
      </c>
      <c r="T1762" s="82">
        <v>2.3277190000000001</v>
      </c>
      <c r="U1762" s="82">
        <v>61.209200000000003</v>
      </c>
      <c r="V1762" s="82">
        <v>95.516900000000007</v>
      </c>
      <c r="W1762" s="82">
        <v>105.3</v>
      </c>
      <c r="X1762" s="82">
        <v>0</v>
      </c>
      <c r="Y1762" s="82">
        <v>431.77289999999999</v>
      </c>
      <c r="Z1762" s="82">
        <v>202.048</v>
      </c>
      <c r="AA1762" s="82">
        <v>142.2405</v>
      </c>
      <c r="AB1762" s="82">
        <v>289.5324</v>
      </c>
      <c r="AC1762" s="82">
        <v>55.994236451211286</v>
      </c>
    </row>
    <row r="1763" spans="1:29">
      <c r="A1763" s="82">
        <v>2014</v>
      </c>
      <c r="B1763" s="82" t="s">
        <v>268</v>
      </c>
      <c r="C1763" s="82" t="s">
        <v>269</v>
      </c>
      <c r="D1763" s="82">
        <v>158</v>
      </c>
      <c r="E1763" s="82">
        <v>126717.80972966203</v>
      </c>
      <c r="F1763" s="83">
        <v>24560.644237022218</v>
      </c>
      <c r="G1763" s="82">
        <v>104.66836954781398</v>
      </c>
      <c r="H1763" s="82">
        <v>105.68833389608865</v>
      </c>
      <c r="I1763" s="82">
        <v>513.69799999999998</v>
      </c>
      <c r="J1763" s="82">
        <v>0.2147817322094368</v>
      </c>
      <c r="K1763" s="82">
        <v>108.73058202367113</v>
      </c>
      <c r="L1763" s="82">
        <v>3.8630089599999997</v>
      </c>
      <c r="M1763" s="82">
        <v>102.80329999999999</v>
      </c>
      <c r="N1763" s="82">
        <v>90.13539999999999</v>
      </c>
      <c r="O1763" s="82">
        <v>611.86900000000003</v>
      </c>
      <c r="P1763" s="82">
        <v>874.87307499999997</v>
      </c>
      <c r="Q1763" s="82">
        <v>6.7916666666666695E-2</v>
      </c>
      <c r="R1763" s="82">
        <v>0.52625</v>
      </c>
      <c r="S1763" s="82">
        <v>58.269889973733008</v>
      </c>
      <c r="T1763" s="82">
        <v>2.361043</v>
      </c>
      <c r="U1763" s="82">
        <v>67.367999999999995</v>
      </c>
      <c r="V1763" s="82">
        <v>94.328999999999994</v>
      </c>
      <c r="W1763" s="82">
        <v>120.64</v>
      </c>
      <c r="X1763" s="82">
        <v>0</v>
      </c>
      <c r="Y1763" s="82">
        <v>443.10919999999999</v>
      </c>
      <c r="Z1763" s="82">
        <v>207.0205</v>
      </c>
      <c r="AA1763" s="82">
        <v>145.9229</v>
      </c>
      <c r="AB1763" s="82">
        <v>297.18630000000002</v>
      </c>
      <c r="AC1763" s="82">
        <v>56.864719287318721</v>
      </c>
    </row>
    <row r="1764" spans="1:29">
      <c r="A1764" s="82">
        <v>2015</v>
      </c>
      <c r="B1764" s="82" t="s">
        <v>268</v>
      </c>
      <c r="C1764" s="82" t="s">
        <v>269</v>
      </c>
      <c r="D1764" s="82">
        <v>158</v>
      </c>
      <c r="E1764" s="82">
        <v>126576.25899821447</v>
      </c>
      <c r="F1764" s="83">
        <v>25130.957578698595</v>
      </c>
      <c r="G1764" s="82">
        <v>106.05722909080002</v>
      </c>
      <c r="H1764" s="82">
        <v>105.36837324537495</v>
      </c>
      <c r="I1764" s="82">
        <v>529.95360000000005</v>
      </c>
      <c r="J1764" s="82">
        <v>0.21466488576991877</v>
      </c>
      <c r="K1764" s="82">
        <v>109.59281553911885</v>
      </c>
      <c r="L1764" s="82">
        <v>16.412608757999998</v>
      </c>
      <c r="M1764" s="82">
        <v>95.28</v>
      </c>
      <c r="N1764" s="82">
        <v>93.566299999999998</v>
      </c>
      <c r="O1764" s="82">
        <v>639.69000000000005</v>
      </c>
      <c r="P1764" s="82">
        <v>907.12</v>
      </c>
      <c r="Q1764" s="82">
        <v>7.2833333333333306E-2</v>
      </c>
      <c r="R1764" s="82">
        <v>0.34666666666666701</v>
      </c>
      <c r="S1764" s="82">
        <v>71.522689753230452</v>
      </c>
      <c r="T1764" s="82">
        <v>2.37968</v>
      </c>
      <c r="U1764" s="82">
        <v>70.304900000000004</v>
      </c>
      <c r="V1764" s="82">
        <v>94.019800000000004</v>
      </c>
      <c r="W1764" s="82">
        <v>120.5</v>
      </c>
      <c r="X1764" s="82">
        <v>0</v>
      </c>
      <c r="Y1764" s="82">
        <v>456.84089999999998</v>
      </c>
      <c r="Z1764" s="82">
        <v>213.91240000000002</v>
      </c>
      <c r="AA1764" s="82">
        <v>149.8691</v>
      </c>
      <c r="AB1764" s="82">
        <v>306.97179999999997</v>
      </c>
      <c r="AC1764" s="82">
        <v>58.243794013143237</v>
      </c>
    </row>
    <row r="1765" spans="1:29">
      <c r="A1765" s="82">
        <v>2016</v>
      </c>
      <c r="B1765" s="82" t="s">
        <v>268</v>
      </c>
      <c r="C1765" s="82" t="s">
        <v>269</v>
      </c>
      <c r="D1765" s="82">
        <v>158</v>
      </c>
      <c r="E1765" s="82">
        <v>126558.31594774929</v>
      </c>
      <c r="F1765" s="83">
        <v>25717.688425779612</v>
      </c>
      <c r="G1765" s="82">
        <v>107.274930679645</v>
      </c>
      <c r="H1765" s="82">
        <v>105.90319425335751</v>
      </c>
      <c r="I1765" s="82">
        <v>536.96529999999996</v>
      </c>
      <c r="J1765" s="82">
        <v>0.2196656436432845</v>
      </c>
      <c r="K1765" s="82">
        <v>109.46787972940425</v>
      </c>
      <c r="L1765" s="82">
        <v>20.782353992000001</v>
      </c>
      <c r="M1765" s="82">
        <v>81.373999999999995</v>
      </c>
      <c r="N1765" s="82">
        <v>86.639600000000002</v>
      </c>
      <c r="O1765" s="82">
        <v>693.4</v>
      </c>
      <c r="P1765" s="82">
        <v>938.67</v>
      </c>
      <c r="Q1765" s="82">
        <v>-2.6249999999999999E-2</v>
      </c>
      <c r="R1765" s="82">
        <v>-6.6000000000000003E-2</v>
      </c>
      <c r="S1765" s="82">
        <v>62.50070662796</v>
      </c>
      <c r="T1765" s="82">
        <v>2.389697</v>
      </c>
      <c r="U1765" s="82">
        <v>69.124499999999998</v>
      </c>
      <c r="V1765" s="82">
        <v>93.880700000000004</v>
      </c>
      <c r="W1765" s="82">
        <v>116.8</v>
      </c>
      <c r="X1765" s="82">
        <v>0</v>
      </c>
      <c r="Y1765" s="82">
        <v>470.27140000000003</v>
      </c>
      <c r="Z1765" s="82">
        <v>223.29339999999999</v>
      </c>
      <c r="AA1765" s="82">
        <v>154.6695</v>
      </c>
      <c r="AB1765" s="82">
        <v>315.6019</v>
      </c>
      <c r="AC1765" s="82">
        <v>59.520826674859997</v>
      </c>
    </row>
    <row r="1766" spans="1:29">
      <c r="A1766" s="82">
        <v>1870</v>
      </c>
      <c r="B1766" s="82" t="s">
        <v>270</v>
      </c>
      <c r="C1766" s="82" t="s">
        <v>271</v>
      </c>
      <c r="D1766" s="82">
        <v>138</v>
      </c>
      <c r="E1766" s="82">
        <v>3610</v>
      </c>
      <c r="F1766" s="83">
        <v>2755.2250480368416</v>
      </c>
      <c r="G1766" s="82">
        <v>11.448137269100902</v>
      </c>
      <c r="H1766" s="82">
        <v>12.738099999999999</v>
      </c>
      <c r="I1766" s="82">
        <v>931.40755854216843</v>
      </c>
      <c r="J1766" s="82">
        <v>9.4127430248925559E-2</v>
      </c>
      <c r="K1766" s="82">
        <v>6.861802</v>
      </c>
      <c r="L1766" s="82">
        <v>136.80000000000001</v>
      </c>
      <c r="M1766" s="82">
        <v>507</v>
      </c>
      <c r="N1766" s="82">
        <v>399</v>
      </c>
      <c r="O1766" s="82">
        <v>132</v>
      </c>
      <c r="P1766" s="82">
        <v>143.1</v>
      </c>
      <c r="Q1766" s="82">
        <v>3.75</v>
      </c>
      <c r="R1766" s="82">
        <v>4.75</v>
      </c>
      <c r="T1766" s="82">
        <v>1.0009999999999999</v>
      </c>
      <c r="U1766" s="82">
        <v>100</v>
      </c>
      <c r="V1766" s="82">
        <v>101</v>
      </c>
      <c r="W1766" s="82">
        <v>2.125267</v>
      </c>
      <c r="X1766" s="82">
        <v>0</v>
      </c>
      <c r="AC1766" s="82">
        <v>3.7582399999999998</v>
      </c>
    </row>
    <row r="1767" spans="1:29">
      <c r="A1767" s="82">
        <v>1871</v>
      </c>
      <c r="B1767" s="82" t="s">
        <v>270</v>
      </c>
      <c r="C1767" s="82" t="s">
        <v>271</v>
      </c>
      <c r="D1767" s="82">
        <v>138</v>
      </c>
      <c r="E1767" s="82">
        <v>3636</v>
      </c>
      <c r="F1767" s="83">
        <v>2738.3545435353763</v>
      </c>
      <c r="G1767" s="82">
        <v>11.377702561741506</v>
      </c>
      <c r="H1767" s="82">
        <v>12.5542</v>
      </c>
      <c r="I1767" s="82">
        <v>972.09183615380505</v>
      </c>
      <c r="J1767" s="82">
        <v>8.8727213615189038E-2</v>
      </c>
      <c r="K1767" s="82">
        <v>7.5318620000000003</v>
      </c>
      <c r="L1767" s="82">
        <v>104.7</v>
      </c>
      <c r="M1767" s="82">
        <v>586</v>
      </c>
      <c r="N1767" s="82">
        <v>460</v>
      </c>
      <c r="O1767" s="82">
        <v>143</v>
      </c>
      <c r="P1767" s="82">
        <v>156.19999999999999</v>
      </c>
      <c r="Q1767" s="82">
        <v>2.5</v>
      </c>
      <c r="R1767" s="82">
        <v>4.33</v>
      </c>
      <c r="T1767" s="82">
        <v>0.96940700000000002</v>
      </c>
      <c r="U1767" s="82">
        <v>94</v>
      </c>
      <c r="V1767" s="82">
        <v>96</v>
      </c>
      <c r="W1767" s="82">
        <v>2.1806296000000001</v>
      </c>
      <c r="X1767" s="82">
        <v>0</v>
      </c>
      <c r="AC1767" s="82">
        <v>4.0121700000000002</v>
      </c>
    </row>
    <row r="1768" spans="1:29">
      <c r="A1768" s="82">
        <v>1872</v>
      </c>
      <c r="B1768" s="82" t="s">
        <v>270</v>
      </c>
      <c r="C1768" s="82" t="s">
        <v>271</v>
      </c>
      <c r="D1768" s="82">
        <v>138</v>
      </c>
      <c r="E1768" s="82">
        <v>3662</v>
      </c>
      <c r="F1768" s="83">
        <v>2768.5136407288232</v>
      </c>
      <c r="G1768" s="82">
        <v>11.504199626622853</v>
      </c>
      <c r="H1768" s="82">
        <v>13.875</v>
      </c>
      <c r="I1768" s="82">
        <v>1093.8014976277377</v>
      </c>
      <c r="J1768" s="82">
        <v>9.6733274025933139E-2</v>
      </c>
      <c r="K1768" s="82">
        <v>8.4026180000000004</v>
      </c>
      <c r="L1768" s="82">
        <v>50.9</v>
      </c>
      <c r="M1768" s="82">
        <v>617</v>
      </c>
      <c r="N1768" s="82">
        <v>514</v>
      </c>
      <c r="O1768" s="82">
        <v>168</v>
      </c>
      <c r="P1768" s="82">
        <v>182.8</v>
      </c>
      <c r="Q1768" s="82">
        <v>5</v>
      </c>
      <c r="R1768" s="82">
        <v>4.66</v>
      </c>
      <c r="T1768" s="82">
        <v>0.86616399999999993</v>
      </c>
      <c r="U1768" s="82">
        <v>107</v>
      </c>
      <c r="V1768" s="82">
        <v>110</v>
      </c>
      <c r="W1768" s="82">
        <v>2.2078902999999999</v>
      </c>
      <c r="X1768" s="82">
        <v>0</v>
      </c>
      <c r="AC1768" s="82">
        <v>4.2660999999999998</v>
      </c>
    </row>
    <row r="1769" spans="1:29">
      <c r="A1769" s="82">
        <v>1873</v>
      </c>
      <c r="B1769" s="82" t="s">
        <v>270</v>
      </c>
      <c r="C1769" s="82" t="s">
        <v>271</v>
      </c>
      <c r="D1769" s="82">
        <v>138</v>
      </c>
      <c r="E1769" s="82">
        <v>3670</v>
      </c>
      <c r="F1769" s="83">
        <v>2825.2656301492702</v>
      </c>
      <c r="G1769" s="82">
        <v>11.742617543429846</v>
      </c>
      <c r="H1769" s="82">
        <v>13.837199999999999</v>
      </c>
      <c r="I1769" s="82">
        <v>1181.0007249544224</v>
      </c>
      <c r="J1769" s="82">
        <v>8.9237032436256303E-2</v>
      </c>
      <c r="K1769" s="82">
        <v>8.5777420000000006</v>
      </c>
      <c r="L1769" s="82">
        <v>-16.2</v>
      </c>
      <c r="M1769" s="82">
        <v>682</v>
      </c>
      <c r="N1769" s="82">
        <v>508</v>
      </c>
      <c r="O1769" s="82">
        <v>165</v>
      </c>
      <c r="P1769" s="82">
        <v>181.6</v>
      </c>
      <c r="Q1769" s="82">
        <v>4.6900000000000004</v>
      </c>
      <c r="R1769" s="82">
        <v>4.33</v>
      </c>
      <c r="T1769" s="82">
        <v>0.79714399999999996</v>
      </c>
      <c r="U1769" s="82">
        <v>110</v>
      </c>
      <c r="V1769" s="82">
        <v>109</v>
      </c>
      <c r="W1769" s="82">
        <v>2.1661241999999996</v>
      </c>
      <c r="X1769" s="82">
        <v>0</v>
      </c>
      <c r="AC1769" s="82">
        <v>4.6890999999999998</v>
      </c>
    </row>
    <row r="1770" spans="1:29">
      <c r="A1770" s="82">
        <v>1874</v>
      </c>
      <c r="B1770" s="82" t="s">
        <v>270</v>
      </c>
      <c r="C1770" s="82" t="s">
        <v>271</v>
      </c>
      <c r="D1770" s="82">
        <v>138</v>
      </c>
      <c r="E1770" s="82">
        <v>3745</v>
      </c>
      <c r="F1770" s="83">
        <v>2720.9050166904772</v>
      </c>
      <c r="G1770" s="82">
        <v>11.303292523576005</v>
      </c>
      <c r="H1770" s="82">
        <v>13.8706</v>
      </c>
      <c r="I1770" s="82">
        <v>1148.7040148651577</v>
      </c>
      <c r="J1770" s="82">
        <v>8.671946707846534E-2</v>
      </c>
      <c r="K1770" s="82">
        <v>8.5585290000000001</v>
      </c>
      <c r="L1770" s="82">
        <v>79.7</v>
      </c>
      <c r="M1770" s="82">
        <v>718</v>
      </c>
      <c r="N1770" s="82">
        <v>538</v>
      </c>
      <c r="O1770" s="82">
        <v>166</v>
      </c>
      <c r="P1770" s="82">
        <v>184.9</v>
      </c>
      <c r="Q1770" s="82">
        <v>3.5</v>
      </c>
      <c r="R1770" s="82">
        <v>4.01</v>
      </c>
      <c r="T1770" s="82">
        <v>0.816998</v>
      </c>
      <c r="U1770" s="82">
        <v>105</v>
      </c>
      <c r="V1770" s="82">
        <v>101</v>
      </c>
      <c r="W1770" s="82">
        <v>2.1914910000000001</v>
      </c>
      <c r="X1770" s="82">
        <v>0</v>
      </c>
      <c r="AC1770" s="82">
        <v>5.1120900000000002</v>
      </c>
    </row>
    <row r="1771" spans="1:29">
      <c r="A1771" s="82">
        <v>1875</v>
      </c>
      <c r="B1771" s="82" t="s">
        <v>270</v>
      </c>
      <c r="C1771" s="82" t="s">
        <v>271</v>
      </c>
      <c r="D1771" s="82">
        <v>138</v>
      </c>
      <c r="E1771" s="82">
        <v>3788</v>
      </c>
      <c r="F1771" s="83">
        <v>2876.3491209483614</v>
      </c>
      <c r="G1771" s="82">
        <v>11.955654502013269</v>
      </c>
      <c r="H1771" s="82">
        <v>14.5009</v>
      </c>
      <c r="I1771" s="82">
        <v>1115.881852630966</v>
      </c>
      <c r="J1771" s="82">
        <v>9.2980273633245361E-2</v>
      </c>
      <c r="K1771" s="82">
        <v>7.6220249999999998</v>
      </c>
      <c r="L1771" s="82">
        <v>74.5</v>
      </c>
      <c r="M1771" s="82">
        <v>713</v>
      </c>
      <c r="N1771" s="82">
        <v>533</v>
      </c>
      <c r="O1771" s="82">
        <v>175</v>
      </c>
      <c r="P1771" s="82">
        <v>198</v>
      </c>
      <c r="Q1771" s="82">
        <v>3.19</v>
      </c>
      <c r="R1771" s="82">
        <v>3.96</v>
      </c>
      <c r="T1771" s="82">
        <v>0.83651200000000003</v>
      </c>
      <c r="U1771" s="82">
        <v>120</v>
      </c>
      <c r="V1771" s="82">
        <v>119</v>
      </c>
      <c r="W1771" s="82">
        <v>2.1230063000000001</v>
      </c>
      <c r="X1771" s="82">
        <v>0</v>
      </c>
      <c r="AC1771" s="82">
        <v>5.2491500000000002</v>
      </c>
    </row>
    <row r="1772" spans="1:29">
      <c r="A1772" s="82">
        <v>1876</v>
      </c>
      <c r="B1772" s="82" t="s">
        <v>270</v>
      </c>
      <c r="C1772" s="82" t="s">
        <v>271</v>
      </c>
      <c r="D1772" s="82">
        <v>138</v>
      </c>
      <c r="E1772" s="82">
        <v>3832</v>
      </c>
      <c r="F1772" s="83">
        <v>2883.4445670499786</v>
      </c>
      <c r="G1772" s="82">
        <v>11.985520448838599</v>
      </c>
      <c r="H1772" s="82">
        <v>14.579000000000001</v>
      </c>
      <c r="I1772" s="82">
        <v>1118.8565883197846</v>
      </c>
      <c r="J1772" s="82">
        <v>0.10329742096220028</v>
      </c>
      <c r="K1772" s="82">
        <v>7.4560040000000001</v>
      </c>
      <c r="L1772" s="82">
        <v>39.5</v>
      </c>
      <c r="M1772" s="82">
        <v>750</v>
      </c>
      <c r="N1772" s="82">
        <v>541</v>
      </c>
      <c r="O1772" s="82">
        <v>184</v>
      </c>
      <c r="P1772" s="82">
        <v>211</v>
      </c>
      <c r="Q1772" s="82">
        <v>2.75</v>
      </c>
      <c r="R1772" s="82">
        <v>3.96</v>
      </c>
      <c r="T1772" s="82">
        <v>0.84966600000000003</v>
      </c>
      <c r="U1772" s="82">
        <v>106</v>
      </c>
      <c r="V1772" s="82">
        <v>113</v>
      </c>
      <c r="W1772" s="82">
        <v>2.2255235999999998</v>
      </c>
      <c r="X1772" s="82">
        <v>0</v>
      </c>
      <c r="AC1772" s="82">
        <v>5.3861999999999997</v>
      </c>
    </row>
    <row r="1773" spans="1:29">
      <c r="A1773" s="82">
        <v>1877</v>
      </c>
      <c r="B1773" s="82" t="s">
        <v>270</v>
      </c>
      <c r="C1773" s="82" t="s">
        <v>271</v>
      </c>
      <c r="D1773" s="82">
        <v>138</v>
      </c>
      <c r="E1773" s="82">
        <v>3883</v>
      </c>
      <c r="F1773" s="83">
        <v>2917.6738069865091</v>
      </c>
      <c r="G1773" s="82">
        <v>12.129753605008712</v>
      </c>
      <c r="H1773" s="82">
        <v>15.0404</v>
      </c>
      <c r="I1773" s="82">
        <v>1152.1396789002802</v>
      </c>
      <c r="J1773" s="82">
        <v>0.11676969595250286</v>
      </c>
      <c r="K1773" s="82">
        <v>7.7570389999999998</v>
      </c>
      <c r="L1773" s="82">
        <v>0.6</v>
      </c>
      <c r="M1773" s="82">
        <v>809</v>
      </c>
      <c r="N1773" s="82">
        <v>563</v>
      </c>
      <c r="O1773" s="82">
        <v>187</v>
      </c>
      <c r="P1773" s="82">
        <v>217</v>
      </c>
      <c r="Q1773" s="82">
        <v>2.75</v>
      </c>
      <c r="R1773" s="82">
        <v>3.91</v>
      </c>
      <c r="T1773" s="82">
        <v>0.82933800000000002</v>
      </c>
      <c r="U1773" s="82">
        <v>102</v>
      </c>
      <c r="V1773" s="82">
        <v>118</v>
      </c>
      <c r="W1773" s="82">
        <v>2.3835030000000001</v>
      </c>
      <c r="X1773" s="82">
        <v>0</v>
      </c>
      <c r="AC1773" s="82">
        <v>5.59422</v>
      </c>
    </row>
    <row r="1774" spans="1:29">
      <c r="A1774" s="82">
        <v>1878</v>
      </c>
      <c r="B1774" s="82" t="s">
        <v>270</v>
      </c>
      <c r="C1774" s="82" t="s">
        <v>271</v>
      </c>
      <c r="D1774" s="82">
        <v>138</v>
      </c>
      <c r="E1774" s="82">
        <v>3834</v>
      </c>
      <c r="F1774" s="83">
        <v>2909.4275265787787</v>
      </c>
      <c r="G1774" s="82">
        <v>12.095096874904232</v>
      </c>
      <c r="H1774" s="82">
        <v>14.689</v>
      </c>
      <c r="I1774" s="82">
        <v>1094.9703266424999</v>
      </c>
      <c r="J1774" s="82">
        <v>0.10240642807538868</v>
      </c>
      <c r="K1774" s="82">
        <v>7.3880660000000002</v>
      </c>
      <c r="L1774" s="82">
        <v>-12.9</v>
      </c>
      <c r="M1774" s="82">
        <v>847</v>
      </c>
      <c r="N1774" s="82">
        <v>582</v>
      </c>
      <c r="O1774" s="82">
        <v>200</v>
      </c>
      <c r="P1774" s="82">
        <v>233</v>
      </c>
      <c r="Q1774" s="82">
        <v>3.31</v>
      </c>
      <c r="R1774" s="82">
        <v>3.98</v>
      </c>
      <c r="T1774" s="82">
        <v>0.87337199999999993</v>
      </c>
      <c r="U1774" s="82">
        <v>110</v>
      </c>
      <c r="V1774" s="82">
        <v>116</v>
      </c>
      <c r="W1774" s="82">
        <v>2.4728140000000001</v>
      </c>
      <c r="X1774" s="82">
        <v>0</v>
      </c>
      <c r="AC1774" s="82">
        <v>5.8022400000000003</v>
      </c>
    </row>
    <row r="1775" spans="1:29">
      <c r="A1775" s="82">
        <v>1879</v>
      </c>
      <c r="B1775" s="82" t="s">
        <v>270</v>
      </c>
      <c r="C1775" s="82" t="s">
        <v>271</v>
      </c>
      <c r="D1775" s="82">
        <v>138</v>
      </c>
      <c r="E1775" s="82">
        <v>3986</v>
      </c>
      <c r="F1775" s="83">
        <v>2769.0115500869806</v>
      </c>
      <c r="G1775" s="82">
        <v>11.50338417414981</v>
      </c>
      <c r="H1775" s="82">
        <v>13.8552</v>
      </c>
      <c r="I1775" s="82">
        <v>1037.5085556204385</v>
      </c>
      <c r="J1775" s="82">
        <v>0.12192863308423589</v>
      </c>
      <c r="K1775" s="82">
        <v>7.0030950000000001</v>
      </c>
      <c r="L1775" s="82">
        <v>24</v>
      </c>
      <c r="M1775" s="82">
        <v>840</v>
      </c>
      <c r="N1775" s="82">
        <v>630</v>
      </c>
      <c r="O1775" s="82">
        <v>188</v>
      </c>
      <c r="P1775" s="82">
        <v>221</v>
      </c>
      <c r="Q1775" s="82">
        <v>3</v>
      </c>
      <c r="R1775" s="82">
        <v>3.86</v>
      </c>
      <c r="T1775" s="82">
        <v>0.92568499999999998</v>
      </c>
      <c r="U1775" s="82">
        <v>112</v>
      </c>
      <c r="V1775" s="82">
        <v>115</v>
      </c>
      <c r="W1775" s="82">
        <v>2.4864199999999999</v>
      </c>
      <c r="X1775" s="82">
        <v>0</v>
      </c>
      <c r="AC1775" s="82">
        <v>5.8119800000000001</v>
      </c>
    </row>
    <row r="1776" spans="1:29">
      <c r="A1776" s="82">
        <v>1880</v>
      </c>
      <c r="B1776" s="82" t="s">
        <v>270</v>
      </c>
      <c r="C1776" s="82" t="s">
        <v>271</v>
      </c>
      <c r="D1776" s="82">
        <v>138</v>
      </c>
      <c r="E1776" s="82">
        <v>4043</v>
      </c>
      <c r="F1776" s="83">
        <v>2927.3858316322512</v>
      </c>
      <c r="G1776" s="82">
        <v>12.168181802801033</v>
      </c>
      <c r="H1776" s="82">
        <v>14.902900000000001</v>
      </c>
      <c r="I1776" s="82">
        <v>1120.4649357961518</v>
      </c>
      <c r="J1776" s="82">
        <v>0.11114314783221053</v>
      </c>
      <c r="K1776" s="82">
        <v>7.1325640000000003</v>
      </c>
      <c r="L1776" s="82">
        <v>22.7</v>
      </c>
      <c r="M1776" s="82">
        <v>840</v>
      </c>
      <c r="N1776" s="82">
        <v>630</v>
      </c>
      <c r="O1776" s="82">
        <v>191</v>
      </c>
      <c r="P1776" s="82">
        <v>228</v>
      </c>
      <c r="Q1776" s="82">
        <v>2.5</v>
      </c>
      <c r="R1776" s="82">
        <v>3.84</v>
      </c>
      <c r="T1776" s="82">
        <v>0.86980900000000005</v>
      </c>
      <c r="U1776" s="82">
        <v>116</v>
      </c>
      <c r="V1776" s="82">
        <v>113</v>
      </c>
      <c r="W1776" s="82">
        <v>2.4941375999999997</v>
      </c>
      <c r="X1776" s="82">
        <v>0</v>
      </c>
      <c r="AC1776" s="82">
        <v>5.82172</v>
      </c>
    </row>
    <row r="1777" spans="1:29">
      <c r="A1777" s="82">
        <v>1881</v>
      </c>
      <c r="B1777" s="82" t="s">
        <v>270</v>
      </c>
      <c r="C1777" s="82" t="s">
        <v>271</v>
      </c>
      <c r="D1777" s="82">
        <v>138</v>
      </c>
      <c r="E1777" s="82">
        <v>4079</v>
      </c>
      <c r="F1777" s="83">
        <v>2944.7369765394515</v>
      </c>
      <c r="G1777" s="82">
        <v>12.241164799138703</v>
      </c>
      <c r="H1777" s="82">
        <v>15.221299999999999</v>
      </c>
      <c r="I1777" s="82">
        <v>1134.1663222596746</v>
      </c>
      <c r="J1777" s="82">
        <v>0.12086146212390826</v>
      </c>
      <c r="K1777" s="82">
        <v>7.268859</v>
      </c>
      <c r="L1777" s="82">
        <v>68.2</v>
      </c>
      <c r="M1777" s="82">
        <v>920</v>
      </c>
      <c r="N1777" s="82">
        <v>690</v>
      </c>
      <c r="O1777" s="82">
        <v>194</v>
      </c>
      <c r="P1777" s="82">
        <v>235</v>
      </c>
      <c r="Q1777" s="82">
        <v>3.07</v>
      </c>
      <c r="R1777" s="82">
        <v>3.72</v>
      </c>
      <c r="T1777" s="82">
        <v>0.86692899999999995</v>
      </c>
      <c r="U1777" s="82">
        <v>111</v>
      </c>
      <c r="V1777" s="82">
        <v>124</v>
      </c>
      <c r="W1777" s="82">
        <v>2.5046999999999997</v>
      </c>
      <c r="X1777" s="82">
        <v>0</v>
      </c>
      <c r="AC1777" s="82">
        <v>5.9900799999999998</v>
      </c>
    </row>
    <row r="1778" spans="1:29">
      <c r="A1778" s="82">
        <v>1882</v>
      </c>
      <c r="B1778" s="82" t="s">
        <v>270</v>
      </c>
      <c r="C1778" s="82" t="s">
        <v>271</v>
      </c>
      <c r="D1778" s="82">
        <v>138</v>
      </c>
      <c r="E1778" s="82">
        <v>4130</v>
      </c>
      <c r="F1778" s="83">
        <v>2985.1723467959923</v>
      </c>
      <c r="G1778" s="82">
        <v>12.411492434446307</v>
      </c>
      <c r="H1778" s="82">
        <v>15.506500000000001</v>
      </c>
      <c r="I1778" s="82">
        <v>1190.919906650523</v>
      </c>
      <c r="J1778" s="82">
        <v>0.11322088013393841</v>
      </c>
      <c r="K1778" s="82">
        <v>7.2545169999999999</v>
      </c>
      <c r="L1778" s="82">
        <v>107.5</v>
      </c>
      <c r="M1778" s="82">
        <v>992</v>
      </c>
      <c r="N1778" s="82">
        <v>752</v>
      </c>
      <c r="O1778" s="82">
        <v>195</v>
      </c>
      <c r="P1778" s="82">
        <v>239</v>
      </c>
      <c r="Q1778" s="82">
        <v>4.26</v>
      </c>
      <c r="R1778" s="82">
        <v>3.75</v>
      </c>
      <c r="T1778" s="82">
        <v>0.83366899999999999</v>
      </c>
      <c r="U1778" s="82">
        <v>116</v>
      </c>
      <c r="V1778" s="82">
        <v>130</v>
      </c>
      <c r="W1778" s="82">
        <v>2.4843353000000001</v>
      </c>
      <c r="X1778" s="82">
        <v>0</v>
      </c>
      <c r="AC1778" s="82">
        <v>6.1584399999999997</v>
      </c>
    </row>
    <row r="1779" spans="1:29">
      <c r="A1779" s="82">
        <v>1883</v>
      </c>
      <c r="B1779" s="82" t="s">
        <v>270</v>
      </c>
      <c r="C1779" s="82" t="s">
        <v>271</v>
      </c>
      <c r="D1779" s="82">
        <v>138</v>
      </c>
      <c r="E1779" s="82">
        <v>4180</v>
      </c>
      <c r="F1779" s="83">
        <v>3170.0316922123347</v>
      </c>
      <c r="G1779" s="82">
        <v>13.188516709700563</v>
      </c>
      <c r="H1779" s="82">
        <v>16.416499999999999</v>
      </c>
      <c r="I1779" s="82">
        <v>1170.2997768488808</v>
      </c>
      <c r="J1779" s="82">
        <v>0.12802189914400589</v>
      </c>
      <c r="K1779" s="82">
        <v>6.7230369999999997</v>
      </c>
      <c r="L1779" s="82">
        <v>11.7</v>
      </c>
      <c r="M1779" s="82">
        <v>1073</v>
      </c>
      <c r="N1779" s="82">
        <v>684</v>
      </c>
      <c r="O1779" s="82">
        <v>186</v>
      </c>
      <c r="P1779" s="82">
        <v>233</v>
      </c>
      <c r="Q1779" s="82">
        <v>3.81</v>
      </c>
      <c r="R1779" s="82">
        <v>3.84</v>
      </c>
      <c r="T1779" s="82">
        <v>0.85208699999999993</v>
      </c>
      <c r="U1779" s="82">
        <v>115</v>
      </c>
      <c r="V1779" s="82">
        <v>138</v>
      </c>
      <c r="W1779" s="82">
        <v>2.4935765999999999</v>
      </c>
      <c r="X1779" s="82">
        <v>0</v>
      </c>
      <c r="AC1779" s="82">
        <v>5.7097100000000003</v>
      </c>
    </row>
    <row r="1780" spans="1:29">
      <c r="A1780" s="82">
        <v>1884</v>
      </c>
      <c r="B1780" s="82" t="s">
        <v>270</v>
      </c>
      <c r="C1780" s="82" t="s">
        <v>271</v>
      </c>
      <c r="D1780" s="82">
        <v>138</v>
      </c>
      <c r="E1780" s="82">
        <v>4226</v>
      </c>
      <c r="F1780" s="83">
        <v>3190.4684845177571</v>
      </c>
      <c r="G1780" s="82">
        <v>13.274546945606977</v>
      </c>
      <c r="H1780" s="82">
        <v>16.2074</v>
      </c>
      <c r="I1780" s="82">
        <v>1158.2267596716783</v>
      </c>
      <c r="J1780" s="82">
        <v>0.12050490012816176</v>
      </c>
      <c r="K1780" s="82">
        <v>6.3902450000000002</v>
      </c>
      <c r="L1780" s="82">
        <v>64.099999999999994</v>
      </c>
      <c r="M1780" s="82">
        <v>1129</v>
      </c>
      <c r="N1780" s="82">
        <v>841</v>
      </c>
      <c r="O1780" s="82">
        <v>186</v>
      </c>
      <c r="P1780" s="82">
        <v>238</v>
      </c>
      <c r="Q1780" s="82">
        <v>2.8</v>
      </c>
      <c r="R1780" s="82">
        <v>3.75</v>
      </c>
      <c r="T1780" s="82">
        <v>0.86962699999999993</v>
      </c>
      <c r="U1780" s="82">
        <v>132</v>
      </c>
      <c r="V1780" s="82">
        <v>133</v>
      </c>
      <c r="W1780" s="82">
        <v>2.4925999999999999</v>
      </c>
      <c r="X1780" s="82">
        <v>0</v>
      </c>
      <c r="AC1780" s="82">
        <v>5.2609700000000004</v>
      </c>
    </row>
    <row r="1781" spans="1:29">
      <c r="A1781" s="82">
        <v>1885</v>
      </c>
      <c r="B1781" s="82" t="s">
        <v>270</v>
      </c>
      <c r="C1781" s="82" t="s">
        <v>271</v>
      </c>
      <c r="D1781" s="82">
        <v>138</v>
      </c>
      <c r="E1781" s="82">
        <v>4276</v>
      </c>
      <c r="F1781" s="83">
        <v>3222.8695566063834</v>
      </c>
      <c r="G1781" s="82">
        <v>13.410931371724018</v>
      </c>
      <c r="H1781" s="82">
        <v>16.034800000000001</v>
      </c>
      <c r="I1781" s="82">
        <v>1109.8255890164028</v>
      </c>
      <c r="J1781" s="82">
        <v>0.11579387002050882</v>
      </c>
      <c r="K1781" s="82">
        <v>6.0224780000000004</v>
      </c>
      <c r="L1781" s="82">
        <v>127.1</v>
      </c>
      <c r="M1781" s="82">
        <v>1092</v>
      </c>
      <c r="N1781" s="82">
        <v>891</v>
      </c>
      <c r="O1781" s="82">
        <v>186</v>
      </c>
      <c r="P1781" s="82">
        <v>241</v>
      </c>
      <c r="Q1781" s="82">
        <v>2.37</v>
      </c>
      <c r="R1781" s="82">
        <v>3.6</v>
      </c>
      <c r="T1781" s="82">
        <v>0.91601500000000002</v>
      </c>
      <c r="U1781" s="82">
        <v>116</v>
      </c>
      <c r="V1781" s="82">
        <v>122</v>
      </c>
      <c r="W1781" s="82">
        <v>2.4848012000000002</v>
      </c>
      <c r="X1781" s="82">
        <v>0</v>
      </c>
      <c r="AC1781" s="82">
        <v>5.3701999999999996</v>
      </c>
    </row>
    <row r="1782" spans="1:29">
      <c r="A1782" s="82">
        <v>1886</v>
      </c>
      <c r="B1782" s="82" t="s">
        <v>270</v>
      </c>
      <c r="C1782" s="82" t="s">
        <v>271</v>
      </c>
      <c r="D1782" s="82">
        <v>138</v>
      </c>
      <c r="E1782" s="82">
        <v>4326</v>
      </c>
      <c r="F1782" s="83">
        <v>3234.5909985700309</v>
      </c>
      <c r="G1782" s="82">
        <v>13.460266246343336</v>
      </c>
      <c r="H1782" s="82">
        <v>15.8988</v>
      </c>
      <c r="I1782" s="82">
        <v>1094.3514448544602</v>
      </c>
      <c r="J1782" s="82">
        <v>0.12693911142820732</v>
      </c>
      <c r="K1782" s="82">
        <v>5.7687679999999997</v>
      </c>
      <c r="L1782" s="82">
        <v>207.6</v>
      </c>
      <c r="M1782" s="82">
        <v>1103</v>
      </c>
      <c r="N1782" s="82">
        <v>950</v>
      </c>
      <c r="O1782" s="82">
        <v>198</v>
      </c>
      <c r="P1782" s="82">
        <v>260</v>
      </c>
      <c r="Q1782" s="82">
        <v>1.92</v>
      </c>
      <c r="R1782" s="82">
        <v>3.36</v>
      </c>
      <c r="T1782" s="82">
        <v>0.94625500000000007</v>
      </c>
      <c r="U1782" s="82">
        <v>123</v>
      </c>
      <c r="V1782" s="82">
        <v>124</v>
      </c>
      <c r="W1782" s="82">
        <v>2.4825932999999996</v>
      </c>
      <c r="X1782" s="82">
        <v>0</v>
      </c>
      <c r="AC1782" s="82">
        <v>5.4794299999999998</v>
      </c>
    </row>
    <row r="1783" spans="1:29">
      <c r="A1783" s="82">
        <v>1887</v>
      </c>
      <c r="B1783" s="82" t="s">
        <v>270</v>
      </c>
      <c r="C1783" s="82" t="s">
        <v>271</v>
      </c>
      <c r="D1783" s="82">
        <v>138</v>
      </c>
      <c r="E1783" s="82">
        <v>4378</v>
      </c>
      <c r="F1783" s="83">
        <v>3276.9477040872798</v>
      </c>
      <c r="G1783" s="82">
        <v>13.638748406381405</v>
      </c>
      <c r="H1783" s="82">
        <v>16.2943</v>
      </c>
      <c r="I1783" s="82">
        <v>1141.0273636605307</v>
      </c>
      <c r="J1783" s="82">
        <v>0.10820949955476598</v>
      </c>
      <c r="K1783" s="82">
        <v>5.9299340000000003</v>
      </c>
      <c r="L1783" s="82">
        <v>196.8</v>
      </c>
      <c r="M1783" s="82">
        <v>1137</v>
      </c>
      <c r="N1783" s="82">
        <v>992</v>
      </c>
      <c r="O1783" s="82">
        <v>195</v>
      </c>
      <c r="P1783" s="82">
        <v>262</v>
      </c>
      <c r="Q1783" s="82">
        <v>2.13</v>
      </c>
      <c r="R1783" s="82">
        <v>3.38</v>
      </c>
      <c r="T1783" s="82">
        <v>1.01281</v>
      </c>
      <c r="U1783" s="82">
        <v>119</v>
      </c>
      <c r="V1783" s="82">
        <v>122</v>
      </c>
      <c r="W1783" s="82">
        <v>2.4901001999999997</v>
      </c>
      <c r="X1783" s="82">
        <v>0</v>
      </c>
      <c r="AC1783" s="82">
        <v>5.1371399999999996</v>
      </c>
    </row>
    <row r="1784" spans="1:29">
      <c r="A1784" s="82">
        <v>1888</v>
      </c>
      <c r="B1784" s="82" t="s">
        <v>270</v>
      </c>
      <c r="C1784" s="82" t="s">
        <v>271</v>
      </c>
      <c r="D1784" s="82">
        <v>138</v>
      </c>
      <c r="E1784" s="82">
        <v>4432</v>
      </c>
      <c r="F1784" s="83">
        <v>3281.8598889065611</v>
      </c>
      <c r="G1784" s="82">
        <v>13.659440512884963</v>
      </c>
      <c r="H1784" s="82">
        <v>15.882199999999999</v>
      </c>
      <c r="I1784" s="82">
        <v>1178.3581562956065</v>
      </c>
      <c r="J1784" s="82">
        <v>0.12403699097690453</v>
      </c>
      <c r="K1784" s="82">
        <v>5.9330930000000004</v>
      </c>
      <c r="L1784" s="82">
        <v>184.4</v>
      </c>
      <c r="M1784" s="82">
        <v>1272</v>
      </c>
      <c r="N1784" s="82">
        <v>1115</v>
      </c>
      <c r="O1784" s="82">
        <v>193</v>
      </c>
      <c r="P1784" s="82">
        <v>265</v>
      </c>
      <c r="Q1784" s="82">
        <v>2.13</v>
      </c>
      <c r="R1784" s="82">
        <v>3.25</v>
      </c>
      <c r="T1784" s="82">
        <v>0.98222399999999999</v>
      </c>
      <c r="U1784" s="82">
        <v>124</v>
      </c>
      <c r="V1784" s="82">
        <v>127</v>
      </c>
      <c r="W1784" s="82">
        <v>2.4855670999999999</v>
      </c>
      <c r="X1784" s="82">
        <v>0</v>
      </c>
      <c r="AC1784" s="82">
        <v>4.7948500000000003</v>
      </c>
    </row>
    <row r="1785" spans="1:29">
      <c r="A1785" s="82">
        <v>1889</v>
      </c>
      <c r="B1785" s="82" t="s">
        <v>270</v>
      </c>
      <c r="C1785" s="82" t="s">
        <v>271</v>
      </c>
      <c r="D1785" s="82">
        <v>138</v>
      </c>
      <c r="E1785" s="82">
        <v>4485</v>
      </c>
      <c r="F1785" s="83">
        <v>3356.4344148804803</v>
      </c>
      <c r="G1785" s="82">
        <v>13.973491646567027</v>
      </c>
      <c r="H1785" s="82">
        <v>16.458500000000001</v>
      </c>
      <c r="I1785" s="82">
        <v>1237.2104444629576</v>
      </c>
      <c r="J1785" s="82">
        <v>0.10662777750576105</v>
      </c>
      <c r="K1785" s="82">
        <v>6.0886110000000002</v>
      </c>
      <c r="L1785" s="82">
        <v>173</v>
      </c>
      <c r="M1785" s="82">
        <v>1245</v>
      </c>
      <c r="N1785" s="82">
        <v>1094</v>
      </c>
      <c r="O1785" s="82">
        <v>204</v>
      </c>
      <c r="P1785" s="82">
        <v>282</v>
      </c>
      <c r="Q1785" s="82">
        <v>2.1800000000000002</v>
      </c>
      <c r="R1785" s="82">
        <v>2.99</v>
      </c>
      <c r="T1785" s="82">
        <v>0.93483700000000003</v>
      </c>
      <c r="U1785" s="82">
        <v>125</v>
      </c>
      <c r="V1785" s="82">
        <v>124</v>
      </c>
      <c r="W1785" s="82">
        <v>2.4812319999999999</v>
      </c>
      <c r="X1785" s="82">
        <v>0</v>
      </c>
      <c r="AC1785" s="82">
        <v>4.4845600000000001</v>
      </c>
    </row>
    <row r="1786" spans="1:29">
      <c r="A1786" s="82">
        <v>1890</v>
      </c>
      <c r="B1786" s="82" t="s">
        <v>270</v>
      </c>
      <c r="C1786" s="82" t="s">
        <v>271</v>
      </c>
      <c r="D1786" s="82">
        <v>138</v>
      </c>
      <c r="E1786" s="82">
        <v>4535</v>
      </c>
      <c r="F1786" s="83">
        <v>3186.2092809685505</v>
      </c>
      <c r="G1786" s="82">
        <v>13.25732051211387</v>
      </c>
      <c r="H1786" s="82">
        <v>15.186299999999999</v>
      </c>
      <c r="I1786" s="82">
        <v>1240.9433862744522</v>
      </c>
      <c r="J1786" s="82">
        <v>0.12277514162624667</v>
      </c>
      <c r="K1786" s="82">
        <v>6.1981060000000001</v>
      </c>
      <c r="L1786" s="82">
        <v>197.4</v>
      </c>
      <c r="M1786" s="82">
        <v>1300</v>
      </c>
      <c r="N1786" s="82">
        <v>1088</v>
      </c>
      <c r="O1786" s="82">
        <v>208</v>
      </c>
      <c r="P1786" s="82">
        <v>291</v>
      </c>
      <c r="Q1786" s="82">
        <v>2.59</v>
      </c>
      <c r="R1786" s="82">
        <v>3.19</v>
      </c>
      <c r="S1786" s="82">
        <v>13.978008757409842</v>
      </c>
      <c r="T1786" s="82">
        <v>0.93149799999999994</v>
      </c>
      <c r="U1786" s="82">
        <v>144</v>
      </c>
      <c r="V1786" s="82">
        <v>166</v>
      </c>
      <c r="W1786" s="82">
        <v>2.4854731000000001</v>
      </c>
      <c r="X1786" s="82">
        <v>0</v>
      </c>
      <c r="AC1786" s="82">
        <v>4.1742699999999999</v>
      </c>
    </row>
    <row r="1787" spans="1:29">
      <c r="A1787" s="82">
        <v>1891</v>
      </c>
      <c r="B1787" s="82" t="s">
        <v>270</v>
      </c>
      <c r="C1787" s="82" t="s">
        <v>271</v>
      </c>
      <c r="D1787" s="82">
        <v>138</v>
      </c>
      <c r="E1787" s="82">
        <v>4585</v>
      </c>
      <c r="F1787" s="83">
        <v>3158.5028496107575</v>
      </c>
      <c r="G1787" s="82">
        <v>13.140710808468208</v>
      </c>
      <c r="H1787" s="82">
        <v>15.3964</v>
      </c>
      <c r="I1787" s="82">
        <v>1259.5451382933043</v>
      </c>
      <c r="J1787" s="82">
        <v>0.12464023338831903</v>
      </c>
      <c r="K1787" s="82">
        <v>6.3168480000000002</v>
      </c>
      <c r="L1787" s="82">
        <v>153.4</v>
      </c>
      <c r="M1787" s="82">
        <v>1356</v>
      </c>
      <c r="N1787" s="82">
        <v>1141</v>
      </c>
      <c r="O1787" s="82">
        <v>195</v>
      </c>
      <c r="P1787" s="82">
        <v>281</v>
      </c>
      <c r="Q1787" s="82">
        <v>2.75</v>
      </c>
      <c r="R1787" s="82">
        <v>3.15</v>
      </c>
      <c r="S1787" s="82">
        <v>13.34264472298212</v>
      </c>
      <c r="T1787" s="82">
        <v>0.92097600000000002</v>
      </c>
      <c r="U1787" s="82">
        <v>130</v>
      </c>
      <c r="V1787" s="82">
        <v>130</v>
      </c>
      <c r="W1787" s="82">
        <v>2.4821819000000001</v>
      </c>
      <c r="X1787" s="82">
        <v>0</v>
      </c>
      <c r="AC1787" s="82">
        <v>4.3955099999999998</v>
      </c>
    </row>
    <row r="1788" spans="1:29">
      <c r="A1788" s="82">
        <v>1892</v>
      </c>
      <c r="B1788" s="82" t="s">
        <v>270</v>
      </c>
      <c r="C1788" s="82" t="s">
        <v>271</v>
      </c>
      <c r="D1788" s="82">
        <v>138</v>
      </c>
      <c r="E1788" s="82">
        <v>4632</v>
      </c>
      <c r="F1788" s="83">
        <v>3218.7112856786862</v>
      </c>
      <c r="G1788" s="82">
        <v>13.393603006671777</v>
      </c>
      <c r="H1788" s="82">
        <v>15.6317</v>
      </c>
      <c r="I1788" s="82">
        <v>1209.1350045709999</v>
      </c>
      <c r="J1788" s="82">
        <v>0.1222824576586129</v>
      </c>
      <c r="K1788" s="82">
        <v>5.8093240000000002</v>
      </c>
      <c r="L1788" s="82">
        <v>186.3</v>
      </c>
      <c r="M1788" s="82">
        <v>1282</v>
      </c>
      <c r="N1788" s="82">
        <v>1134</v>
      </c>
      <c r="O1788" s="82">
        <v>189</v>
      </c>
      <c r="P1788" s="82">
        <v>280</v>
      </c>
      <c r="Q1788" s="82">
        <v>2</v>
      </c>
      <c r="R1788" s="82">
        <v>3.01</v>
      </c>
      <c r="S1788" s="82">
        <v>13.34264472298212</v>
      </c>
      <c r="T1788" s="82">
        <v>0.96444199999999991</v>
      </c>
      <c r="U1788" s="82">
        <v>132</v>
      </c>
      <c r="V1788" s="82">
        <v>152</v>
      </c>
      <c r="W1788" s="82">
        <v>2.4792263999999995</v>
      </c>
      <c r="X1788" s="82">
        <v>0</v>
      </c>
      <c r="AC1788" s="82">
        <v>4.6167400000000001</v>
      </c>
    </row>
    <row r="1789" spans="1:29">
      <c r="A1789" s="82">
        <v>1893</v>
      </c>
      <c r="B1789" s="82" t="s">
        <v>270</v>
      </c>
      <c r="C1789" s="82" t="s">
        <v>271</v>
      </c>
      <c r="D1789" s="82">
        <v>138</v>
      </c>
      <c r="E1789" s="82">
        <v>4684</v>
      </c>
      <c r="F1789" s="83">
        <v>3149.3105808130299</v>
      </c>
      <c r="G1789" s="82">
        <v>13.101059431966318</v>
      </c>
      <c r="H1789" s="82">
        <v>14.845599999999999</v>
      </c>
      <c r="I1789" s="82">
        <v>1186.0697006263949</v>
      </c>
      <c r="J1789" s="82">
        <v>0.11322015892411674</v>
      </c>
      <c r="K1789" s="82">
        <v>5.7146800000000004</v>
      </c>
      <c r="L1789" s="82">
        <v>197.5</v>
      </c>
      <c r="M1789" s="82">
        <v>1409</v>
      </c>
      <c r="N1789" s="82">
        <v>1117</v>
      </c>
      <c r="O1789" s="82">
        <v>193</v>
      </c>
      <c r="P1789" s="82">
        <v>291</v>
      </c>
      <c r="Q1789" s="82">
        <v>2.88</v>
      </c>
      <c r="R1789" s="82">
        <v>2.96</v>
      </c>
      <c r="S1789" s="82">
        <v>13.978008757409841</v>
      </c>
      <c r="T1789" s="82">
        <v>1.0136799999999999</v>
      </c>
      <c r="U1789" s="82">
        <v>127</v>
      </c>
      <c r="V1789" s="82">
        <v>135</v>
      </c>
      <c r="W1789" s="82">
        <v>2.4836480000000001</v>
      </c>
      <c r="X1789" s="82">
        <v>1</v>
      </c>
      <c r="AC1789" s="82">
        <v>4.4539499999999999</v>
      </c>
    </row>
    <row r="1790" spans="1:29">
      <c r="A1790" s="82">
        <v>1894</v>
      </c>
      <c r="B1790" s="82" t="s">
        <v>270</v>
      </c>
      <c r="C1790" s="82" t="s">
        <v>271</v>
      </c>
      <c r="D1790" s="82">
        <v>138</v>
      </c>
      <c r="E1790" s="82">
        <v>4743</v>
      </c>
      <c r="F1790" s="83">
        <v>3292.2430205693813</v>
      </c>
      <c r="G1790" s="82">
        <v>13.702965288633823</v>
      </c>
      <c r="H1790" s="82">
        <v>16.046600000000002</v>
      </c>
      <c r="I1790" s="82">
        <v>1229.4706899097901</v>
      </c>
      <c r="J1790" s="82">
        <v>0.11268507751914389</v>
      </c>
      <c r="K1790" s="82">
        <v>5.6732379999999996</v>
      </c>
      <c r="L1790" s="82">
        <v>89.5</v>
      </c>
      <c r="M1790" s="82">
        <v>1461</v>
      </c>
      <c r="N1790" s="82">
        <v>1115</v>
      </c>
      <c r="O1790" s="82">
        <v>200</v>
      </c>
      <c r="P1790" s="82">
        <v>308</v>
      </c>
      <c r="Q1790" s="82">
        <v>1.75</v>
      </c>
      <c r="R1790" s="82">
        <v>2.66</v>
      </c>
      <c r="S1790" s="82">
        <v>13.978008757409841</v>
      </c>
      <c r="T1790" s="82">
        <v>0.97609800000000002</v>
      </c>
      <c r="U1790" s="82">
        <v>133</v>
      </c>
      <c r="V1790" s="82">
        <v>131</v>
      </c>
      <c r="W1790" s="82">
        <v>2.4743499999999998</v>
      </c>
      <c r="X1790" s="82">
        <v>0</v>
      </c>
      <c r="AC1790" s="82">
        <v>4.29115</v>
      </c>
    </row>
    <row r="1791" spans="1:29">
      <c r="A1791" s="82">
        <v>1895</v>
      </c>
      <c r="B1791" s="82" t="s">
        <v>270</v>
      </c>
      <c r="C1791" s="82" t="s">
        <v>271</v>
      </c>
      <c r="D1791" s="82">
        <v>138</v>
      </c>
      <c r="E1791" s="82">
        <v>4803</v>
      </c>
      <c r="F1791" s="83">
        <v>3270.2606585034528</v>
      </c>
      <c r="G1791" s="82">
        <v>13.610411432943035</v>
      </c>
      <c r="H1791" s="82">
        <v>16.3294</v>
      </c>
      <c r="I1791" s="82">
        <v>1209.4224999424309</v>
      </c>
      <c r="J1791" s="82">
        <v>0.11737998921531347</v>
      </c>
      <c r="K1791" s="82">
        <v>5.380884</v>
      </c>
      <c r="L1791" s="82">
        <v>82.4</v>
      </c>
      <c r="M1791" s="82">
        <v>1444</v>
      </c>
      <c r="N1791" s="82">
        <v>1178</v>
      </c>
      <c r="O1791" s="82">
        <v>204</v>
      </c>
      <c r="P1791" s="82">
        <v>321</v>
      </c>
      <c r="Q1791" s="82">
        <v>1.54</v>
      </c>
      <c r="R1791" s="82">
        <v>2.69</v>
      </c>
      <c r="S1791" s="82">
        <v>13.978008757409841</v>
      </c>
      <c r="T1791" s="82">
        <v>0.98496300000000003</v>
      </c>
      <c r="U1791" s="82">
        <v>132</v>
      </c>
      <c r="V1791" s="82">
        <v>133</v>
      </c>
      <c r="W1791" s="82">
        <v>2.4768876</v>
      </c>
      <c r="X1791" s="82">
        <v>0</v>
      </c>
      <c r="AC1791" s="82">
        <v>4.29115</v>
      </c>
    </row>
    <row r="1792" spans="1:29">
      <c r="A1792" s="82">
        <v>1896</v>
      </c>
      <c r="B1792" s="82" t="s">
        <v>270</v>
      </c>
      <c r="C1792" s="82" t="s">
        <v>271</v>
      </c>
      <c r="D1792" s="82">
        <v>138</v>
      </c>
      <c r="E1792" s="82">
        <v>4866</v>
      </c>
      <c r="F1792" s="83">
        <v>3362.2063377142995</v>
      </c>
      <c r="G1792" s="82">
        <v>13.998362946994945</v>
      </c>
      <c r="H1792" s="82">
        <v>17.031700000000001</v>
      </c>
      <c r="I1792" s="82">
        <v>1279.5745680760401</v>
      </c>
      <c r="J1792" s="82">
        <v>0.12148647204963997</v>
      </c>
      <c r="K1792" s="82">
        <v>5.4379470000000003</v>
      </c>
      <c r="L1792" s="82">
        <v>12.5</v>
      </c>
      <c r="M1792" s="82">
        <v>1635</v>
      </c>
      <c r="N1792" s="82">
        <v>1338</v>
      </c>
      <c r="O1792" s="82">
        <v>200</v>
      </c>
      <c r="P1792" s="82">
        <v>329</v>
      </c>
      <c r="Q1792" s="82">
        <v>2.44</v>
      </c>
      <c r="R1792" s="82">
        <v>2.8</v>
      </c>
      <c r="S1792" s="82">
        <v>13.978008757409841</v>
      </c>
      <c r="T1792" s="82">
        <v>0.94012099999999998</v>
      </c>
      <c r="U1792" s="82">
        <v>134</v>
      </c>
      <c r="V1792" s="82">
        <v>133</v>
      </c>
      <c r="W1792" s="82">
        <v>2.4851565</v>
      </c>
      <c r="X1792" s="82">
        <v>0</v>
      </c>
      <c r="AC1792" s="82">
        <v>4.29115</v>
      </c>
    </row>
    <row r="1793" spans="1:29">
      <c r="A1793" s="82">
        <v>1897</v>
      </c>
      <c r="B1793" s="82" t="s">
        <v>270</v>
      </c>
      <c r="C1793" s="82" t="s">
        <v>271</v>
      </c>
      <c r="D1793" s="82">
        <v>138</v>
      </c>
      <c r="E1793" s="82">
        <v>4935</v>
      </c>
      <c r="F1793" s="83">
        <v>3400.5709752953267</v>
      </c>
      <c r="G1793" s="82">
        <v>14.16043412601295</v>
      </c>
      <c r="H1793" s="82">
        <v>16.5928</v>
      </c>
      <c r="I1793" s="82">
        <v>1288.1720276336246</v>
      </c>
      <c r="J1793" s="82">
        <v>0.12739990970109483</v>
      </c>
      <c r="K1793" s="82">
        <v>5.3914949999999999</v>
      </c>
      <c r="L1793" s="82">
        <v>55.4</v>
      </c>
      <c r="M1793" s="82">
        <v>1706</v>
      </c>
      <c r="N1793" s="82">
        <v>1479</v>
      </c>
      <c r="O1793" s="82">
        <v>202</v>
      </c>
      <c r="P1793" s="82">
        <v>342</v>
      </c>
      <c r="Q1793" s="82">
        <v>2.3199999999999998</v>
      </c>
      <c r="R1793" s="82">
        <v>2.84</v>
      </c>
      <c r="S1793" s="82">
        <v>13.978008757409841</v>
      </c>
      <c r="T1793" s="82">
        <v>0.93918499999999994</v>
      </c>
      <c r="U1793" s="82">
        <v>136</v>
      </c>
      <c r="V1793" s="82">
        <v>139</v>
      </c>
      <c r="W1793" s="82">
        <v>2.4826199999999998</v>
      </c>
      <c r="X1793" s="82">
        <v>0</v>
      </c>
      <c r="AC1793" s="82">
        <v>4.41777</v>
      </c>
    </row>
    <row r="1794" spans="1:29">
      <c r="A1794" s="82">
        <v>1898</v>
      </c>
      <c r="B1794" s="82" t="s">
        <v>270</v>
      </c>
      <c r="C1794" s="82" t="s">
        <v>271</v>
      </c>
      <c r="D1794" s="82">
        <v>138</v>
      </c>
      <c r="E1794" s="82">
        <v>5003</v>
      </c>
      <c r="F1794" s="83">
        <v>3407.0386114757184</v>
      </c>
      <c r="G1794" s="82">
        <v>14.187649852300879</v>
      </c>
      <c r="H1794" s="82">
        <v>17.511099999999999</v>
      </c>
      <c r="I1794" s="82">
        <v>1361.6516992243585</v>
      </c>
      <c r="J1794" s="82">
        <v>0.12080181744986541</v>
      </c>
      <c r="K1794" s="82">
        <v>5.4516609999999996</v>
      </c>
      <c r="L1794" s="82">
        <v>22.8</v>
      </c>
      <c r="M1794" s="82">
        <v>1796</v>
      </c>
      <c r="N1794" s="82">
        <v>1516</v>
      </c>
      <c r="O1794" s="82">
        <v>203</v>
      </c>
      <c r="P1794" s="82">
        <v>352</v>
      </c>
      <c r="Q1794" s="82">
        <v>2.4900000000000002</v>
      </c>
      <c r="R1794" s="82">
        <v>2.88</v>
      </c>
      <c r="S1794" s="82">
        <v>14.613372791837563</v>
      </c>
      <c r="T1794" s="82">
        <v>0.90083200000000008</v>
      </c>
      <c r="U1794" s="82">
        <v>147</v>
      </c>
      <c r="V1794" s="82">
        <v>150</v>
      </c>
      <c r="W1794" s="82">
        <v>2.4894221000000001</v>
      </c>
      <c r="X1794" s="82">
        <v>0</v>
      </c>
      <c r="AC1794" s="82">
        <v>4.5443899999999999</v>
      </c>
    </row>
    <row r="1795" spans="1:29">
      <c r="A1795" s="82">
        <v>1899</v>
      </c>
      <c r="B1795" s="82" t="s">
        <v>270</v>
      </c>
      <c r="C1795" s="82" t="s">
        <v>271</v>
      </c>
      <c r="D1795" s="82">
        <v>138</v>
      </c>
      <c r="E1795" s="82">
        <v>5070</v>
      </c>
      <c r="F1795" s="83">
        <v>3410.4529424421612</v>
      </c>
      <c r="G1795" s="82">
        <v>14.202124133697456</v>
      </c>
      <c r="H1795" s="82">
        <v>16.952100000000002</v>
      </c>
      <c r="I1795" s="82">
        <v>1393.8239902493681</v>
      </c>
      <c r="J1795" s="82">
        <v>0.14657159112568419</v>
      </c>
      <c r="K1795" s="82">
        <v>5.4602529999999998</v>
      </c>
      <c r="L1795" s="82">
        <v>52.7</v>
      </c>
      <c r="M1795" s="82">
        <v>1917</v>
      </c>
      <c r="N1795" s="82">
        <v>1583</v>
      </c>
      <c r="O1795" s="82">
        <v>219</v>
      </c>
      <c r="P1795" s="82">
        <v>374</v>
      </c>
      <c r="Q1795" s="82">
        <v>3.24</v>
      </c>
      <c r="R1795" s="82">
        <v>3.14</v>
      </c>
      <c r="S1795" s="82">
        <v>13.978008757409842</v>
      </c>
      <c r="T1795" s="82">
        <v>0.92009200000000002</v>
      </c>
      <c r="U1795" s="82">
        <v>148</v>
      </c>
      <c r="V1795" s="82">
        <v>150</v>
      </c>
      <c r="W1795" s="82">
        <v>2.4891991999999998</v>
      </c>
      <c r="X1795" s="82">
        <v>0</v>
      </c>
      <c r="AC1795" s="82">
        <v>4.7183200000000003</v>
      </c>
    </row>
    <row r="1796" spans="1:29">
      <c r="A1796" s="82">
        <v>1900</v>
      </c>
      <c r="B1796" s="82" t="s">
        <v>270</v>
      </c>
      <c r="C1796" s="82" t="s">
        <v>271</v>
      </c>
      <c r="D1796" s="82">
        <v>138</v>
      </c>
      <c r="E1796" s="82">
        <v>5142</v>
      </c>
      <c r="F1796" s="83">
        <v>3328.9614376745703</v>
      </c>
      <c r="G1796" s="82">
        <v>13.857697395394407</v>
      </c>
      <c r="H1796" s="82">
        <v>16.501200000000001</v>
      </c>
      <c r="I1796" s="82">
        <v>1466.6157312332809</v>
      </c>
      <c r="J1796" s="82">
        <v>0.14811446200521336</v>
      </c>
      <c r="K1796" s="82">
        <v>5.8178039999999998</v>
      </c>
      <c r="L1796" s="82">
        <v>73.099999999999994</v>
      </c>
      <c r="M1796" s="82">
        <v>1968</v>
      </c>
      <c r="N1796" s="82">
        <v>1695</v>
      </c>
      <c r="O1796" s="82">
        <v>214</v>
      </c>
      <c r="P1796" s="82">
        <v>379</v>
      </c>
      <c r="Q1796" s="82">
        <v>3.44</v>
      </c>
      <c r="R1796" s="82">
        <v>3.29</v>
      </c>
      <c r="S1796" s="82">
        <v>13.978008757409842</v>
      </c>
      <c r="T1796" s="82">
        <v>0.88622299999999998</v>
      </c>
      <c r="U1796" s="82">
        <v>155</v>
      </c>
      <c r="V1796" s="82">
        <v>154</v>
      </c>
      <c r="W1796" s="82">
        <v>2.4857040000000001</v>
      </c>
      <c r="X1796" s="82">
        <v>0</v>
      </c>
      <c r="Y1796" s="82">
        <v>645.6</v>
      </c>
      <c r="Z1796" s="82">
        <v>300.5</v>
      </c>
      <c r="AC1796" s="82">
        <v>4.8922499999999998</v>
      </c>
    </row>
    <row r="1797" spans="1:29">
      <c r="A1797" s="82">
        <v>1901</v>
      </c>
      <c r="B1797" s="82" t="s">
        <v>270</v>
      </c>
      <c r="C1797" s="82" t="s">
        <v>271</v>
      </c>
      <c r="D1797" s="82">
        <v>138</v>
      </c>
      <c r="E1797" s="82">
        <v>5221</v>
      </c>
      <c r="F1797" s="83">
        <v>3440.4398645979486</v>
      </c>
      <c r="G1797" s="82">
        <v>14.329334719492721</v>
      </c>
      <c r="H1797" s="82">
        <v>17.616099999999999</v>
      </c>
      <c r="I1797" s="82">
        <v>1500.7918894719051</v>
      </c>
      <c r="J1797" s="82">
        <v>0.14768936423156845</v>
      </c>
      <c r="K1797" s="82">
        <v>5.7164510000000002</v>
      </c>
      <c r="L1797" s="82">
        <v>29.2</v>
      </c>
      <c r="M1797" s="82">
        <v>2047</v>
      </c>
      <c r="N1797" s="82">
        <v>1734</v>
      </c>
      <c r="O1797" s="82">
        <v>222</v>
      </c>
      <c r="P1797" s="82">
        <v>395</v>
      </c>
      <c r="Q1797" s="82">
        <v>3</v>
      </c>
      <c r="R1797" s="82">
        <v>3.24</v>
      </c>
      <c r="S1797" s="82">
        <v>13.342644722982124</v>
      </c>
      <c r="T1797" s="82">
        <v>0.88145200000000001</v>
      </c>
      <c r="U1797" s="82">
        <v>153</v>
      </c>
      <c r="V1797" s="82">
        <v>152</v>
      </c>
      <c r="W1797" s="82">
        <v>2.4796367999999998</v>
      </c>
      <c r="X1797" s="82">
        <v>0</v>
      </c>
      <c r="Y1797" s="82">
        <v>719.2</v>
      </c>
      <c r="Z1797" s="82">
        <v>325.8</v>
      </c>
      <c r="AC1797" s="82">
        <v>5.0508699999999997</v>
      </c>
    </row>
    <row r="1798" spans="1:29">
      <c r="A1798" s="82">
        <v>1902</v>
      </c>
      <c r="B1798" s="82" t="s">
        <v>270</v>
      </c>
      <c r="C1798" s="82" t="s">
        <v>271</v>
      </c>
      <c r="D1798" s="82">
        <v>138</v>
      </c>
      <c r="E1798" s="82">
        <v>5305</v>
      </c>
      <c r="F1798" s="83">
        <v>3532.2715297735067</v>
      </c>
      <c r="G1798" s="82">
        <v>14.717897822899413</v>
      </c>
      <c r="H1798" s="82">
        <v>17.749199999999998</v>
      </c>
      <c r="I1798" s="82">
        <v>1532.5947647258308</v>
      </c>
      <c r="J1798" s="82">
        <v>0.13988825026317575</v>
      </c>
      <c r="K1798" s="82">
        <v>5.7638819999999997</v>
      </c>
      <c r="L1798" s="82">
        <v>30.4</v>
      </c>
      <c r="M1798" s="82">
        <v>2172</v>
      </c>
      <c r="N1798" s="82">
        <v>1828</v>
      </c>
      <c r="O1798" s="82">
        <v>222</v>
      </c>
      <c r="P1798" s="82">
        <v>406</v>
      </c>
      <c r="Q1798" s="82">
        <v>2.4700000000000002</v>
      </c>
      <c r="R1798" s="82">
        <v>3.07</v>
      </c>
      <c r="S1798" s="82">
        <v>13.342644722982124</v>
      </c>
      <c r="T1798" s="82">
        <v>0.86664799999999997</v>
      </c>
      <c r="U1798" s="82">
        <v>161</v>
      </c>
      <c r="V1798" s="82">
        <v>162</v>
      </c>
      <c r="W1798" s="82">
        <v>2.4892625000000002</v>
      </c>
      <c r="X1798" s="82">
        <v>0</v>
      </c>
      <c r="Y1798" s="82">
        <v>762</v>
      </c>
      <c r="Z1798" s="82">
        <v>360.5</v>
      </c>
      <c r="AC1798" s="82">
        <v>5.2094899999999997</v>
      </c>
    </row>
    <row r="1799" spans="1:29">
      <c r="A1799" s="82">
        <v>1903</v>
      </c>
      <c r="B1799" s="82" t="s">
        <v>270</v>
      </c>
      <c r="C1799" s="82" t="s">
        <v>271</v>
      </c>
      <c r="D1799" s="82">
        <v>138</v>
      </c>
      <c r="E1799" s="82">
        <v>5389</v>
      </c>
      <c r="F1799" s="83">
        <v>3478.0004686502866</v>
      </c>
      <c r="G1799" s="82">
        <v>14.488246020177669</v>
      </c>
      <c r="H1799" s="82">
        <v>17.590699999999998</v>
      </c>
      <c r="I1799" s="82">
        <v>1561.7602399106318</v>
      </c>
      <c r="J1799" s="82">
        <v>0.14845428515536233</v>
      </c>
      <c r="K1799" s="82">
        <v>5.9123650000000003</v>
      </c>
      <c r="L1799" s="82">
        <v>33.9</v>
      </c>
      <c r="M1799" s="82">
        <v>2278</v>
      </c>
      <c r="N1799" s="82">
        <v>1951</v>
      </c>
      <c r="O1799" s="82">
        <v>234</v>
      </c>
      <c r="P1799" s="82">
        <v>428</v>
      </c>
      <c r="Q1799" s="82">
        <v>3.19</v>
      </c>
      <c r="R1799" s="82">
        <v>3.11</v>
      </c>
      <c r="S1799" s="82">
        <v>13.342644722982124</v>
      </c>
      <c r="T1799" s="82">
        <v>0.85173399999999999</v>
      </c>
      <c r="U1799" s="82">
        <v>166</v>
      </c>
      <c r="V1799" s="82">
        <v>164</v>
      </c>
      <c r="W1799" s="82">
        <v>2.4857040000000001</v>
      </c>
      <c r="X1799" s="82">
        <v>0</v>
      </c>
      <c r="Y1799" s="82">
        <v>828.6</v>
      </c>
      <c r="Z1799" s="82">
        <v>404.8</v>
      </c>
      <c r="AC1799" s="82">
        <v>5.1197400000000002</v>
      </c>
    </row>
    <row r="1800" spans="1:29">
      <c r="A1800" s="82">
        <v>1904</v>
      </c>
      <c r="B1800" s="82" t="s">
        <v>270</v>
      </c>
      <c r="C1800" s="82" t="s">
        <v>271</v>
      </c>
      <c r="D1800" s="82">
        <v>138</v>
      </c>
      <c r="E1800" s="82">
        <v>5470</v>
      </c>
      <c r="F1800" s="83">
        <v>3475.9912730216511</v>
      </c>
      <c r="G1800" s="82">
        <v>14.479683769210681</v>
      </c>
      <c r="H1800" s="82">
        <v>17.4876</v>
      </c>
      <c r="I1800" s="82">
        <v>1642.1540568816611</v>
      </c>
      <c r="J1800" s="82">
        <v>0.14057572676120458</v>
      </c>
      <c r="K1800" s="82">
        <v>6.1340729999999999</v>
      </c>
      <c r="L1800" s="82">
        <v>127.7</v>
      </c>
      <c r="M1800" s="82">
        <v>2420</v>
      </c>
      <c r="N1800" s="82">
        <v>1986</v>
      </c>
      <c r="O1800" s="82">
        <v>236</v>
      </c>
      <c r="P1800" s="82">
        <v>444</v>
      </c>
      <c r="Q1800" s="82">
        <v>2.77</v>
      </c>
      <c r="R1800" s="82">
        <v>3.12</v>
      </c>
      <c r="S1800" s="82">
        <v>13.978008757409846</v>
      </c>
      <c r="T1800" s="82">
        <v>0.81639200000000001</v>
      </c>
      <c r="U1800" s="82">
        <v>171</v>
      </c>
      <c r="V1800" s="82">
        <v>175</v>
      </c>
      <c r="W1800" s="82">
        <v>2.4783563999999996</v>
      </c>
      <c r="X1800" s="82">
        <v>0</v>
      </c>
      <c r="Y1800" s="82">
        <v>903.7</v>
      </c>
      <c r="Z1800" s="82">
        <v>431.1</v>
      </c>
      <c r="AC1800" s="82">
        <v>5.03</v>
      </c>
    </row>
    <row r="1801" spans="1:29">
      <c r="A1801" s="82">
        <v>1905</v>
      </c>
      <c r="B1801" s="82" t="s">
        <v>270</v>
      </c>
      <c r="C1801" s="82" t="s">
        <v>271</v>
      </c>
      <c r="D1801" s="82">
        <v>138</v>
      </c>
      <c r="E1801" s="82">
        <v>5551</v>
      </c>
      <c r="F1801" s="83">
        <v>3597.7291724203096</v>
      </c>
      <c r="G1801" s="82">
        <v>14.994336211262201</v>
      </c>
      <c r="H1801" s="82">
        <v>19.008299999999998</v>
      </c>
      <c r="I1801" s="82">
        <v>1710.9686442513873</v>
      </c>
      <c r="J1801" s="82">
        <v>0.13781842279358231</v>
      </c>
      <c r="K1801" s="82">
        <v>5.9525560000000004</v>
      </c>
      <c r="L1801" s="82">
        <v>29.9</v>
      </c>
      <c r="M1801" s="82">
        <v>2584</v>
      </c>
      <c r="N1801" s="82">
        <v>1994</v>
      </c>
      <c r="O1801" s="82">
        <v>259</v>
      </c>
      <c r="P1801" s="82">
        <v>481</v>
      </c>
      <c r="Q1801" s="82">
        <v>2.39</v>
      </c>
      <c r="R1801" s="82">
        <v>3.16</v>
      </c>
      <c r="S1801" s="82">
        <v>15.248736826265286</v>
      </c>
      <c r="T1801" s="82">
        <v>0.8103189999999999</v>
      </c>
      <c r="U1801" s="82">
        <v>176</v>
      </c>
      <c r="V1801" s="82">
        <v>174</v>
      </c>
      <c r="W1801" s="82">
        <v>2.4848816</v>
      </c>
      <c r="X1801" s="82">
        <v>0</v>
      </c>
      <c r="Y1801" s="82">
        <v>1021.9</v>
      </c>
      <c r="Z1801" s="82">
        <v>479.7</v>
      </c>
      <c r="AC1801" s="82">
        <v>4.8532900000000003</v>
      </c>
    </row>
    <row r="1802" spans="1:29">
      <c r="A1802" s="82">
        <v>1906</v>
      </c>
      <c r="B1802" s="82" t="s">
        <v>270</v>
      </c>
      <c r="C1802" s="82" t="s">
        <v>271</v>
      </c>
      <c r="D1802" s="82">
        <v>138</v>
      </c>
      <c r="E1802" s="82">
        <v>5632</v>
      </c>
      <c r="F1802" s="83">
        <v>3620.0714332260895</v>
      </c>
      <c r="G1802" s="82">
        <v>15.088826766576473</v>
      </c>
      <c r="H1802" s="82">
        <v>18.755199999999999</v>
      </c>
      <c r="I1802" s="82">
        <v>1822.9273188677166</v>
      </c>
      <c r="J1802" s="82">
        <v>0.14855392049761212</v>
      </c>
      <c r="K1802" s="82">
        <v>6.3218649999999998</v>
      </c>
      <c r="L1802" s="82">
        <v>-35</v>
      </c>
      <c r="M1802" s="82">
        <v>2524</v>
      </c>
      <c r="N1802" s="82">
        <v>2084</v>
      </c>
      <c r="O1802" s="82">
        <v>277</v>
      </c>
      <c r="P1802" s="82">
        <v>510</v>
      </c>
      <c r="Q1802" s="82">
        <v>3.77</v>
      </c>
      <c r="R1802" s="82">
        <v>3.17</v>
      </c>
      <c r="S1802" s="82">
        <v>15.884100860693009</v>
      </c>
      <c r="T1802" s="82">
        <v>0.76406300000000005</v>
      </c>
      <c r="U1802" s="82">
        <v>182</v>
      </c>
      <c r="V1802" s="82">
        <v>178</v>
      </c>
      <c r="W1802" s="82">
        <v>2.4962832000000001</v>
      </c>
      <c r="X1802" s="82">
        <v>0</v>
      </c>
      <c r="Y1802" s="82">
        <v>1089.5999999999999</v>
      </c>
      <c r="Z1802" s="82">
        <v>479.2</v>
      </c>
      <c r="AC1802" s="82">
        <v>4.6765699999999999</v>
      </c>
    </row>
    <row r="1803" spans="1:29">
      <c r="A1803" s="82">
        <v>1907</v>
      </c>
      <c r="B1803" s="82" t="s">
        <v>270</v>
      </c>
      <c r="C1803" s="82" t="s">
        <v>271</v>
      </c>
      <c r="D1803" s="82">
        <v>138</v>
      </c>
      <c r="E1803" s="82">
        <v>5710</v>
      </c>
      <c r="F1803" s="83">
        <v>3508.3359503972069</v>
      </c>
      <c r="G1803" s="82">
        <v>14.616985579359898</v>
      </c>
      <c r="H1803" s="82">
        <v>18.1189</v>
      </c>
      <c r="I1803" s="82">
        <v>1811.6056625000265</v>
      </c>
      <c r="J1803" s="82">
        <v>0.14416051208384659</v>
      </c>
      <c r="K1803" s="82">
        <v>6.4608790000000003</v>
      </c>
      <c r="L1803" s="82">
        <v>-62.7</v>
      </c>
      <c r="M1803" s="82">
        <v>2692</v>
      </c>
      <c r="N1803" s="82">
        <v>2212</v>
      </c>
      <c r="O1803" s="82">
        <v>260</v>
      </c>
      <c r="P1803" s="82">
        <v>496</v>
      </c>
      <c r="Q1803" s="82">
        <v>4.8600000000000003</v>
      </c>
      <c r="R1803" s="82">
        <v>3.31</v>
      </c>
      <c r="S1803" s="82">
        <v>14.613372791837568</v>
      </c>
      <c r="T1803" s="82">
        <v>0.77782899999999999</v>
      </c>
      <c r="U1803" s="82">
        <v>184</v>
      </c>
      <c r="V1803" s="82">
        <v>182</v>
      </c>
      <c r="W1803" s="82">
        <v>2.4875046000000003</v>
      </c>
      <c r="X1803" s="82">
        <v>1</v>
      </c>
      <c r="Y1803" s="82">
        <v>1077.7</v>
      </c>
      <c r="Z1803" s="82">
        <v>480</v>
      </c>
      <c r="AC1803" s="82">
        <v>4.6605699999999999</v>
      </c>
    </row>
    <row r="1804" spans="1:29">
      <c r="A1804" s="82">
        <v>1908</v>
      </c>
      <c r="B1804" s="82" t="s">
        <v>270</v>
      </c>
      <c r="C1804" s="82" t="s">
        <v>271</v>
      </c>
      <c r="D1804" s="82">
        <v>138</v>
      </c>
      <c r="E1804" s="82">
        <v>5786</v>
      </c>
      <c r="F1804" s="83">
        <v>3530.8259209979055</v>
      </c>
      <c r="G1804" s="82">
        <v>14.711883860910694</v>
      </c>
      <c r="H1804" s="82">
        <v>17.902200000000001</v>
      </c>
      <c r="I1804" s="82">
        <v>1778.1688901779917</v>
      </c>
      <c r="J1804" s="82">
        <v>0.14448290115697798</v>
      </c>
      <c r="K1804" s="82">
        <v>6.3234500000000002</v>
      </c>
      <c r="L1804" s="82">
        <v>-9.3000000000000007</v>
      </c>
      <c r="M1804" s="82">
        <v>2824</v>
      </c>
      <c r="N1804" s="82">
        <v>2181</v>
      </c>
      <c r="O1804" s="82">
        <v>266</v>
      </c>
      <c r="P1804" s="82">
        <v>515</v>
      </c>
      <c r="Q1804" s="82">
        <v>3.01</v>
      </c>
      <c r="R1804" s="82">
        <v>3.31</v>
      </c>
      <c r="S1804" s="82">
        <v>15.248736826265288</v>
      </c>
      <c r="T1804" s="82">
        <v>0.8066549999999999</v>
      </c>
      <c r="U1804" s="82">
        <v>183</v>
      </c>
      <c r="V1804" s="82">
        <v>194</v>
      </c>
      <c r="W1804" s="82">
        <v>2.4822345000000001</v>
      </c>
      <c r="X1804" s="82">
        <v>0</v>
      </c>
      <c r="Y1804" s="82">
        <v>1109.7</v>
      </c>
      <c r="Z1804" s="82">
        <v>489.8</v>
      </c>
      <c r="AC1804" s="82">
        <v>4.6445699999999999</v>
      </c>
    </row>
    <row r="1805" spans="1:29">
      <c r="A1805" s="82">
        <v>1909</v>
      </c>
      <c r="B1805" s="82" t="s">
        <v>270</v>
      </c>
      <c r="C1805" s="82" t="s">
        <v>271</v>
      </c>
      <c r="D1805" s="82">
        <v>138</v>
      </c>
      <c r="E1805" s="82">
        <v>5862</v>
      </c>
      <c r="F1805" s="83">
        <v>3671.2542662860624</v>
      </c>
      <c r="G1805" s="82">
        <v>15.304412014138164</v>
      </c>
      <c r="H1805" s="82">
        <v>18.417200000000001</v>
      </c>
      <c r="I1805" s="82">
        <v>1880.3282381828283</v>
      </c>
      <c r="J1805" s="82">
        <v>0.13681813354492939</v>
      </c>
      <c r="K1805" s="82">
        <v>6.3370749999999996</v>
      </c>
      <c r="L1805" s="82">
        <v>2</v>
      </c>
      <c r="M1805" s="82">
        <v>3137</v>
      </c>
      <c r="N1805" s="82">
        <v>2455</v>
      </c>
      <c r="O1805" s="82">
        <v>274</v>
      </c>
      <c r="P1805" s="82">
        <v>541</v>
      </c>
      <c r="Q1805" s="82">
        <v>2.0699999999999998</v>
      </c>
      <c r="R1805" s="82">
        <v>3.27</v>
      </c>
      <c r="S1805" s="82">
        <v>16.519464895120727</v>
      </c>
      <c r="T1805" s="82">
        <v>0.77070899999999998</v>
      </c>
      <c r="U1805" s="82">
        <v>191</v>
      </c>
      <c r="V1805" s="82">
        <v>197</v>
      </c>
      <c r="W1805" s="82">
        <v>2.4806628000000002</v>
      </c>
      <c r="X1805" s="82">
        <v>0</v>
      </c>
      <c r="Y1805" s="82">
        <v>1174.0999999999999</v>
      </c>
      <c r="Z1805" s="82">
        <v>505.3</v>
      </c>
      <c r="AC1805" s="82">
        <v>4.5965699999999998</v>
      </c>
    </row>
    <row r="1806" spans="1:29">
      <c r="A1806" s="82">
        <v>1910</v>
      </c>
      <c r="B1806" s="82" t="s">
        <v>270</v>
      </c>
      <c r="C1806" s="82" t="s">
        <v>271</v>
      </c>
      <c r="D1806" s="82">
        <v>138</v>
      </c>
      <c r="E1806" s="82">
        <v>5922</v>
      </c>
      <c r="F1806" s="83">
        <v>3782.9472092984952</v>
      </c>
      <c r="G1806" s="82">
        <v>15.773704912376468</v>
      </c>
      <c r="H1806" s="82">
        <v>19.2029</v>
      </c>
      <c r="I1806" s="82">
        <v>2000.4905895384513</v>
      </c>
      <c r="J1806" s="82">
        <v>0.13760374652075261</v>
      </c>
      <c r="K1806" s="82">
        <v>6.5156499999999999</v>
      </c>
      <c r="L1806" s="82">
        <v>-4.4000000000000004</v>
      </c>
      <c r="M1806" s="82">
        <v>3265</v>
      </c>
      <c r="N1806" s="82">
        <v>2632</v>
      </c>
      <c r="O1806" s="82">
        <v>281</v>
      </c>
      <c r="P1806" s="82">
        <v>556</v>
      </c>
      <c r="Q1806" s="82">
        <v>3.64</v>
      </c>
      <c r="R1806" s="82">
        <v>3.25</v>
      </c>
      <c r="S1806" s="82">
        <v>15.248736826265285</v>
      </c>
      <c r="T1806" s="82">
        <v>0.72997900000000004</v>
      </c>
      <c r="U1806" s="82">
        <v>200</v>
      </c>
      <c r="V1806" s="82">
        <v>204</v>
      </c>
      <c r="W1806" s="82">
        <v>2.4826199999999998</v>
      </c>
      <c r="X1806" s="82">
        <v>0</v>
      </c>
      <c r="Y1806" s="82">
        <v>1224.2</v>
      </c>
      <c r="Z1806" s="82">
        <v>518.6</v>
      </c>
      <c r="AC1806" s="82">
        <v>4.5485600000000002</v>
      </c>
    </row>
    <row r="1807" spans="1:29">
      <c r="A1807" s="82">
        <v>1911</v>
      </c>
      <c r="B1807" s="82" t="s">
        <v>270</v>
      </c>
      <c r="C1807" s="82" t="s">
        <v>271</v>
      </c>
      <c r="D1807" s="82">
        <v>138</v>
      </c>
      <c r="E1807" s="82">
        <v>5984</v>
      </c>
      <c r="F1807" s="83">
        <v>3862.7039086883997</v>
      </c>
      <c r="G1807" s="82">
        <v>16.110588715303837</v>
      </c>
      <c r="H1807" s="82">
        <v>20.3673</v>
      </c>
      <c r="I1807" s="82">
        <v>2201.9429473949822</v>
      </c>
      <c r="J1807" s="82">
        <v>0.13232222948587372</v>
      </c>
      <c r="K1807" s="82">
        <v>6.6986189999999999</v>
      </c>
      <c r="L1807" s="82">
        <v>-130.9</v>
      </c>
      <c r="M1807" s="82">
        <v>3333</v>
      </c>
      <c r="N1807" s="82">
        <v>2732</v>
      </c>
      <c r="O1807" s="82">
        <v>283</v>
      </c>
      <c r="P1807" s="82">
        <v>573</v>
      </c>
      <c r="Q1807" s="82">
        <v>3.17</v>
      </c>
      <c r="R1807" s="82">
        <v>3.52</v>
      </c>
      <c r="S1807" s="82">
        <v>17.154828929548447</v>
      </c>
      <c r="T1807" s="82">
        <v>0.67886999999999997</v>
      </c>
      <c r="U1807" s="82">
        <v>206</v>
      </c>
      <c r="V1807" s="82">
        <v>208</v>
      </c>
      <c r="W1807" s="82">
        <v>2.4852673999999997</v>
      </c>
      <c r="X1807" s="82">
        <v>0</v>
      </c>
      <c r="Y1807" s="82">
        <v>1336.5</v>
      </c>
      <c r="Z1807" s="82">
        <v>539.79999999999995</v>
      </c>
      <c r="AC1807" s="82">
        <v>4.7844100000000003</v>
      </c>
    </row>
    <row r="1808" spans="1:29">
      <c r="A1808" s="82">
        <v>1912</v>
      </c>
      <c r="B1808" s="82" t="s">
        <v>270</v>
      </c>
      <c r="C1808" s="82" t="s">
        <v>271</v>
      </c>
      <c r="D1808" s="82">
        <v>138</v>
      </c>
      <c r="E1808" s="82">
        <v>6068</v>
      </c>
      <c r="F1808" s="83">
        <v>3918.0594325100587</v>
      </c>
      <c r="G1808" s="82">
        <v>16.345031301304729</v>
      </c>
      <c r="H1808" s="82">
        <v>20.903199999999998</v>
      </c>
      <c r="I1808" s="82">
        <v>2309.9660589620798</v>
      </c>
      <c r="J1808" s="82">
        <v>0.14881820391528239</v>
      </c>
      <c r="K1808" s="82">
        <v>6.7704190000000004</v>
      </c>
      <c r="L1808" s="82">
        <v>-131.80000000000001</v>
      </c>
      <c r="M1808" s="82">
        <v>3613</v>
      </c>
      <c r="N1808" s="82">
        <v>3113</v>
      </c>
      <c r="O1808" s="82">
        <v>299</v>
      </c>
      <c r="P1808" s="82">
        <v>600</v>
      </c>
      <c r="Q1808" s="82">
        <v>3.91</v>
      </c>
      <c r="R1808" s="82">
        <v>3.71</v>
      </c>
      <c r="S1808" s="82">
        <v>16.519464895120727</v>
      </c>
      <c r="T1808" s="82">
        <v>0.65309700000000004</v>
      </c>
      <c r="U1808" s="82">
        <v>213</v>
      </c>
      <c r="V1808" s="82">
        <v>225</v>
      </c>
      <c r="W1808" s="82">
        <v>2.4820289999999998</v>
      </c>
      <c r="X1808" s="82">
        <v>0</v>
      </c>
      <c r="Y1808" s="82">
        <v>1368.1</v>
      </c>
      <c r="Z1808" s="82">
        <v>559.29999999999995</v>
      </c>
      <c r="AC1808" s="82">
        <v>5.0202600000000004</v>
      </c>
    </row>
    <row r="1809" spans="1:29">
      <c r="A1809" s="82">
        <v>1913</v>
      </c>
      <c r="B1809" s="82" t="s">
        <v>270</v>
      </c>
      <c r="C1809" s="82" t="s">
        <v>271</v>
      </c>
      <c r="D1809" s="82">
        <v>138</v>
      </c>
      <c r="E1809" s="82">
        <v>6164</v>
      </c>
      <c r="F1809" s="83">
        <v>4048.5074626865671</v>
      </c>
      <c r="G1809" s="82">
        <v>16.900966024804234</v>
      </c>
      <c r="H1809" s="82">
        <v>20.5639</v>
      </c>
      <c r="I1809" s="82">
        <v>2414.3895450757727</v>
      </c>
      <c r="J1809" s="82">
        <v>0.17388453361067893</v>
      </c>
      <c r="K1809" s="82">
        <v>7.0379379999999996</v>
      </c>
      <c r="L1809" s="82">
        <v>-233.8</v>
      </c>
      <c r="M1809" s="82">
        <v>3918</v>
      </c>
      <c r="N1809" s="82">
        <v>3083</v>
      </c>
      <c r="O1809" s="82">
        <v>602</v>
      </c>
      <c r="P1809" s="82">
        <v>916</v>
      </c>
      <c r="Q1809" s="82">
        <v>4.88</v>
      </c>
      <c r="R1809" s="82">
        <v>3.5</v>
      </c>
      <c r="S1809" s="82">
        <v>15.884100860693009</v>
      </c>
      <c r="T1809" s="82">
        <v>0.64132699999999998</v>
      </c>
      <c r="U1809" s="82">
        <v>227</v>
      </c>
      <c r="V1809" s="82">
        <v>239</v>
      </c>
      <c r="W1809" s="82">
        <v>2.4925000000000002</v>
      </c>
      <c r="X1809" s="82">
        <v>0</v>
      </c>
      <c r="Y1809" s="82">
        <v>1502.2</v>
      </c>
      <c r="Z1809" s="82">
        <v>575.5</v>
      </c>
      <c r="AC1809" s="82">
        <v>4.9819899999999997</v>
      </c>
    </row>
    <row r="1810" spans="1:29">
      <c r="A1810" s="82">
        <v>1914</v>
      </c>
      <c r="B1810" s="82" t="s">
        <v>270</v>
      </c>
      <c r="C1810" s="82" t="s">
        <v>271</v>
      </c>
      <c r="D1810" s="82">
        <v>138</v>
      </c>
      <c r="E1810" s="82">
        <v>6277</v>
      </c>
      <c r="F1810" s="83">
        <v>3868.283415644416</v>
      </c>
      <c r="G1810" s="82">
        <v>16.439012198823349</v>
      </c>
      <c r="H1810" s="82">
        <v>18.753699999999998</v>
      </c>
      <c r="K1810" s="82">
        <v>7.0379379999999996</v>
      </c>
      <c r="M1810" s="82">
        <v>2889</v>
      </c>
      <c r="N1810" s="82">
        <v>2505</v>
      </c>
      <c r="O1810" s="82">
        <v>686.58815382608032</v>
      </c>
      <c r="P1810" s="82">
        <v>989.58815382608032</v>
      </c>
      <c r="Q1810" s="82">
        <v>3</v>
      </c>
      <c r="R1810" s="82">
        <v>3.49</v>
      </c>
      <c r="S1810" s="82">
        <v>15.248736826265286</v>
      </c>
      <c r="T1810" s="82">
        <v>0.63668799999999992</v>
      </c>
      <c r="U1810" s="82">
        <v>246</v>
      </c>
      <c r="V1810" s="82">
        <v>354</v>
      </c>
      <c r="W1810" s="82">
        <v>2.4622000000000002</v>
      </c>
      <c r="X1810" s="82">
        <v>0</v>
      </c>
      <c r="Y1810" s="82">
        <v>1496.6</v>
      </c>
      <c r="Z1810" s="82">
        <v>586.79999999999995</v>
      </c>
      <c r="AC1810" s="82">
        <v>4.9437300000000004</v>
      </c>
    </row>
    <row r="1811" spans="1:29">
      <c r="A1811" s="82">
        <v>1915</v>
      </c>
      <c r="B1811" s="82" t="s">
        <v>270</v>
      </c>
      <c r="C1811" s="82" t="s">
        <v>271</v>
      </c>
      <c r="D1811" s="82">
        <v>138</v>
      </c>
      <c r="E1811" s="82">
        <v>6395</v>
      </c>
      <c r="F1811" s="83">
        <v>3925.6810007818608</v>
      </c>
      <c r="G1811" s="82">
        <v>15.565968394867856</v>
      </c>
      <c r="H1811" s="82">
        <v>17.972899999999999</v>
      </c>
      <c r="K1811" s="82">
        <v>8.093629</v>
      </c>
      <c r="M1811" s="82">
        <v>2111</v>
      </c>
      <c r="N1811" s="82">
        <v>1749</v>
      </c>
      <c r="O1811" s="82">
        <v>949.97297492869541</v>
      </c>
      <c r="P1811" s="82">
        <v>1259.9729749286953</v>
      </c>
      <c r="Q1811" s="82">
        <v>2.76</v>
      </c>
      <c r="R1811" s="82">
        <v>3.95</v>
      </c>
      <c r="S1811" s="82">
        <v>15.248736826265285</v>
      </c>
      <c r="T1811" s="82">
        <v>0.60723700000000003</v>
      </c>
      <c r="U1811" s="82">
        <v>289</v>
      </c>
      <c r="V1811" s="82">
        <v>507</v>
      </c>
      <c r="W1811" s="82">
        <v>2.4695999999999998</v>
      </c>
      <c r="X1811" s="82">
        <v>0</v>
      </c>
      <c r="Y1811" s="82">
        <v>1662.6</v>
      </c>
      <c r="Z1811" s="82">
        <v>604.1</v>
      </c>
      <c r="AC1811" s="82">
        <v>5.2248000000000001</v>
      </c>
    </row>
    <row r="1812" spans="1:29">
      <c r="A1812" s="82">
        <v>1916</v>
      </c>
      <c r="B1812" s="82" t="s">
        <v>270</v>
      </c>
      <c r="C1812" s="82" t="s">
        <v>271</v>
      </c>
      <c r="D1812" s="82">
        <v>138</v>
      </c>
      <c r="E1812" s="82">
        <v>6516</v>
      </c>
      <c r="F1812" s="83">
        <v>3956.1870779619398</v>
      </c>
      <c r="G1812" s="82">
        <v>15.304004287901641</v>
      </c>
      <c r="H1812" s="82">
        <v>17.253900000000002</v>
      </c>
      <c r="K1812" s="82">
        <v>9.0085610000000003</v>
      </c>
      <c r="M1812" s="82">
        <v>1883</v>
      </c>
      <c r="N1812" s="82">
        <v>1347</v>
      </c>
      <c r="O1812" s="82">
        <v>1229.5241139807217</v>
      </c>
      <c r="P1812" s="82">
        <v>1572.5241139807217</v>
      </c>
      <c r="Q1812" s="82">
        <v>1.84</v>
      </c>
      <c r="R1812" s="82">
        <v>4.09</v>
      </c>
      <c r="S1812" s="82">
        <v>17.790192963976164</v>
      </c>
      <c r="T1812" s="82">
        <v>0.600939</v>
      </c>
      <c r="U1812" s="82">
        <v>343</v>
      </c>
      <c r="V1812" s="82">
        <v>543</v>
      </c>
      <c r="W1812" s="82">
        <v>2.3915000000000002</v>
      </c>
      <c r="X1812" s="82">
        <v>0</v>
      </c>
      <c r="Y1812" s="82">
        <v>2029</v>
      </c>
      <c r="Z1812" s="82">
        <v>633.5</v>
      </c>
      <c r="AC1812" s="82">
        <v>5.5058600000000002</v>
      </c>
    </row>
    <row r="1813" spans="1:29">
      <c r="A1813" s="82">
        <v>1917</v>
      </c>
      <c r="B1813" s="82" t="s">
        <v>270</v>
      </c>
      <c r="C1813" s="82" t="s">
        <v>271</v>
      </c>
      <c r="D1813" s="82">
        <v>138</v>
      </c>
      <c r="E1813" s="82">
        <v>6654</v>
      </c>
      <c r="F1813" s="83">
        <v>3626.6133152990683</v>
      </c>
      <c r="G1813" s="82">
        <v>13.543646261712345</v>
      </c>
      <c r="H1813" s="82">
        <v>18.808199999999999</v>
      </c>
      <c r="K1813" s="82">
        <v>9.5715959999999995</v>
      </c>
      <c r="M1813" s="82">
        <v>970</v>
      </c>
      <c r="N1813" s="82">
        <v>821</v>
      </c>
      <c r="O1813" s="82">
        <v>1528.3909752129703</v>
      </c>
      <c r="P1813" s="82">
        <v>1903.3909752129703</v>
      </c>
      <c r="Q1813" s="82">
        <v>2.68</v>
      </c>
      <c r="R1813" s="82">
        <v>4.12</v>
      </c>
      <c r="S1813" s="82">
        <v>19.696285067259325</v>
      </c>
      <c r="T1813" s="82">
        <v>0.66227400000000003</v>
      </c>
      <c r="U1813" s="82">
        <v>577</v>
      </c>
      <c r="V1813" s="82">
        <v>704</v>
      </c>
      <c r="W1813" s="82">
        <v>2.3824999999999998</v>
      </c>
      <c r="X1813" s="82">
        <v>0</v>
      </c>
      <c r="Y1813" s="82">
        <v>2486.3000000000002</v>
      </c>
      <c r="Z1813" s="82">
        <v>668.4</v>
      </c>
      <c r="AC1813" s="82">
        <v>6.4395100000000003</v>
      </c>
    </row>
    <row r="1814" spans="1:29">
      <c r="A1814" s="82">
        <v>1918</v>
      </c>
      <c r="B1814" s="82" t="s">
        <v>270</v>
      </c>
      <c r="C1814" s="82" t="s">
        <v>271</v>
      </c>
      <c r="D1814" s="82">
        <v>138</v>
      </c>
      <c r="E1814" s="82">
        <v>6752</v>
      </c>
      <c r="F1814" s="83">
        <v>3352.2193424170619</v>
      </c>
      <c r="G1814" s="82">
        <v>12.533708373844158</v>
      </c>
      <c r="H1814" s="82">
        <v>11.7105</v>
      </c>
      <c r="K1814" s="82">
        <v>11.40146</v>
      </c>
      <c r="M1814" s="82">
        <v>618</v>
      </c>
      <c r="N1814" s="82">
        <v>386</v>
      </c>
      <c r="O1814" s="82">
        <v>1891</v>
      </c>
      <c r="P1814" s="82">
        <v>2309</v>
      </c>
      <c r="Q1814" s="82">
        <v>2.99</v>
      </c>
      <c r="R1814" s="82">
        <v>4.5199999999999996</v>
      </c>
      <c r="S1814" s="82">
        <v>17.790192963976164</v>
      </c>
      <c r="T1814" s="82">
        <v>0.73413600000000001</v>
      </c>
      <c r="U1814" s="82">
        <v>604</v>
      </c>
      <c r="V1814" s="82">
        <v>1074</v>
      </c>
      <c r="W1814" s="82">
        <v>2.1255999999999999</v>
      </c>
      <c r="X1814" s="82">
        <v>0</v>
      </c>
      <c r="Y1814" s="82">
        <v>2852.8998999999999</v>
      </c>
      <c r="Z1814" s="82">
        <v>692.5</v>
      </c>
      <c r="AC1814" s="82">
        <v>7.3731499999999999</v>
      </c>
    </row>
    <row r="1815" spans="1:29">
      <c r="A1815" s="82">
        <v>1919</v>
      </c>
      <c r="B1815" s="82" t="s">
        <v>270</v>
      </c>
      <c r="C1815" s="82" t="s">
        <v>271</v>
      </c>
      <c r="D1815" s="82">
        <v>138</v>
      </c>
      <c r="E1815" s="82">
        <v>6805</v>
      </c>
      <c r="F1815" s="83">
        <v>4121.8839088905215</v>
      </c>
      <c r="G1815" s="82">
        <v>13.938834916462541</v>
      </c>
      <c r="H1815" s="82">
        <v>15.4415</v>
      </c>
      <c r="K1815" s="82">
        <v>12.38677</v>
      </c>
      <c r="M1815" s="82">
        <v>2835</v>
      </c>
      <c r="N1815" s="82">
        <v>1426</v>
      </c>
      <c r="O1815" s="82">
        <v>2288</v>
      </c>
      <c r="P1815" s="82">
        <v>2761</v>
      </c>
      <c r="Q1815" s="82">
        <v>3.87</v>
      </c>
      <c r="R1815" s="82">
        <v>5</v>
      </c>
      <c r="S1815" s="82">
        <v>19.696285067259325</v>
      </c>
      <c r="T1815" s="82">
        <v>0.62969600000000003</v>
      </c>
      <c r="U1815" s="82">
        <v>744</v>
      </c>
      <c r="V1815" s="82">
        <v>852</v>
      </c>
      <c r="W1815" s="82">
        <v>2.5545</v>
      </c>
      <c r="X1815" s="82">
        <v>0</v>
      </c>
      <c r="Y1815" s="82">
        <v>3772.8</v>
      </c>
      <c r="Z1815" s="82">
        <v>718.5</v>
      </c>
      <c r="AC1815" s="82">
        <v>8.9357199999999999</v>
      </c>
    </row>
    <row r="1816" spans="1:29">
      <c r="A1816" s="82">
        <v>1920</v>
      </c>
      <c r="B1816" s="82" t="s">
        <v>270</v>
      </c>
      <c r="C1816" s="82" t="s">
        <v>271</v>
      </c>
      <c r="D1816" s="82">
        <v>138</v>
      </c>
      <c r="E1816" s="82">
        <v>6848</v>
      </c>
      <c r="F1816" s="83">
        <v>4219.9021612149527</v>
      </c>
      <c r="G1816" s="82">
        <v>15.815904577856632</v>
      </c>
      <c r="H1816" s="82">
        <v>17.603300000000001</v>
      </c>
      <c r="K1816" s="82">
        <v>13.653600000000001</v>
      </c>
      <c r="M1816" s="82">
        <v>3345</v>
      </c>
      <c r="N1816" s="82">
        <v>1722</v>
      </c>
      <c r="O1816" s="82">
        <v>2403</v>
      </c>
      <c r="P1816" s="82">
        <v>2893</v>
      </c>
      <c r="Q1816" s="82">
        <v>3.65</v>
      </c>
      <c r="R1816" s="82">
        <v>5.56</v>
      </c>
      <c r="S1816" s="82">
        <v>16.519464895120723</v>
      </c>
      <c r="T1816" s="82">
        <v>0.61973900000000004</v>
      </c>
      <c r="U1816" s="82">
        <v>917</v>
      </c>
      <c r="V1816" s="82">
        <v>935</v>
      </c>
      <c r="W1816" s="82">
        <v>2.9054000000000002</v>
      </c>
      <c r="X1816" s="82">
        <v>0</v>
      </c>
      <c r="Y1816" s="82">
        <v>4322.2002000000002</v>
      </c>
      <c r="Z1816" s="82">
        <v>758.9</v>
      </c>
      <c r="AC1816" s="82">
        <v>10.4983</v>
      </c>
    </row>
    <row r="1817" spans="1:29">
      <c r="A1817" s="82">
        <v>1921</v>
      </c>
      <c r="B1817" s="82" t="s">
        <v>270</v>
      </c>
      <c r="C1817" s="82" t="s">
        <v>271</v>
      </c>
      <c r="D1817" s="82">
        <v>138</v>
      </c>
      <c r="E1817" s="82">
        <v>6921</v>
      </c>
      <c r="F1817" s="83">
        <v>4431.3964744979057</v>
      </c>
      <c r="G1817" s="82">
        <v>18.480191670418062</v>
      </c>
      <c r="H1817" s="82">
        <v>19.863</v>
      </c>
      <c r="I1817" s="82">
        <v>5792</v>
      </c>
      <c r="J1817" s="82">
        <v>0.24274861878453038</v>
      </c>
      <c r="K1817" s="82">
        <v>11.894119999999999</v>
      </c>
      <c r="L1817" s="82">
        <v>-130</v>
      </c>
      <c r="M1817" s="82">
        <v>2267</v>
      </c>
      <c r="N1817" s="82">
        <v>1385</v>
      </c>
      <c r="O1817" s="82">
        <v>2380</v>
      </c>
      <c r="P1817" s="82">
        <v>2903</v>
      </c>
      <c r="Q1817" s="82">
        <v>3.99</v>
      </c>
      <c r="R1817" s="82">
        <v>5.21</v>
      </c>
      <c r="S1817" s="82">
        <v>10.801188585271243</v>
      </c>
      <c r="T1817" s="82">
        <v>0.72526100000000004</v>
      </c>
      <c r="U1817" s="82">
        <v>847</v>
      </c>
      <c r="V1817" s="82">
        <v>1032</v>
      </c>
      <c r="W1817" s="82">
        <v>2.972</v>
      </c>
      <c r="X1817" s="82">
        <v>1</v>
      </c>
      <c r="Y1817" s="82">
        <v>3633.3</v>
      </c>
      <c r="Z1817" s="82">
        <v>837.8</v>
      </c>
      <c r="AC1817" s="82">
        <v>9.2898399999999999</v>
      </c>
    </row>
    <row r="1818" spans="1:29">
      <c r="A1818" s="82">
        <v>1922</v>
      </c>
      <c r="B1818" s="82" t="s">
        <v>270</v>
      </c>
      <c r="C1818" s="82" t="s">
        <v>271</v>
      </c>
      <c r="D1818" s="82">
        <v>138</v>
      </c>
      <c r="E1818" s="82">
        <v>7032</v>
      </c>
      <c r="F1818" s="83">
        <v>4599.2150170648465</v>
      </c>
      <c r="G1818" s="82">
        <v>19.385038120822372</v>
      </c>
      <c r="H1818" s="82">
        <v>21.570399999999999</v>
      </c>
      <c r="I1818" s="82">
        <v>5523</v>
      </c>
      <c r="J1818" s="82">
        <v>0.19934818033677348</v>
      </c>
      <c r="K1818" s="82">
        <v>10.48653</v>
      </c>
      <c r="L1818" s="82">
        <v>-172</v>
      </c>
      <c r="M1818" s="82">
        <v>2032</v>
      </c>
      <c r="N1818" s="82">
        <v>1230</v>
      </c>
      <c r="O1818" s="82">
        <v>2203</v>
      </c>
      <c r="P1818" s="82">
        <v>2750.6519779581508</v>
      </c>
      <c r="Q1818" s="82">
        <v>3.55</v>
      </c>
      <c r="R1818" s="82">
        <v>4.8600000000000003</v>
      </c>
      <c r="S1818" s="82">
        <v>7.6243684131326415</v>
      </c>
      <c r="T1818" s="82">
        <v>0.80298900000000006</v>
      </c>
      <c r="U1818" s="82">
        <v>776</v>
      </c>
      <c r="V1818" s="82">
        <v>1123</v>
      </c>
      <c r="W1818" s="82">
        <v>2.5975999999999999</v>
      </c>
      <c r="X1818" s="82">
        <v>0</v>
      </c>
      <c r="Y1818" s="82">
        <v>3182</v>
      </c>
      <c r="Z1818" s="82">
        <v>868.4</v>
      </c>
      <c r="AC1818" s="82">
        <v>8.0813900000000007</v>
      </c>
    </row>
    <row r="1819" spans="1:29">
      <c r="A1819" s="82">
        <v>1923</v>
      </c>
      <c r="B1819" s="82" t="s">
        <v>270</v>
      </c>
      <c r="C1819" s="82" t="s">
        <v>271</v>
      </c>
      <c r="D1819" s="82">
        <v>138</v>
      </c>
      <c r="E1819" s="82">
        <v>7150</v>
      </c>
      <c r="F1819" s="83">
        <v>4634.9986013986017</v>
      </c>
      <c r="G1819" s="82">
        <v>19.486154227480146</v>
      </c>
      <c r="H1819" s="82">
        <v>21.208500000000001</v>
      </c>
      <c r="I1819" s="82">
        <v>5323</v>
      </c>
      <c r="J1819" s="82">
        <v>0.16569603606988539</v>
      </c>
      <c r="K1819" s="82">
        <v>10.13463</v>
      </c>
      <c r="L1819" s="82">
        <v>-32</v>
      </c>
      <c r="M1819" s="82">
        <v>2017</v>
      </c>
      <c r="N1819" s="82">
        <v>1312</v>
      </c>
      <c r="O1819" s="82">
        <v>2201</v>
      </c>
      <c r="P1819" s="82">
        <v>2765.6921254100707</v>
      </c>
      <c r="Q1819" s="82">
        <v>2.62</v>
      </c>
      <c r="R1819" s="82">
        <v>4.63</v>
      </c>
      <c r="S1819" s="82">
        <v>7.6243684131326415</v>
      </c>
      <c r="T1819" s="82">
        <v>0.88865799999999995</v>
      </c>
      <c r="U1819" s="82">
        <v>776</v>
      </c>
      <c r="V1819" s="82">
        <v>807</v>
      </c>
      <c r="W1819" s="82">
        <v>2.5575000000000001</v>
      </c>
      <c r="X1819" s="82">
        <v>0</v>
      </c>
      <c r="Y1819" s="82">
        <v>3360.2</v>
      </c>
      <c r="Z1819" s="82">
        <v>867.3</v>
      </c>
      <c r="AC1819" s="82">
        <v>8.0076400000000003</v>
      </c>
    </row>
    <row r="1820" spans="1:29">
      <c r="A1820" s="82">
        <v>1924</v>
      </c>
      <c r="B1820" s="82" t="s">
        <v>270</v>
      </c>
      <c r="C1820" s="82" t="s">
        <v>271</v>
      </c>
      <c r="D1820" s="82">
        <v>138</v>
      </c>
      <c r="E1820" s="82">
        <v>7264</v>
      </c>
      <c r="F1820" s="83">
        <v>4895.4949063876657</v>
      </c>
      <c r="G1820" s="82">
        <v>20.539514959538064</v>
      </c>
      <c r="H1820" s="82">
        <v>21.252099999999999</v>
      </c>
      <c r="I1820" s="82">
        <v>5598</v>
      </c>
      <c r="J1820" s="82">
        <v>0.15702036441586281</v>
      </c>
      <c r="K1820" s="82">
        <v>10.20501</v>
      </c>
      <c r="L1820" s="82">
        <v>24</v>
      </c>
      <c r="M1820" s="82">
        <v>2366</v>
      </c>
      <c r="N1820" s="82">
        <v>1689</v>
      </c>
      <c r="O1820" s="82">
        <v>2219</v>
      </c>
      <c r="P1820" s="82">
        <v>2796.1360532032513</v>
      </c>
      <c r="Q1820" s="82">
        <v>4.1900000000000004</v>
      </c>
      <c r="R1820" s="82">
        <v>4.7</v>
      </c>
      <c r="S1820" s="82">
        <v>6.9890043787049212</v>
      </c>
      <c r="T1820" s="82">
        <v>0.86314299999999999</v>
      </c>
      <c r="U1820" s="82">
        <v>737</v>
      </c>
      <c r="V1820" s="82">
        <v>737</v>
      </c>
      <c r="W1820" s="82">
        <v>2.6171000000000002</v>
      </c>
      <c r="X1820" s="82">
        <v>0</v>
      </c>
      <c r="Y1820" s="82">
        <v>3399.1001000000001</v>
      </c>
      <c r="Z1820" s="82">
        <v>899.3</v>
      </c>
      <c r="AC1820" s="82">
        <v>7.9339000000000004</v>
      </c>
    </row>
    <row r="1821" spans="1:29">
      <c r="A1821" s="82">
        <v>1925</v>
      </c>
      <c r="B1821" s="82" t="s">
        <v>270</v>
      </c>
      <c r="C1821" s="82" t="s">
        <v>271</v>
      </c>
      <c r="D1821" s="82">
        <v>138</v>
      </c>
      <c r="E1821" s="82">
        <v>7366</v>
      </c>
      <c r="F1821" s="83">
        <v>5030.9767852294326</v>
      </c>
      <c r="G1821" s="82">
        <v>20.90840527203251</v>
      </c>
      <c r="H1821" s="82">
        <v>20.8049</v>
      </c>
      <c r="I1821" s="82">
        <v>5733</v>
      </c>
      <c r="J1821" s="82">
        <v>0.15785801500087215</v>
      </c>
      <c r="K1821" s="82">
        <v>10.13463</v>
      </c>
      <c r="L1821" s="82">
        <v>110</v>
      </c>
      <c r="M1821" s="82">
        <v>2455</v>
      </c>
      <c r="N1821" s="82">
        <v>1809</v>
      </c>
      <c r="O1821" s="82">
        <v>2176</v>
      </c>
      <c r="P1821" s="82">
        <v>2769</v>
      </c>
      <c r="Q1821" s="82">
        <v>3.1</v>
      </c>
      <c r="R1821" s="82">
        <v>4.18</v>
      </c>
      <c r="S1821" s="82">
        <v>7.6243684131326415</v>
      </c>
      <c r="T1821" s="82">
        <v>0.853792</v>
      </c>
      <c r="U1821" s="82">
        <v>779</v>
      </c>
      <c r="V1821" s="82">
        <v>699</v>
      </c>
      <c r="W1821" s="82">
        <v>2.4900000000000002</v>
      </c>
      <c r="X1821" s="82">
        <v>0</v>
      </c>
      <c r="Y1821" s="82">
        <v>3781.7</v>
      </c>
      <c r="Z1821" s="82">
        <v>969.8</v>
      </c>
      <c r="AC1821" s="82">
        <v>7.7251799999999999</v>
      </c>
    </row>
    <row r="1822" spans="1:29">
      <c r="A1822" s="82">
        <v>1926</v>
      </c>
      <c r="B1822" s="82" t="s">
        <v>270</v>
      </c>
      <c r="C1822" s="82" t="s">
        <v>271</v>
      </c>
      <c r="D1822" s="82">
        <v>138</v>
      </c>
      <c r="E1822" s="82">
        <v>7471</v>
      </c>
      <c r="F1822" s="83">
        <v>5357.7593360995852</v>
      </c>
      <c r="G1822" s="82">
        <v>22.011202810268877</v>
      </c>
      <c r="H1822" s="82">
        <v>21.715</v>
      </c>
      <c r="I1822" s="82">
        <v>5849</v>
      </c>
      <c r="J1822" s="82">
        <v>0.16823388613438195</v>
      </c>
      <c r="K1822" s="82">
        <v>9.7123550000000005</v>
      </c>
      <c r="L1822" s="82">
        <v>149</v>
      </c>
      <c r="M1822" s="82">
        <v>2443</v>
      </c>
      <c r="N1822" s="82">
        <v>1749</v>
      </c>
      <c r="O1822" s="82">
        <v>2145</v>
      </c>
      <c r="P1822" s="82">
        <v>2772</v>
      </c>
      <c r="Q1822" s="82">
        <v>2.84</v>
      </c>
      <c r="R1822" s="82">
        <v>4</v>
      </c>
      <c r="S1822" s="82">
        <v>8.2597324475603617</v>
      </c>
      <c r="T1822" s="82">
        <v>0.83030900000000007</v>
      </c>
      <c r="U1822" s="82">
        <v>833</v>
      </c>
      <c r="V1822" s="82">
        <v>689</v>
      </c>
      <c r="W1822" s="82">
        <v>2.4939</v>
      </c>
      <c r="X1822" s="82">
        <v>0</v>
      </c>
      <c r="Y1822" s="82">
        <v>4159.2997999999998</v>
      </c>
      <c r="Z1822" s="82">
        <v>1035.3</v>
      </c>
      <c r="AC1822" s="82">
        <v>7.51647</v>
      </c>
    </row>
    <row r="1823" spans="1:29">
      <c r="A1823" s="82">
        <v>1927</v>
      </c>
      <c r="B1823" s="82" t="s">
        <v>270</v>
      </c>
      <c r="C1823" s="82" t="s">
        <v>271</v>
      </c>
      <c r="D1823" s="82">
        <v>138</v>
      </c>
      <c r="E1823" s="82">
        <v>7576</v>
      </c>
      <c r="F1823" s="83">
        <v>5504.1981256599793</v>
      </c>
      <c r="G1823" s="82">
        <v>22.714326705153287</v>
      </c>
      <c r="H1823" s="82">
        <v>22.343599999999999</v>
      </c>
      <c r="I1823" s="82">
        <v>6032</v>
      </c>
      <c r="J1823" s="82">
        <v>0.17390583554376657</v>
      </c>
      <c r="K1823" s="82">
        <v>9.7123550000000005</v>
      </c>
      <c r="L1823" s="82">
        <v>203</v>
      </c>
      <c r="M1823" s="82">
        <v>2550</v>
      </c>
      <c r="N1823" s="82">
        <v>1900</v>
      </c>
      <c r="O1823" s="82">
        <v>2186</v>
      </c>
      <c r="P1823" s="82">
        <v>2842</v>
      </c>
      <c r="Q1823" s="82">
        <v>3.67</v>
      </c>
      <c r="R1823" s="82">
        <v>4.01</v>
      </c>
      <c r="S1823" s="82">
        <v>8.895096481988082</v>
      </c>
      <c r="T1823" s="82">
        <v>0.80208299999999999</v>
      </c>
      <c r="U1823" s="82">
        <v>788</v>
      </c>
      <c r="V1823" s="82">
        <v>645</v>
      </c>
      <c r="W1823" s="82">
        <v>2.4933999999999998</v>
      </c>
      <c r="X1823" s="82">
        <v>0</v>
      </c>
      <c r="Y1823" s="82">
        <v>4340.5</v>
      </c>
      <c r="Z1823" s="82">
        <v>1095.9000000000001</v>
      </c>
      <c r="AC1823" s="82">
        <v>7.8698899999999998</v>
      </c>
    </row>
    <row r="1824" spans="1:29">
      <c r="A1824" s="82">
        <v>1928</v>
      </c>
      <c r="B1824" s="82" t="s">
        <v>270</v>
      </c>
      <c r="C1824" s="82" t="s">
        <v>271</v>
      </c>
      <c r="D1824" s="82">
        <v>138</v>
      </c>
      <c r="E1824" s="82">
        <v>7679</v>
      </c>
      <c r="F1824" s="83">
        <v>5719.5989061075661</v>
      </c>
      <c r="G1824" s="82">
        <v>23.359553474451392</v>
      </c>
      <c r="H1824" s="82">
        <v>22.911200000000001</v>
      </c>
      <c r="I1824" s="82">
        <v>6308</v>
      </c>
      <c r="J1824" s="82">
        <v>0.18357641090678503</v>
      </c>
      <c r="K1824" s="82">
        <v>9.7827339999999996</v>
      </c>
      <c r="L1824" s="82">
        <v>210</v>
      </c>
      <c r="M1824" s="82">
        <v>2688</v>
      </c>
      <c r="N1824" s="82">
        <v>1990</v>
      </c>
      <c r="O1824" s="82">
        <v>2200</v>
      </c>
      <c r="P1824" s="82">
        <v>2895</v>
      </c>
      <c r="Q1824" s="82">
        <v>4.2300000000000004</v>
      </c>
      <c r="R1824" s="82">
        <v>3.88</v>
      </c>
      <c r="S1824" s="82">
        <v>9.5304605164158023</v>
      </c>
      <c r="T1824" s="82">
        <v>0.7625360000000001</v>
      </c>
      <c r="U1824" s="82">
        <v>820</v>
      </c>
      <c r="V1824" s="82">
        <v>698</v>
      </c>
      <c r="W1824" s="82">
        <v>2.4861</v>
      </c>
      <c r="X1824" s="82">
        <v>0</v>
      </c>
      <c r="Y1824" s="82">
        <v>4547.7002000000002</v>
      </c>
      <c r="Z1824" s="82">
        <v>1169.0999999999999</v>
      </c>
      <c r="AC1824" s="82">
        <v>8.2233099999999997</v>
      </c>
    </row>
    <row r="1825" spans="1:29">
      <c r="A1825" s="82">
        <v>1929</v>
      </c>
      <c r="B1825" s="82" t="s">
        <v>270</v>
      </c>
      <c r="C1825" s="82" t="s">
        <v>271</v>
      </c>
      <c r="D1825" s="82">
        <v>138</v>
      </c>
      <c r="E1825" s="82">
        <v>7782</v>
      </c>
      <c r="F1825" s="83">
        <v>5688.7907992803903</v>
      </c>
      <c r="G1825" s="82">
        <v>23.466683543097886</v>
      </c>
      <c r="H1825" s="82">
        <v>23.2454</v>
      </c>
      <c r="I1825" s="82">
        <v>6489</v>
      </c>
      <c r="J1825" s="82">
        <v>0.19294190167976577</v>
      </c>
      <c r="K1825" s="82">
        <v>9.7123550000000005</v>
      </c>
      <c r="L1825" s="82">
        <v>51</v>
      </c>
      <c r="M1825" s="82">
        <v>2766</v>
      </c>
      <c r="N1825" s="82">
        <v>2005</v>
      </c>
      <c r="O1825" s="82">
        <v>2188</v>
      </c>
      <c r="P1825" s="82">
        <v>2920</v>
      </c>
      <c r="Q1825" s="82">
        <v>4.82</v>
      </c>
      <c r="R1825" s="82">
        <v>3.94</v>
      </c>
      <c r="S1825" s="82">
        <v>9.5304605164158023</v>
      </c>
      <c r="T1825" s="82">
        <v>0.74175299999999988</v>
      </c>
      <c r="U1825" s="82">
        <v>798</v>
      </c>
      <c r="V1825" s="82">
        <v>729</v>
      </c>
      <c r="W1825" s="82">
        <v>2.4899</v>
      </c>
      <c r="X1825" s="82">
        <v>0</v>
      </c>
      <c r="Y1825" s="82">
        <v>4671.2002000000002</v>
      </c>
      <c r="Z1825" s="82">
        <v>1222.9000000000001</v>
      </c>
      <c r="AC1825" s="82">
        <v>7.5435999999999996</v>
      </c>
    </row>
    <row r="1826" spans="1:29">
      <c r="A1826" s="82">
        <v>1930</v>
      </c>
      <c r="B1826" s="82" t="s">
        <v>270</v>
      </c>
      <c r="C1826" s="82" t="s">
        <v>271</v>
      </c>
      <c r="D1826" s="82">
        <v>138</v>
      </c>
      <c r="E1826" s="82">
        <v>7884</v>
      </c>
      <c r="F1826" s="83">
        <v>5602.5304414003049</v>
      </c>
      <c r="G1826" s="82">
        <v>22.854074872721643</v>
      </c>
      <c r="H1826" s="82">
        <v>24.1495</v>
      </c>
      <c r="I1826" s="82">
        <v>6248</v>
      </c>
      <c r="J1826" s="82">
        <v>0.22343149807938539</v>
      </c>
      <c r="K1826" s="82">
        <v>9.3604570000000002</v>
      </c>
      <c r="L1826" s="82">
        <v>48</v>
      </c>
      <c r="M1826" s="82">
        <v>2427</v>
      </c>
      <c r="N1826" s="82">
        <v>1728</v>
      </c>
      <c r="O1826" s="82">
        <v>2310</v>
      </c>
      <c r="P1826" s="82">
        <v>3115</v>
      </c>
      <c r="Q1826" s="82">
        <v>2.08</v>
      </c>
      <c r="R1826" s="82">
        <v>3.81</v>
      </c>
      <c r="S1826" s="82">
        <v>6.9890043787049221</v>
      </c>
      <c r="T1826" s="82">
        <v>0.78685599999999989</v>
      </c>
      <c r="U1826" s="82">
        <v>782</v>
      </c>
      <c r="V1826" s="82">
        <v>738</v>
      </c>
      <c r="W1826" s="82">
        <v>2.4860000000000002</v>
      </c>
      <c r="X1826" s="82">
        <v>0</v>
      </c>
      <c r="Y1826" s="82">
        <v>4473.7002000000002</v>
      </c>
      <c r="Z1826" s="82">
        <v>1346.2</v>
      </c>
      <c r="AC1826" s="82">
        <v>6.8638899999999996</v>
      </c>
    </row>
    <row r="1827" spans="1:29">
      <c r="A1827" s="82">
        <v>1931</v>
      </c>
      <c r="B1827" s="82" t="s">
        <v>270</v>
      </c>
      <c r="C1827" s="82" t="s">
        <v>271</v>
      </c>
      <c r="D1827" s="82">
        <v>138</v>
      </c>
      <c r="E1827" s="82">
        <v>7999</v>
      </c>
      <c r="F1827" s="83">
        <v>5185.0493811726465</v>
      </c>
      <c r="G1827" s="82">
        <v>21.697967129059858</v>
      </c>
      <c r="H1827" s="82">
        <v>24.2319</v>
      </c>
      <c r="I1827" s="82">
        <v>5774</v>
      </c>
      <c r="J1827" s="82">
        <v>0.2109456182888812</v>
      </c>
      <c r="K1827" s="82">
        <v>8.7974219999999992</v>
      </c>
      <c r="L1827" s="82">
        <v>-73</v>
      </c>
      <c r="M1827" s="82">
        <v>1896</v>
      </c>
      <c r="N1827" s="82">
        <v>1315</v>
      </c>
      <c r="O1827" s="82">
        <v>2102</v>
      </c>
      <c r="P1827" s="82">
        <v>2990</v>
      </c>
      <c r="Q1827" s="82">
        <v>1.47</v>
      </c>
      <c r="R1827" s="82">
        <v>3.86</v>
      </c>
      <c r="S1827" s="82">
        <v>4.447548240994041</v>
      </c>
      <c r="T1827" s="82">
        <v>0.903775</v>
      </c>
      <c r="U1827" s="82">
        <v>724</v>
      </c>
      <c r="V1827" s="82">
        <v>865</v>
      </c>
      <c r="W1827" s="82">
        <v>2.4857</v>
      </c>
      <c r="X1827" s="82">
        <v>0</v>
      </c>
      <c r="Y1827" s="82">
        <v>3848.7</v>
      </c>
      <c r="Z1827" s="82">
        <v>1369.1</v>
      </c>
      <c r="AC1827" s="82">
        <v>5.9392899999999997</v>
      </c>
    </row>
    <row r="1828" spans="1:29">
      <c r="A1828" s="82">
        <v>1932</v>
      </c>
      <c r="B1828" s="82" t="s">
        <v>270</v>
      </c>
      <c r="C1828" s="82" t="s">
        <v>271</v>
      </c>
      <c r="D1828" s="82">
        <v>138</v>
      </c>
      <c r="E1828" s="82">
        <v>8123</v>
      </c>
      <c r="F1828" s="83">
        <v>5035.2388280192044</v>
      </c>
      <c r="G1828" s="82">
        <v>21.122869272443761</v>
      </c>
      <c r="H1828" s="82">
        <v>24.2197</v>
      </c>
      <c r="I1828" s="82">
        <v>5233</v>
      </c>
      <c r="J1828" s="82">
        <v>0.16434167781387349</v>
      </c>
      <c r="K1828" s="82">
        <v>8.1640080000000008</v>
      </c>
      <c r="L1828" s="82">
        <v>-107</v>
      </c>
      <c r="M1828" s="82">
        <v>1306</v>
      </c>
      <c r="N1828" s="82">
        <v>850</v>
      </c>
      <c r="O1828" s="82">
        <v>2118</v>
      </c>
      <c r="P1828" s="82">
        <v>3075</v>
      </c>
      <c r="Q1828" s="82">
        <v>0.81</v>
      </c>
      <c r="R1828" s="82">
        <v>3.89</v>
      </c>
      <c r="S1828" s="82">
        <v>3.1768201721386005</v>
      </c>
      <c r="T1828" s="82">
        <v>1.0526500000000001</v>
      </c>
      <c r="U1828" s="82">
        <v>729</v>
      </c>
      <c r="V1828" s="82">
        <v>883</v>
      </c>
      <c r="W1828" s="82">
        <v>2.4817</v>
      </c>
      <c r="X1828" s="82">
        <v>0</v>
      </c>
      <c r="Y1828" s="82">
        <v>3302.8</v>
      </c>
      <c r="Z1828" s="82">
        <v>1342.6</v>
      </c>
      <c r="AC1828" s="82">
        <v>5.0146899999999999</v>
      </c>
    </row>
    <row r="1829" spans="1:29">
      <c r="A1829" s="82">
        <v>1933</v>
      </c>
      <c r="B1829" s="82" t="s">
        <v>270</v>
      </c>
      <c r="C1829" s="82" t="s">
        <v>271</v>
      </c>
      <c r="D1829" s="82">
        <v>138</v>
      </c>
      <c r="E1829" s="82">
        <v>8237</v>
      </c>
      <c r="F1829" s="83">
        <v>4956.4623042369785</v>
      </c>
      <c r="G1829" s="82">
        <v>20.910953561010786</v>
      </c>
      <c r="H1829" s="82">
        <v>24.073599999999999</v>
      </c>
      <c r="I1829" s="82">
        <v>5044</v>
      </c>
      <c r="J1829" s="82">
        <v>0.14651070578905631</v>
      </c>
      <c r="K1829" s="82">
        <v>8.093629</v>
      </c>
      <c r="L1829" s="82">
        <v>-204</v>
      </c>
      <c r="M1829" s="82">
        <v>1254</v>
      </c>
      <c r="N1829" s="82">
        <v>754</v>
      </c>
      <c r="O1829" s="82">
        <v>1986</v>
      </c>
      <c r="P1829" s="82">
        <v>2981</v>
      </c>
      <c r="Q1829" s="82">
        <v>1.1000000000000001</v>
      </c>
      <c r="R1829" s="82">
        <v>3.68</v>
      </c>
      <c r="S1829" s="82">
        <v>3.8121842065663207</v>
      </c>
      <c r="T1829" s="82">
        <v>1.16086</v>
      </c>
      <c r="U1829" s="82">
        <v>721</v>
      </c>
      <c r="V1829" s="82">
        <v>993</v>
      </c>
      <c r="W1829" s="82">
        <v>1.9335</v>
      </c>
      <c r="X1829" s="82">
        <v>0</v>
      </c>
      <c r="Y1829" s="82">
        <v>3185</v>
      </c>
      <c r="Z1829" s="82">
        <v>1318.8</v>
      </c>
      <c r="AC1829" s="82">
        <v>6.0297299999999998</v>
      </c>
    </row>
    <row r="1830" spans="1:29">
      <c r="A1830" s="82">
        <v>1934</v>
      </c>
      <c r="B1830" s="82" t="s">
        <v>270</v>
      </c>
      <c r="C1830" s="82" t="s">
        <v>271</v>
      </c>
      <c r="D1830" s="82">
        <v>138</v>
      </c>
      <c r="E1830" s="82">
        <v>8341</v>
      </c>
      <c r="F1830" s="83">
        <v>4804.9070854813572</v>
      </c>
      <c r="G1830" s="82">
        <v>20.437787263525507</v>
      </c>
      <c r="H1830" s="82">
        <v>23.264099999999999</v>
      </c>
      <c r="I1830" s="82">
        <v>4959</v>
      </c>
      <c r="J1830" s="82">
        <v>0.15184513006654568</v>
      </c>
      <c r="K1830" s="82">
        <v>8.093629</v>
      </c>
      <c r="L1830" s="82">
        <v>-88</v>
      </c>
      <c r="M1830" s="82">
        <v>1079</v>
      </c>
      <c r="N1830" s="82">
        <v>736</v>
      </c>
      <c r="O1830" s="82">
        <v>1881</v>
      </c>
      <c r="P1830" s="82">
        <v>2906</v>
      </c>
      <c r="Q1830" s="82">
        <v>0.89</v>
      </c>
      <c r="R1830" s="82">
        <v>3.35</v>
      </c>
      <c r="S1830" s="82">
        <v>3.8121842065663207</v>
      </c>
      <c r="T1830" s="82">
        <v>1.1820900000000001</v>
      </c>
      <c r="U1830" s="82">
        <v>889</v>
      </c>
      <c r="V1830" s="82">
        <v>989</v>
      </c>
      <c r="W1830" s="82">
        <v>1.4841</v>
      </c>
      <c r="X1830" s="82">
        <v>0</v>
      </c>
      <c r="Y1830" s="82">
        <v>3024.3</v>
      </c>
      <c r="Z1830" s="82">
        <v>1288.8</v>
      </c>
      <c r="AC1830" s="82">
        <v>7.0447800000000003</v>
      </c>
    </row>
    <row r="1831" spans="1:29">
      <c r="A1831" s="82">
        <v>1935</v>
      </c>
      <c r="B1831" s="82" t="s">
        <v>270</v>
      </c>
      <c r="C1831" s="82" t="s">
        <v>271</v>
      </c>
      <c r="D1831" s="82">
        <v>138</v>
      </c>
      <c r="E1831" s="82">
        <v>8434</v>
      </c>
      <c r="F1831" s="83">
        <v>4929.4557742470952</v>
      </c>
      <c r="G1831" s="82">
        <v>20.761725758443262</v>
      </c>
      <c r="H1831" s="82">
        <v>23.144300000000001</v>
      </c>
      <c r="I1831" s="82">
        <v>4886</v>
      </c>
      <c r="J1831" s="82">
        <v>0.13917314776913631</v>
      </c>
      <c r="K1831" s="82">
        <v>7.8121109999999998</v>
      </c>
      <c r="L1831" s="82">
        <v>20</v>
      </c>
      <c r="M1831" s="82">
        <v>978</v>
      </c>
      <c r="N1831" s="82">
        <v>711</v>
      </c>
      <c r="O1831" s="82">
        <v>1665</v>
      </c>
      <c r="P1831" s="82">
        <v>2689</v>
      </c>
      <c r="Q1831" s="82">
        <v>3.18</v>
      </c>
      <c r="R1831" s="82">
        <v>3.43</v>
      </c>
      <c r="S1831" s="82">
        <v>3.8121842065663207</v>
      </c>
      <c r="T1831" s="82">
        <v>1.2181199999999999</v>
      </c>
      <c r="U1831" s="82">
        <v>886</v>
      </c>
      <c r="V1831" s="82">
        <v>989</v>
      </c>
      <c r="W1831" s="82">
        <v>1.4767999999999999</v>
      </c>
      <c r="X1831" s="82">
        <v>0</v>
      </c>
      <c r="Y1831" s="82">
        <v>2902.3998999999999</v>
      </c>
      <c r="Z1831" s="82">
        <v>1221.8</v>
      </c>
      <c r="AC1831" s="82">
        <v>5.4529899999999998</v>
      </c>
    </row>
    <row r="1832" spans="1:29">
      <c r="A1832" s="82">
        <v>1936</v>
      </c>
      <c r="B1832" s="82" t="s">
        <v>270</v>
      </c>
      <c r="C1832" s="82" t="s">
        <v>271</v>
      </c>
      <c r="D1832" s="82">
        <v>138</v>
      </c>
      <c r="E1832" s="82">
        <v>8516</v>
      </c>
      <c r="F1832" s="83">
        <v>5189.6788398309072</v>
      </c>
      <c r="G1832" s="82">
        <v>21.701840528306835</v>
      </c>
      <c r="H1832" s="82">
        <v>23.7988</v>
      </c>
      <c r="I1832" s="82">
        <v>4955</v>
      </c>
      <c r="J1832" s="82">
        <v>0.12633703329969728</v>
      </c>
      <c r="K1832" s="82">
        <v>7.4602149999999998</v>
      </c>
      <c r="L1832" s="82">
        <v>106</v>
      </c>
      <c r="M1832" s="82">
        <v>1071</v>
      </c>
      <c r="N1832" s="82">
        <v>796</v>
      </c>
      <c r="O1832" s="82">
        <v>1756</v>
      </c>
      <c r="P1832" s="82">
        <v>2797</v>
      </c>
      <c r="Q1832" s="82">
        <v>1.64</v>
      </c>
      <c r="R1832" s="82">
        <v>3.32</v>
      </c>
      <c r="S1832" s="82">
        <v>4.447548240994041</v>
      </c>
      <c r="T1832" s="82">
        <v>1.22227</v>
      </c>
      <c r="U1832" s="82">
        <v>922</v>
      </c>
      <c r="V1832" s="82">
        <v>935</v>
      </c>
      <c r="W1832" s="82">
        <v>1.5508999999999999</v>
      </c>
      <c r="X1832" s="82">
        <v>0</v>
      </c>
      <c r="Y1832" s="82">
        <v>2945</v>
      </c>
      <c r="Z1832" s="82">
        <v>1173.5</v>
      </c>
      <c r="AC1832" s="82">
        <v>3.8612000000000002</v>
      </c>
    </row>
    <row r="1833" spans="1:29">
      <c r="A1833" s="82">
        <v>1937</v>
      </c>
      <c r="B1833" s="82" t="s">
        <v>270</v>
      </c>
      <c r="C1833" s="82" t="s">
        <v>271</v>
      </c>
      <c r="D1833" s="82">
        <v>138</v>
      </c>
      <c r="E1833" s="82">
        <v>8599</v>
      </c>
      <c r="F1833" s="83">
        <v>5432.6968252122342</v>
      </c>
      <c r="G1833" s="82">
        <v>22.727272013162906</v>
      </c>
      <c r="H1833" s="82">
        <v>23.757200000000001</v>
      </c>
      <c r="I1833" s="82">
        <v>5409</v>
      </c>
      <c r="J1833" s="82">
        <v>0.13496025143279719</v>
      </c>
      <c r="K1833" s="82">
        <v>7.8824909999999999</v>
      </c>
      <c r="L1833" s="82">
        <v>159</v>
      </c>
      <c r="M1833" s="82">
        <v>1605</v>
      </c>
      <c r="N1833" s="82">
        <v>1204</v>
      </c>
      <c r="O1833" s="82">
        <v>2312</v>
      </c>
      <c r="P1833" s="82">
        <v>3537</v>
      </c>
      <c r="Q1833" s="82">
        <v>0.19</v>
      </c>
      <c r="R1833" s="82">
        <v>3.13</v>
      </c>
      <c r="S1833" s="82">
        <v>6.9890043787049212</v>
      </c>
      <c r="T1833" s="82">
        <v>1.20852</v>
      </c>
      <c r="U1833" s="82">
        <v>943</v>
      </c>
      <c r="V1833" s="82">
        <v>938</v>
      </c>
      <c r="W1833" s="82">
        <v>1.8167</v>
      </c>
      <c r="X1833" s="82">
        <v>0</v>
      </c>
      <c r="Y1833" s="82">
        <v>2848.5</v>
      </c>
      <c r="Z1833" s="82">
        <v>1108.9000000000001</v>
      </c>
      <c r="AC1833" s="82">
        <v>3.9036400000000002</v>
      </c>
    </row>
    <row r="1834" spans="1:29">
      <c r="A1834" s="82">
        <v>1938</v>
      </c>
      <c r="B1834" s="82" t="s">
        <v>270</v>
      </c>
      <c r="C1834" s="82" t="s">
        <v>271</v>
      </c>
      <c r="D1834" s="82">
        <v>138</v>
      </c>
      <c r="E1834" s="82">
        <v>8685</v>
      </c>
      <c r="F1834" s="83">
        <v>5249.6010362694306</v>
      </c>
      <c r="G1834" s="82">
        <v>21.818144437275098</v>
      </c>
      <c r="H1834" s="82">
        <v>23.638400000000001</v>
      </c>
      <c r="I1834" s="82">
        <v>5506</v>
      </c>
      <c r="J1834" s="82">
        <v>0.17490010897203051</v>
      </c>
      <c r="K1834" s="82">
        <v>8.0232500000000009</v>
      </c>
      <c r="L1834" s="82">
        <v>208</v>
      </c>
      <c r="M1834" s="82">
        <v>1460</v>
      </c>
      <c r="N1834" s="82">
        <v>1079</v>
      </c>
      <c r="O1834" s="82">
        <v>2427</v>
      </c>
      <c r="P1834" s="82">
        <v>3734</v>
      </c>
      <c r="Q1834" s="82">
        <v>0.15</v>
      </c>
      <c r="R1834" s="82">
        <v>2.99</v>
      </c>
      <c r="S1834" s="82">
        <v>6.3536403442772009</v>
      </c>
      <c r="T1834" s="82">
        <v>1.17858</v>
      </c>
      <c r="U1834" s="82">
        <v>1015</v>
      </c>
      <c r="V1834" s="82">
        <v>1045</v>
      </c>
      <c r="W1834" s="82">
        <v>1.8179000000000001</v>
      </c>
      <c r="X1834" s="82">
        <v>0</v>
      </c>
      <c r="Y1834" s="82">
        <v>2705.5</v>
      </c>
      <c r="Z1834" s="82">
        <v>1060.5</v>
      </c>
      <c r="AC1834" s="82">
        <v>3.9460799999999998</v>
      </c>
    </row>
    <row r="1835" spans="1:29">
      <c r="A1835" s="82">
        <v>1939</v>
      </c>
      <c r="B1835" s="82" t="s">
        <v>270</v>
      </c>
      <c r="C1835" s="82" t="s">
        <v>271</v>
      </c>
      <c r="D1835" s="82">
        <v>138</v>
      </c>
      <c r="E1835" s="82">
        <v>8782</v>
      </c>
      <c r="F1835" s="83">
        <v>5543.9768845365525</v>
      </c>
      <c r="G1835" s="82">
        <v>23.385444090470621</v>
      </c>
      <c r="H1835" s="82">
        <v>24.768999999999998</v>
      </c>
      <c r="I1835" s="82">
        <v>6061</v>
      </c>
      <c r="J1835" s="82">
        <v>0.16845405048671835</v>
      </c>
      <c r="K1835" s="82">
        <v>8.093629</v>
      </c>
      <c r="L1835" s="82">
        <v>66</v>
      </c>
      <c r="M1835" s="82">
        <v>1560</v>
      </c>
      <c r="N1835" s="82">
        <v>1006</v>
      </c>
      <c r="O1835" s="82">
        <v>2341</v>
      </c>
      <c r="P1835" s="82">
        <v>3569</v>
      </c>
      <c r="Q1835" s="82">
        <v>1.1000000000000001</v>
      </c>
      <c r="R1835" s="82">
        <v>3.56</v>
      </c>
      <c r="S1835" s="82">
        <v>6.3536403442772009</v>
      </c>
      <c r="T1835" s="82">
        <v>1.1084499999999999</v>
      </c>
      <c r="U1835" s="82">
        <v>1071</v>
      </c>
      <c r="V1835" s="82">
        <v>1182</v>
      </c>
      <c r="W1835" s="82">
        <v>1.8749</v>
      </c>
      <c r="X1835" s="82">
        <v>1</v>
      </c>
      <c r="Y1835" s="82">
        <v>2595.3899000000001</v>
      </c>
      <c r="Z1835" s="82">
        <v>1033.5</v>
      </c>
      <c r="AC1835" s="82">
        <v>4.3057600000000003</v>
      </c>
    </row>
    <row r="1836" spans="1:29">
      <c r="A1836" s="82">
        <v>1940</v>
      </c>
      <c r="B1836" s="82" t="s">
        <v>270</v>
      </c>
      <c r="C1836" s="82" t="s">
        <v>271</v>
      </c>
      <c r="D1836" s="82">
        <v>138</v>
      </c>
      <c r="E1836" s="82">
        <v>8879</v>
      </c>
      <c r="F1836" s="83">
        <v>4831.3599504448694</v>
      </c>
      <c r="G1836" s="82">
        <v>20.344214092243408</v>
      </c>
      <c r="H1836" s="82">
        <v>21.718499999999999</v>
      </c>
      <c r="K1836" s="82">
        <v>9.2900779999999994</v>
      </c>
      <c r="M1836" s="82">
        <v>1023</v>
      </c>
      <c r="N1836" s="82">
        <v>649</v>
      </c>
      <c r="O1836" s="82">
        <v>3186</v>
      </c>
      <c r="P1836" s="82">
        <v>4183</v>
      </c>
      <c r="Q1836" s="82">
        <v>1.96</v>
      </c>
      <c r="R1836" s="82">
        <v>3.98</v>
      </c>
      <c r="S1836" s="82">
        <v>6.3536403442772009</v>
      </c>
      <c r="U1836" s="82">
        <v>1332</v>
      </c>
      <c r="V1836" s="82">
        <v>2310</v>
      </c>
      <c r="W1836" s="82">
        <v>1.8823000000000001</v>
      </c>
      <c r="X1836" s="82">
        <v>0</v>
      </c>
      <c r="Y1836" s="82">
        <v>2209.8000000000002</v>
      </c>
      <c r="Z1836" s="82">
        <v>986.3</v>
      </c>
      <c r="AC1836" s="82">
        <v>4.6654400000000003</v>
      </c>
    </row>
    <row r="1837" spans="1:29">
      <c r="A1837" s="82">
        <v>1941</v>
      </c>
      <c r="B1837" s="82" t="s">
        <v>270</v>
      </c>
      <c r="C1837" s="82" t="s">
        <v>271</v>
      </c>
      <c r="D1837" s="82">
        <v>138</v>
      </c>
      <c r="E1837" s="82">
        <v>8966</v>
      </c>
      <c r="F1837" s="83">
        <v>4531.2000892259648</v>
      </c>
      <c r="G1837" s="82">
        <v>19.066603930097685</v>
      </c>
      <c r="H1837" s="82">
        <v>19.225999999999999</v>
      </c>
      <c r="K1837" s="82">
        <v>10.62729</v>
      </c>
      <c r="M1837" s="82">
        <v>744</v>
      </c>
      <c r="N1837" s="82">
        <v>635</v>
      </c>
      <c r="O1837" s="82">
        <v>4162</v>
      </c>
      <c r="P1837" s="82">
        <v>5112</v>
      </c>
      <c r="Q1837" s="82">
        <v>2</v>
      </c>
      <c r="R1837" s="82">
        <v>3.68</v>
      </c>
      <c r="S1837" s="82">
        <v>9.5304605164158023</v>
      </c>
      <c r="U1837" s="82">
        <v>1942</v>
      </c>
      <c r="V1837" s="82">
        <v>3666</v>
      </c>
      <c r="W1837" s="82">
        <v>1.88</v>
      </c>
      <c r="X1837" s="82">
        <v>0</v>
      </c>
      <c r="Y1837" s="82">
        <v>1767.6</v>
      </c>
      <c r="Z1837" s="82">
        <v>913.5</v>
      </c>
      <c r="AC1837" s="82">
        <v>5.1086099999999997</v>
      </c>
    </row>
    <row r="1838" spans="1:29">
      <c r="A1838" s="82">
        <v>1942</v>
      </c>
      <c r="B1838" s="82" t="s">
        <v>270</v>
      </c>
      <c r="C1838" s="82" t="s">
        <v>271</v>
      </c>
      <c r="D1838" s="82">
        <v>138</v>
      </c>
      <c r="E1838" s="82">
        <v>9042</v>
      </c>
      <c r="F1838" s="83">
        <v>4106.728599867286</v>
      </c>
      <c r="G1838" s="82">
        <v>17.265269417137791</v>
      </c>
      <c r="H1838" s="82">
        <v>13.144299999999999</v>
      </c>
      <c r="K1838" s="82">
        <v>11.40146</v>
      </c>
      <c r="M1838" s="82">
        <v>482</v>
      </c>
      <c r="N1838" s="82">
        <v>617</v>
      </c>
      <c r="Q1838" s="82">
        <v>1.75</v>
      </c>
      <c r="R1838" s="82">
        <v>3.21</v>
      </c>
      <c r="S1838" s="82">
        <v>9.5304605164158023</v>
      </c>
      <c r="U1838" s="82">
        <v>2042</v>
      </c>
      <c r="V1838" s="82">
        <v>3474</v>
      </c>
      <c r="W1838" s="82">
        <v>1.8791946308724834</v>
      </c>
      <c r="X1838" s="82">
        <v>0</v>
      </c>
      <c r="Y1838" s="82">
        <v>1507.1</v>
      </c>
      <c r="Z1838" s="82">
        <v>843.4</v>
      </c>
      <c r="AC1838" s="82">
        <v>5.5517799999999999</v>
      </c>
    </row>
    <row r="1839" spans="1:29">
      <c r="A1839" s="82">
        <v>1943</v>
      </c>
      <c r="B1839" s="82" t="s">
        <v>270</v>
      </c>
      <c r="C1839" s="82" t="s">
        <v>271</v>
      </c>
      <c r="D1839" s="82">
        <v>138</v>
      </c>
      <c r="E1839" s="82">
        <v>9103</v>
      </c>
      <c r="F1839" s="83">
        <v>3980.5185103811932</v>
      </c>
      <c r="G1839" s="82">
        <v>16.73440985718447</v>
      </c>
      <c r="H1839" s="82">
        <v>11.6752</v>
      </c>
      <c r="K1839" s="82">
        <v>11.753360000000001</v>
      </c>
      <c r="M1839" s="82">
        <v>420</v>
      </c>
      <c r="N1839" s="82">
        <v>641</v>
      </c>
      <c r="Q1839" s="82">
        <v>1.17</v>
      </c>
      <c r="R1839" s="82">
        <v>3.11</v>
      </c>
      <c r="S1839" s="82">
        <v>11.436552619698961</v>
      </c>
      <c r="U1839" s="82">
        <v>2146</v>
      </c>
      <c r="V1839" s="82">
        <v>3686</v>
      </c>
      <c r="W1839" s="82">
        <v>1.8791946308724834</v>
      </c>
      <c r="X1839" s="82">
        <v>0</v>
      </c>
      <c r="Y1839" s="82">
        <v>1188.5999999999999</v>
      </c>
      <c r="Z1839" s="82">
        <v>769.4</v>
      </c>
      <c r="AC1839" s="82">
        <v>6.7136199999999997</v>
      </c>
    </row>
    <row r="1840" spans="1:29">
      <c r="A1840" s="82">
        <v>1944</v>
      </c>
      <c r="B1840" s="82" t="s">
        <v>270</v>
      </c>
      <c r="C1840" s="82" t="s">
        <v>271</v>
      </c>
      <c r="D1840" s="82">
        <v>138</v>
      </c>
      <c r="E1840" s="82">
        <v>9175</v>
      </c>
      <c r="F1840" s="83">
        <v>2649.1738419618523</v>
      </c>
      <c r="G1840" s="82">
        <v>11.096473390099563</v>
      </c>
      <c r="H1840" s="82">
        <v>11.2682</v>
      </c>
      <c r="K1840" s="82">
        <v>12.10525</v>
      </c>
      <c r="Q1840" s="82">
        <v>0.97</v>
      </c>
      <c r="R1840" s="82">
        <v>3.09</v>
      </c>
      <c r="S1840" s="82">
        <v>11.436552619698961</v>
      </c>
      <c r="U1840" s="82">
        <v>1997</v>
      </c>
      <c r="V1840" s="82">
        <v>4281</v>
      </c>
      <c r="W1840" s="82">
        <v>1.8791946308724834</v>
      </c>
      <c r="X1840" s="82">
        <v>0</v>
      </c>
      <c r="Y1840" s="82">
        <v>1075.5</v>
      </c>
      <c r="Z1840" s="82">
        <v>637.6</v>
      </c>
      <c r="AC1840" s="82">
        <v>7.8754600000000003</v>
      </c>
    </row>
    <row r="1841" spans="1:29">
      <c r="A1841" s="82">
        <v>1945</v>
      </c>
      <c r="B1841" s="82" t="s">
        <v>270</v>
      </c>
      <c r="C1841" s="82" t="s">
        <v>271</v>
      </c>
      <c r="D1841" s="82">
        <v>138</v>
      </c>
      <c r="E1841" s="82">
        <v>9262</v>
      </c>
      <c r="F1841" s="83">
        <v>2686.2594472036276</v>
      </c>
      <c r="G1841" s="82">
        <v>11.246414713581002</v>
      </c>
      <c r="H1841" s="82">
        <v>17.632899999999999</v>
      </c>
      <c r="I1841" s="82">
        <v>4200</v>
      </c>
      <c r="K1841" s="82">
        <v>13.93512</v>
      </c>
      <c r="O1841" s="82">
        <v>4100</v>
      </c>
      <c r="P1841" s="82">
        <v>7078</v>
      </c>
      <c r="Q1841" s="82">
        <v>1.71</v>
      </c>
      <c r="R1841" s="82">
        <v>3.01</v>
      </c>
      <c r="U1841" s="82">
        <v>1282</v>
      </c>
      <c r="V1841" s="82">
        <v>4439</v>
      </c>
      <c r="W1841" s="82">
        <v>2.65</v>
      </c>
      <c r="X1841" s="82">
        <v>0</v>
      </c>
      <c r="Y1841" s="82">
        <v>1152.0999999999999</v>
      </c>
      <c r="Z1841" s="82">
        <v>606.20000000000005</v>
      </c>
      <c r="AC1841" s="82">
        <v>7.5394300000000003</v>
      </c>
    </row>
    <row r="1842" spans="1:29">
      <c r="A1842" s="82">
        <v>1946</v>
      </c>
      <c r="B1842" s="82" t="s">
        <v>270</v>
      </c>
      <c r="C1842" s="82" t="s">
        <v>271</v>
      </c>
      <c r="D1842" s="82">
        <v>138</v>
      </c>
      <c r="E1842" s="82">
        <v>9424</v>
      </c>
      <c r="F1842" s="83">
        <v>4456.6282894736842</v>
      </c>
      <c r="G1842" s="82">
        <v>18.798523929583617</v>
      </c>
      <c r="H1842" s="82">
        <v>22.931699999999999</v>
      </c>
      <c r="I1842" s="82">
        <v>9300</v>
      </c>
      <c r="K1842" s="82">
        <v>15.20195</v>
      </c>
      <c r="M1842" s="82">
        <v>2205</v>
      </c>
      <c r="N1842" s="82">
        <v>816</v>
      </c>
      <c r="O1842" s="82">
        <v>6140</v>
      </c>
      <c r="P1842" s="82">
        <v>8790</v>
      </c>
      <c r="Q1842" s="82">
        <v>1.2</v>
      </c>
      <c r="R1842" s="82">
        <v>2.99</v>
      </c>
      <c r="S1842" s="82">
        <v>8.2597324475603617</v>
      </c>
      <c r="T1842" s="82">
        <v>2.2297099999999999</v>
      </c>
      <c r="U1842" s="82">
        <v>3834</v>
      </c>
      <c r="V1842" s="82">
        <v>4501</v>
      </c>
      <c r="W1842" s="82">
        <v>6.5</v>
      </c>
      <c r="X1842" s="82">
        <v>0</v>
      </c>
      <c r="Y1842" s="82">
        <v>1519.2</v>
      </c>
      <c r="Z1842" s="82">
        <v>700.8</v>
      </c>
      <c r="AC1842" s="82">
        <v>7.2034000000000002</v>
      </c>
    </row>
    <row r="1843" spans="1:29">
      <c r="A1843" s="82">
        <v>1947</v>
      </c>
      <c r="B1843" s="82" t="s">
        <v>270</v>
      </c>
      <c r="C1843" s="82" t="s">
        <v>271</v>
      </c>
      <c r="D1843" s="82">
        <v>138</v>
      </c>
      <c r="E1843" s="82">
        <v>9630</v>
      </c>
      <c r="F1843" s="83">
        <v>5048.0789200415365</v>
      </c>
      <c r="G1843" s="82">
        <v>21.338964177801099</v>
      </c>
      <c r="H1843" s="82">
        <v>26.857600000000001</v>
      </c>
      <c r="I1843" s="82">
        <v>12100</v>
      </c>
      <c r="K1843" s="82">
        <v>15.76498</v>
      </c>
      <c r="M1843" s="82">
        <v>4279</v>
      </c>
      <c r="N1843" s="82">
        <v>1893</v>
      </c>
      <c r="O1843" s="82">
        <v>6902</v>
      </c>
      <c r="P1843" s="82">
        <v>9563</v>
      </c>
      <c r="Q1843" s="82">
        <v>1.35</v>
      </c>
      <c r="R1843" s="82">
        <v>3.06</v>
      </c>
      <c r="S1843" s="82">
        <v>9.5304605164158023</v>
      </c>
      <c r="T1843" s="82">
        <v>2.1402999999999999</v>
      </c>
      <c r="U1843" s="82">
        <v>4313</v>
      </c>
      <c r="V1843" s="82">
        <v>5095</v>
      </c>
      <c r="W1843" s="82">
        <v>5.85</v>
      </c>
      <c r="X1843" s="82">
        <v>0</v>
      </c>
      <c r="Y1843" s="82">
        <v>1706.7</v>
      </c>
      <c r="Z1843" s="82">
        <v>765.7</v>
      </c>
      <c r="AC1843" s="82">
        <v>7.8559799999999997</v>
      </c>
    </row>
    <row r="1844" spans="1:29">
      <c r="A1844" s="82">
        <v>1948</v>
      </c>
      <c r="B1844" s="82" t="s">
        <v>270</v>
      </c>
      <c r="C1844" s="82" t="s">
        <v>271</v>
      </c>
      <c r="D1844" s="82">
        <v>138</v>
      </c>
      <c r="E1844" s="82">
        <v>9800</v>
      </c>
      <c r="F1844" s="83">
        <v>5490.2040816326526</v>
      </c>
      <c r="G1844" s="82">
        <v>23.245593991343128</v>
      </c>
      <c r="H1844" s="82">
        <v>28.025300000000001</v>
      </c>
      <c r="I1844" s="82">
        <v>14200</v>
      </c>
      <c r="J1844" s="82">
        <v>0.22535211267605634</v>
      </c>
      <c r="K1844" s="82">
        <v>16.328019999999999</v>
      </c>
      <c r="L1844" s="82">
        <v>-592.01369999999997</v>
      </c>
      <c r="M1844" s="82">
        <v>5697</v>
      </c>
      <c r="N1844" s="82">
        <v>3143</v>
      </c>
      <c r="O1844" s="82">
        <v>7279</v>
      </c>
      <c r="P1844" s="82">
        <v>9880</v>
      </c>
      <c r="Q1844" s="82">
        <v>1.3</v>
      </c>
      <c r="R1844" s="82">
        <v>3.27</v>
      </c>
      <c r="S1844" s="82">
        <v>10.801188585271243</v>
      </c>
      <c r="T1844" s="82">
        <v>1.75905</v>
      </c>
      <c r="U1844" s="82">
        <v>6495</v>
      </c>
      <c r="V1844" s="82">
        <v>5209</v>
      </c>
      <c r="W1844" s="82">
        <v>5.0999999999999996</v>
      </c>
      <c r="X1844" s="82">
        <v>0</v>
      </c>
      <c r="Y1844" s="82">
        <v>1951</v>
      </c>
      <c r="Z1844" s="82">
        <v>864.4</v>
      </c>
      <c r="AC1844" s="82">
        <v>8.5085599999999992</v>
      </c>
    </row>
    <row r="1845" spans="1:29">
      <c r="A1845" s="82">
        <v>1949</v>
      </c>
      <c r="B1845" s="82" t="s">
        <v>270</v>
      </c>
      <c r="C1845" s="82" t="s">
        <v>271</v>
      </c>
      <c r="D1845" s="82">
        <v>138</v>
      </c>
      <c r="E1845" s="82">
        <v>9956</v>
      </c>
      <c r="F1845" s="83">
        <v>5880.4740859783051</v>
      </c>
      <c r="G1845" s="82">
        <v>24.549196701067213</v>
      </c>
      <c r="H1845" s="82">
        <v>28.3919</v>
      </c>
      <c r="I1845" s="82">
        <v>16800</v>
      </c>
      <c r="J1845" s="82">
        <v>0.20238095238095238</v>
      </c>
      <c r="K1845" s="82">
        <v>17.313330000000001</v>
      </c>
      <c r="L1845" s="82">
        <v>-1216.404</v>
      </c>
      <c r="M1845" s="82">
        <v>6094</v>
      </c>
      <c r="N1845" s="82">
        <v>4362</v>
      </c>
      <c r="O1845" s="82">
        <v>7503</v>
      </c>
      <c r="P1845" s="82">
        <v>10181</v>
      </c>
      <c r="Q1845" s="82">
        <v>1.27</v>
      </c>
      <c r="R1845" s="82">
        <v>3.27</v>
      </c>
      <c r="S1845" s="82">
        <v>9.7856922225534326</v>
      </c>
      <c r="T1845" s="82">
        <v>1.6242599999999998</v>
      </c>
      <c r="U1845" s="82">
        <v>5795</v>
      </c>
      <c r="V1845" s="82">
        <v>4454</v>
      </c>
      <c r="W1845" s="82">
        <v>4.1500000000000004</v>
      </c>
      <c r="X1845" s="82">
        <v>0</v>
      </c>
      <c r="Y1845" s="82">
        <v>2285.1001000000001</v>
      </c>
      <c r="Z1845" s="82">
        <v>985.1</v>
      </c>
      <c r="AC1845" s="82">
        <v>8.3554999999999993</v>
      </c>
    </row>
    <row r="1846" spans="1:29">
      <c r="A1846" s="82">
        <v>1950</v>
      </c>
      <c r="B1846" s="82" t="s">
        <v>270</v>
      </c>
      <c r="C1846" s="82" t="s">
        <v>271</v>
      </c>
      <c r="D1846" s="82">
        <v>138</v>
      </c>
      <c r="E1846" s="82">
        <v>10113.530000000001</v>
      </c>
      <c r="F1846" s="83">
        <v>5996.1277603747931</v>
      </c>
      <c r="G1846" s="82">
        <v>25.191875181387047</v>
      </c>
      <c r="H1846" s="82">
        <v>28.396899999999999</v>
      </c>
      <c r="I1846" s="82">
        <v>19400</v>
      </c>
      <c r="J1846" s="82">
        <v>0.20103092783505155</v>
      </c>
      <c r="K1846" s="82">
        <v>18.87153</v>
      </c>
      <c r="L1846" s="82">
        <v>83.803060000000002</v>
      </c>
      <c r="M1846" s="82">
        <v>9248</v>
      </c>
      <c r="N1846" s="82">
        <v>6095</v>
      </c>
      <c r="O1846" s="82">
        <v>6800</v>
      </c>
      <c r="P1846" s="82">
        <v>9670</v>
      </c>
      <c r="Q1846" s="82">
        <v>1.4</v>
      </c>
      <c r="R1846" s="82">
        <v>3.28</v>
      </c>
      <c r="S1846" s="82">
        <v>9.231785115616427</v>
      </c>
      <c r="T1846" s="82">
        <v>1.3730899999999999</v>
      </c>
      <c r="U1846" s="82">
        <v>5608</v>
      </c>
      <c r="V1846" s="82">
        <v>4968</v>
      </c>
      <c r="W1846" s="82">
        <v>4.1100000000000003</v>
      </c>
      <c r="X1846" s="82">
        <v>0</v>
      </c>
      <c r="Y1846" s="82">
        <v>2839.6001000000001</v>
      </c>
      <c r="Z1846" s="82">
        <v>1113.5999999999999</v>
      </c>
      <c r="AC1846" s="82">
        <v>8.2024399999999993</v>
      </c>
    </row>
    <row r="1847" spans="1:29">
      <c r="A1847" s="82">
        <v>1951</v>
      </c>
      <c r="B1847" s="82" t="s">
        <v>270</v>
      </c>
      <c r="C1847" s="82" t="s">
        <v>271</v>
      </c>
      <c r="D1847" s="82">
        <v>138</v>
      </c>
      <c r="E1847" s="82">
        <v>10264.31</v>
      </c>
      <c r="F1847" s="83">
        <v>6031.9684389921549</v>
      </c>
      <c r="G1847" s="82">
        <v>25.420915394754005</v>
      </c>
      <c r="H1847" s="82">
        <v>27.4056</v>
      </c>
      <c r="I1847" s="82">
        <v>21500</v>
      </c>
      <c r="J1847" s="82">
        <v>0.19534883720930232</v>
      </c>
      <c r="K1847" s="82">
        <v>21.122260000000001</v>
      </c>
      <c r="L1847" s="82">
        <v>384.55650000000003</v>
      </c>
      <c r="M1847" s="82">
        <v>11474</v>
      </c>
      <c r="N1847" s="82">
        <v>8504</v>
      </c>
      <c r="O1847" s="82">
        <v>7040</v>
      </c>
      <c r="P1847" s="82">
        <v>9470</v>
      </c>
      <c r="Q1847" s="82">
        <v>1.36</v>
      </c>
      <c r="R1847" s="82">
        <v>3.88</v>
      </c>
      <c r="S1847" s="82">
        <v>9.231785115616427</v>
      </c>
      <c r="T1847" s="82">
        <v>1.1839199999999999</v>
      </c>
      <c r="U1847" s="82">
        <v>6782</v>
      </c>
      <c r="V1847" s="82">
        <v>6179</v>
      </c>
      <c r="W1847" s="82">
        <v>4.2300000000000004</v>
      </c>
      <c r="X1847" s="82">
        <v>0</v>
      </c>
      <c r="Y1847" s="82">
        <v>3225.3998999999999</v>
      </c>
      <c r="Z1847" s="82">
        <v>1267</v>
      </c>
      <c r="AC1847" s="82">
        <v>8.4062900000000003</v>
      </c>
    </row>
    <row r="1848" spans="1:29">
      <c r="A1848" s="82">
        <v>1952</v>
      </c>
      <c r="B1848" s="82" t="s">
        <v>270</v>
      </c>
      <c r="C1848" s="82" t="s">
        <v>271</v>
      </c>
      <c r="D1848" s="82">
        <v>138</v>
      </c>
      <c r="E1848" s="82">
        <v>10381.99</v>
      </c>
      <c r="F1848" s="83">
        <v>6083.8059146282967</v>
      </c>
      <c r="G1848" s="82">
        <v>25.561580946354539</v>
      </c>
      <c r="H1848" s="82">
        <v>27.255800000000001</v>
      </c>
      <c r="I1848" s="82">
        <v>22400</v>
      </c>
      <c r="J1848" s="82">
        <v>0.1875</v>
      </c>
      <c r="K1848" s="82">
        <v>21.122260000000001</v>
      </c>
      <c r="L1848" s="82">
        <v>2097.6610000000001</v>
      </c>
      <c r="M1848" s="82">
        <v>9900</v>
      </c>
      <c r="N1848" s="82">
        <v>9266</v>
      </c>
      <c r="O1848" s="82">
        <v>7760</v>
      </c>
      <c r="P1848" s="82">
        <v>10310</v>
      </c>
      <c r="Q1848" s="82">
        <v>1.08</v>
      </c>
      <c r="R1848" s="82">
        <v>3.95</v>
      </c>
      <c r="S1848" s="82">
        <v>8.3086066040547948</v>
      </c>
      <c r="T1848" s="82">
        <v>1.0685100000000001</v>
      </c>
      <c r="U1848" s="82">
        <v>7935</v>
      </c>
      <c r="V1848" s="82">
        <v>5955</v>
      </c>
      <c r="W1848" s="82">
        <v>3.94</v>
      </c>
      <c r="X1848" s="82">
        <v>0</v>
      </c>
      <c r="Y1848" s="82">
        <v>3410.3</v>
      </c>
      <c r="Z1848" s="82">
        <v>1359.7</v>
      </c>
      <c r="AC1848" s="82">
        <v>8.6101299999999998</v>
      </c>
    </row>
    <row r="1849" spans="1:29">
      <c r="A1849" s="82">
        <v>1953</v>
      </c>
      <c r="B1849" s="82" t="s">
        <v>270</v>
      </c>
      <c r="C1849" s="82" t="s">
        <v>271</v>
      </c>
      <c r="D1849" s="82">
        <v>138</v>
      </c>
      <c r="E1849" s="82">
        <v>10493.18</v>
      </c>
      <c r="F1849" s="83">
        <v>6542.5327526897463</v>
      </c>
      <c r="G1849" s="82">
        <v>27.434981071619916</v>
      </c>
      <c r="H1849" s="82">
        <v>28.435700000000001</v>
      </c>
      <c r="I1849" s="82">
        <v>23800</v>
      </c>
      <c r="J1849" s="82">
        <v>0.21008403361344538</v>
      </c>
      <c r="K1849" s="82">
        <v>21.122260000000001</v>
      </c>
      <c r="L1849" s="82">
        <v>1492.028</v>
      </c>
      <c r="M1849" s="82">
        <v>10582</v>
      </c>
      <c r="N1849" s="82">
        <v>9446</v>
      </c>
      <c r="O1849" s="82">
        <v>8260</v>
      </c>
      <c r="P1849" s="82">
        <v>11066</v>
      </c>
      <c r="Q1849" s="82">
        <v>0.56999999999999995</v>
      </c>
      <c r="R1849" s="82">
        <v>3.43</v>
      </c>
      <c r="S1849" s="82">
        <v>9.2317851156164252</v>
      </c>
      <c r="T1849" s="82">
        <v>1.0149699999999999</v>
      </c>
      <c r="U1849" s="82">
        <v>7349</v>
      </c>
      <c r="V1849" s="82">
        <v>6639</v>
      </c>
      <c r="W1849" s="82">
        <v>3.82</v>
      </c>
      <c r="X1849" s="82">
        <v>0</v>
      </c>
      <c r="Y1849" s="82">
        <v>3885.3</v>
      </c>
      <c r="Z1849" s="82">
        <v>1494.1</v>
      </c>
      <c r="AC1849" s="82">
        <v>9.2404399999999995</v>
      </c>
    </row>
    <row r="1850" spans="1:29">
      <c r="A1850" s="82">
        <v>1954</v>
      </c>
      <c r="B1850" s="82" t="s">
        <v>270</v>
      </c>
      <c r="C1850" s="82" t="s">
        <v>271</v>
      </c>
      <c r="D1850" s="82">
        <v>138</v>
      </c>
      <c r="E1850" s="82">
        <v>10615.38</v>
      </c>
      <c r="F1850" s="83">
        <v>6906.8653218255031</v>
      </c>
      <c r="G1850" s="82">
        <v>29.008498549922418</v>
      </c>
      <c r="H1850" s="82">
        <v>29.981400000000001</v>
      </c>
      <c r="I1850" s="82">
        <v>26600</v>
      </c>
      <c r="J1850" s="82">
        <v>0.21428571428571427</v>
      </c>
      <c r="K1850" s="82">
        <v>21.96715</v>
      </c>
      <c r="L1850" s="82">
        <v>272.9239</v>
      </c>
      <c r="M1850" s="82">
        <v>12701</v>
      </c>
      <c r="N1850" s="82">
        <v>10465</v>
      </c>
      <c r="O1850" s="82">
        <v>8850</v>
      </c>
      <c r="P1850" s="82">
        <v>11935</v>
      </c>
      <c r="Q1850" s="82">
        <v>0.55000000000000004</v>
      </c>
      <c r="R1850" s="82">
        <v>3.31</v>
      </c>
      <c r="S1850" s="82">
        <v>13.201452715331509</v>
      </c>
      <c r="T1850" s="82">
        <v>0.88712900000000006</v>
      </c>
      <c r="U1850" s="82">
        <v>7887</v>
      </c>
      <c r="V1850" s="82">
        <v>7150</v>
      </c>
      <c r="W1850" s="82">
        <v>3.76</v>
      </c>
      <c r="X1850" s="82">
        <v>0</v>
      </c>
      <c r="Y1850" s="82">
        <v>4575.3999000000003</v>
      </c>
      <c r="Z1850" s="82">
        <v>1728.9</v>
      </c>
      <c r="AC1850" s="82">
        <v>9.8707600000000006</v>
      </c>
    </row>
    <row r="1851" spans="1:29">
      <c r="A1851" s="82">
        <v>1955</v>
      </c>
      <c r="B1851" s="82" t="s">
        <v>270</v>
      </c>
      <c r="C1851" s="82" t="s">
        <v>271</v>
      </c>
      <c r="D1851" s="82">
        <v>138</v>
      </c>
      <c r="E1851" s="82">
        <v>10750.84</v>
      </c>
      <c r="F1851" s="83">
        <v>7325.8448035977081</v>
      </c>
      <c r="G1851" s="82">
        <v>30.698014142515792</v>
      </c>
      <c r="H1851" s="82">
        <v>31.607500000000002</v>
      </c>
      <c r="I1851" s="82">
        <v>29700</v>
      </c>
      <c r="J1851" s="82">
        <v>0.22895622895622897</v>
      </c>
      <c r="K1851" s="82">
        <v>22.389600000000002</v>
      </c>
      <c r="L1851" s="82">
        <v>773.92330000000004</v>
      </c>
      <c r="M1851" s="82">
        <v>14394</v>
      </c>
      <c r="N1851" s="82">
        <v>11622</v>
      </c>
      <c r="O1851" s="82">
        <v>9580</v>
      </c>
      <c r="P1851" s="82">
        <v>13130</v>
      </c>
      <c r="Q1851" s="82">
        <v>0.96</v>
      </c>
      <c r="R1851" s="82">
        <v>3.26</v>
      </c>
      <c r="S1851" s="82">
        <v>18.925159487013708</v>
      </c>
      <c r="T1851" s="82">
        <v>0.80110899999999996</v>
      </c>
      <c r="U1851" s="82">
        <v>7665</v>
      </c>
      <c r="V1851" s="82">
        <v>8064</v>
      </c>
      <c r="W1851" s="82">
        <v>3.83</v>
      </c>
      <c r="X1851" s="82">
        <v>0</v>
      </c>
      <c r="Y1851" s="82">
        <v>5238.3999000000003</v>
      </c>
      <c r="Z1851" s="82">
        <v>1957.6</v>
      </c>
      <c r="AC1851" s="82">
        <v>11.0319</v>
      </c>
    </row>
    <row r="1852" spans="1:29">
      <c r="A1852" s="82">
        <v>1956</v>
      </c>
      <c r="B1852" s="82" t="s">
        <v>270</v>
      </c>
      <c r="C1852" s="82" t="s">
        <v>271</v>
      </c>
      <c r="D1852" s="82">
        <v>138</v>
      </c>
      <c r="E1852" s="82">
        <v>10889.35</v>
      </c>
      <c r="F1852" s="83">
        <v>7498.5185067503098</v>
      </c>
      <c r="G1852" s="82">
        <v>31.683896182429105</v>
      </c>
      <c r="H1852" s="82">
        <v>33.570900000000002</v>
      </c>
      <c r="I1852" s="82">
        <v>32299.999999999996</v>
      </c>
      <c r="J1852" s="82">
        <v>0.25077399380804954</v>
      </c>
      <c r="K1852" s="82">
        <v>22.81204</v>
      </c>
      <c r="L1852" s="82">
        <v>-754.4135</v>
      </c>
      <c r="M1852" s="82">
        <v>16709</v>
      </c>
      <c r="N1852" s="82">
        <v>12420</v>
      </c>
      <c r="O1852" s="82">
        <v>9230</v>
      </c>
      <c r="P1852" s="82">
        <v>12600</v>
      </c>
      <c r="Q1852" s="82">
        <v>2.38</v>
      </c>
      <c r="R1852" s="82">
        <v>3.84</v>
      </c>
      <c r="S1852" s="82">
        <v>19.848337998575342</v>
      </c>
      <c r="T1852" s="82">
        <v>0.74971399999999999</v>
      </c>
      <c r="U1852" s="82">
        <v>8740</v>
      </c>
      <c r="V1852" s="82">
        <v>8503</v>
      </c>
      <c r="W1852" s="82">
        <v>3.829999999</v>
      </c>
      <c r="X1852" s="82">
        <v>0</v>
      </c>
      <c r="Y1852" s="82">
        <v>6024.6000999999997</v>
      </c>
      <c r="Z1852" s="82">
        <v>2227</v>
      </c>
      <c r="AC1852" s="82">
        <v>12.193</v>
      </c>
    </row>
    <row r="1853" spans="1:29">
      <c r="A1853" s="82">
        <v>1957</v>
      </c>
      <c r="B1853" s="82" t="s">
        <v>270</v>
      </c>
      <c r="C1853" s="82" t="s">
        <v>271</v>
      </c>
      <c r="D1853" s="82">
        <v>138</v>
      </c>
      <c r="E1853" s="82">
        <v>11026.38</v>
      </c>
      <c r="F1853" s="83">
        <v>7613.557410440033</v>
      </c>
      <c r="G1853" s="82">
        <v>32.235651712004248</v>
      </c>
      <c r="H1853" s="82">
        <v>33.249099999999999</v>
      </c>
      <c r="I1853" s="82">
        <v>35100</v>
      </c>
      <c r="J1853" s="82">
        <v>0.25641025641025639</v>
      </c>
      <c r="K1853" s="82">
        <v>24.202590000000001</v>
      </c>
      <c r="L1853" s="82">
        <v>-611.36320000000001</v>
      </c>
      <c r="M1853" s="82">
        <v>18416</v>
      </c>
      <c r="N1853" s="82">
        <v>13597</v>
      </c>
      <c r="O1853" s="82">
        <v>9050</v>
      </c>
      <c r="P1853" s="82">
        <v>13060</v>
      </c>
      <c r="Q1853" s="82">
        <v>4.0599999999999996</v>
      </c>
      <c r="R1853" s="82">
        <v>4.58</v>
      </c>
      <c r="S1853" s="82">
        <v>18.925159487013712</v>
      </c>
      <c r="T1853" s="82">
        <v>0.72647499999999998</v>
      </c>
      <c r="U1853" s="82">
        <v>9022</v>
      </c>
      <c r="V1853" s="82">
        <v>8711</v>
      </c>
      <c r="W1853" s="82">
        <v>3.7909999989999998</v>
      </c>
      <c r="X1853" s="82">
        <v>0</v>
      </c>
      <c r="Y1853" s="82">
        <v>6435.3999000000003</v>
      </c>
      <c r="Z1853" s="82">
        <v>2369.6999999999998</v>
      </c>
      <c r="AC1853" s="82">
        <v>12.727399999999999</v>
      </c>
    </row>
    <row r="1854" spans="1:29">
      <c r="A1854" s="82">
        <v>1958</v>
      </c>
      <c r="B1854" s="82" t="s">
        <v>270</v>
      </c>
      <c r="C1854" s="82" t="s">
        <v>271</v>
      </c>
      <c r="D1854" s="82">
        <v>138</v>
      </c>
      <c r="E1854" s="82">
        <v>11186.88</v>
      </c>
      <c r="F1854" s="83">
        <v>7482.0716241130785</v>
      </c>
      <c r="G1854" s="82">
        <v>31.444153155353408</v>
      </c>
      <c r="H1854" s="82">
        <v>32.864899999999999</v>
      </c>
      <c r="I1854" s="82">
        <v>35400</v>
      </c>
      <c r="J1854" s="82">
        <v>0.2288135593220339</v>
      </c>
      <c r="K1854" s="82">
        <v>24.730650000000001</v>
      </c>
      <c r="L1854" s="82">
        <v>1570.837</v>
      </c>
      <c r="M1854" s="82">
        <v>16236</v>
      </c>
      <c r="N1854" s="82">
        <v>14057</v>
      </c>
      <c r="O1854" s="82">
        <v>10130</v>
      </c>
      <c r="P1854" s="82">
        <v>14880</v>
      </c>
      <c r="Q1854" s="82">
        <v>3</v>
      </c>
      <c r="R1854" s="82">
        <v>4.3099999999999996</v>
      </c>
      <c r="S1854" s="82">
        <v>18.740523784701384</v>
      </c>
      <c r="T1854" s="82">
        <v>0.75033199999999989</v>
      </c>
      <c r="U1854" s="82">
        <v>8570</v>
      </c>
      <c r="V1854" s="82">
        <v>8897</v>
      </c>
      <c r="W1854" s="82">
        <v>3.7749999989999998</v>
      </c>
      <c r="X1854" s="82">
        <v>0</v>
      </c>
      <c r="Y1854" s="82">
        <v>6488.5</v>
      </c>
      <c r="Z1854" s="82">
        <v>2583.8000000000002</v>
      </c>
      <c r="AC1854" s="82">
        <v>13.261699999999999</v>
      </c>
    </row>
    <row r="1855" spans="1:29">
      <c r="A1855" s="82">
        <v>1959</v>
      </c>
      <c r="B1855" s="82" t="s">
        <v>270</v>
      </c>
      <c r="C1855" s="82" t="s">
        <v>271</v>
      </c>
      <c r="D1855" s="82">
        <v>138</v>
      </c>
      <c r="E1855" s="82">
        <v>11347.64</v>
      </c>
      <c r="F1855" s="83">
        <v>7736.675444116614</v>
      </c>
      <c r="G1855" s="82">
        <v>32.470094298005137</v>
      </c>
      <c r="H1855" s="82">
        <v>33.838700000000003</v>
      </c>
      <c r="I1855" s="82">
        <v>37800</v>
      </c>
      <c r="J1855" s="82">
        <v>0.23544973544973544</v>
      </c>
      <c r="K1855" s="82">
        <v>24.994669999999999</v>
      </c>
      <c r="L1855" s="82">
        <v>1762.808</v>
      </c>
      <c r="M1855" s="82">
        <v>17715</v>
      </c>
      <c r="N1855" s="82">
        <v>15713</v>
      </c>
      <c r="O1855" s="82">
        <v>10590</v>
      </c>
      <c r="P1855" s="82">
        <v>15510</v>
      </c>
      <c r="Q1855" s="82">
        <v>3.5</v>
      </c>
      <c r="R1855" s="82">
        <v>4.12</v>
      </c>
      <c r="S1855" s="82">
        <v>27.141448239912332</v>
      </c>
      <c r="T1855" s="82">
        <v>0.73441400000000001</v>
      </c>
      <c r="U1855" s="82">
        <v>9224</v>
      </c>
      <c r="V1855" s="82">
        <v>9728</v>
      </c>
      <c r="W1855" s="82">
        <v>3.7699999989999999</v>
      </c>
      <c r="X1855" s="82">
        <v>0</v>
      </c>
      <c r="Y1855" s="82">
        <v>7511.6000999999997</v>
      </c>
      <c r="Z1855" s="82">
        <v>2976.6001000000001</v>
      </c>
      <c r="AC1855" s="82">
        <v>14.760899999999999</v>
      </c>
    </row>
    <row r="1856" spans="1:29">
      <c r="A1856" s="82">
        <v>1960</v>
      </c>
      <c r="B1856" s="82" t="s">
        <v>270</v>
      </c>
      <c r="C1856" s="82" t="s">
        <v>271</v>
      </c>
      <c r="D1856" s="82">
        <v>138</v>
      </c>
      <c r="E1856" s="82">
        <v>11486</v>
      </c>
      <c r="F1856" s="83">
        <v>8286.6097858262237</v>
      </c>
      <c r="G1856" s="82">
        <v>34.996569922621696</v>
      </c>
      <c r="H1856" s="82">
        <v>35.490200000000002</v>
      </c>
      <c r="I1856" s="82">
        <v>42400</v>
      </c>
      <c r="J1856" s="82">
        <v>0.23716981132075471</v>
      </c>
      <c r="K1856" s="82">
        <v>25.57554</v>
      </c>
      <c r="L1856" s="82">
        <v>1308.828</v>
      </c>
      <c r="M1856" s="82">
        <v>20372</v>
      </c>
      <c r="N1856" s="82">
        <v>17489</v>
      </c>
      <c r="O1856" s="82">
        <v>11300</v>
      </c>
      <c r="P1856" s="82">
        <v>16210</v>
      </c>
      <c r="Q1856" s="82">
        <v>3.5</v>
      </c>
      <c r="R1856" s="82">
        <v>4.21</v>
      </c>
      <c r="S1856" s="82">
        <v>35.450054843967266</v>
      </c>
      <c r="T1856" s="82">
        <v>0.66740300000000008</v>
      </c>
      <c r="U1856" s="82">
        <v>10513</v>
      </c>
      <c r="V1856" s="82">
        <v>10376</v>
      </c>
      <c r="W1856" s="82">
        <v>3.7699999989999999</v>
      </c>
      <c r="X1856" s="82">
        <v>0</v>
      </c>
      <c r="Y1856" s="82">
        <v>8756</v>
      </c>
      <c r="Z1856" s="82">
        <v>3495.7</v>
      </c>
      <c r="AC1856" s="82">
        <v>16.260200000000001</v>
      </c>
    </row>
    <row r="1857" spans="1:29">
      <c r="A1857" s="82">
        <v>1961</v>
      </c>
      <c r="B1857" s="82" t="s">
        <v>270</v>
      </c>
      <c r="C1857" s="82" t="s">
        <v>271</v>
      </c>
      <c r="D1857" s="82">
        <v>138</v>
      </c>
      <c r="E1857" s="82">
        <v>11638.71</v>
      </c>
      <c r="F1857" s="83">
        <v>8201.5081908111333</v>
      </c>
      <c r="G1857" s="82">
        <v>35.547204205046405</v>
      </c>
      <c r="H1857" s="82">
        <v>36.935899999999997</v>
      </c>
      <c r="I1857" s="82">
        <v>44700</v>
      </c>
      <c r="J1857" s="82">
        <v>0.24429530201342281</v>
      </c>
      <c r="K1857" s="82">
        <v>25.909970000000001</v>
      </c>
      <c r="L1857" s="82">
        <v>657.41909999999996</v>
      </c>
      <c r="M1857" s="82">
        <v>22201</v>
      </c>
      <c r="N1857" s="82">
        <v>18085</v>
      </c>
      <c r="O1857" s="82">
        <v>12160</v>
      </c>
      <c r="P1857" s="82">
        <v>17000</v>
      </c>
      <c r="Q1857" s="82">
        <v>3.5</v>
      </c>
      <c r="R1857" s="82">
        <v>3.91</v>
      </c>
      <c r="S1857" s="82">
        <v>38.958133187901431</v>
      </c>
      <c r="T1857" s="82">
        <v>0.65926899999999999</v>
      </c>
      <c r="U1857" s="82">
        <v>11302</v>
      </c>
      <c r="V1857" s="82">
        <v>11745</v>
      </c>
      <c r="W1857" s="82">
        <v>3.599999999</v>
      </c>
      <c r="X1857" s="82">
        <v>0</v>
      </c>
      <c r="Y1857" s="82">
        <v>10477.0996</v>
      </c>
      <c r="Z1857" s="82">
        <v>4220.6000999999997</v>
      </c>
      <c r="AC1857" s="82">
        <v>18.8628</v>
      </c>
    </row>
    <row r="1858" spans="1:29">
      <c r="A1858" s="82">
        <v>1962</v>
      </c>
      <c r="B1858" s="82" t="s">
        <v>270</v>
      </c>
      <c r="C1858" s="82" t="s">
        <v>271</v>
      </c>
      <c r="D1858" s="82">
        <v>138</v>
      </c>
      <c r="E1858" s="82">
        <v>11805.69</v>
      </c>
      <c r="F1858" s="83">
        <v>8639.3094041355835</v>
      </c>
      <c r="G1858" s="82">
        <v>36.565704343881578</v>
      </c>
      <c r="H1858" s="82">
        <v>38.659100000000002</v>
      </c>
      <c r="I1858" s="82">
        <v>48100</v>
      </c>
      <c r="J1858" s="82">
        <v>0.24097713097713097</v>
      </c>
      <c r="K1858" s="82">
        <v>26.502289999999999</v>
      </c>
      <c r="L1858" s="82">
        <v>508.04840000000002</v>
      </c>
      <c r="M1858" s="82">
        <v>23162</v>
      </c>
      <c r="N1858" s="82">
        <v>19040</v>
      </c>
      <c r="O1858" s="82">
        <v>13090</v>
      </c>
      <c r="P1858" s="82">
        <v>18130</v>
      </c>
      <c r="Q1858" s="82">
        <v>4</v>
      </c>
      <c r="R1858" s="82">
        <v>4.21</v>
      </c>
      <c r="S1858" s="82">
        <v>33.60369782084372</v>
      </c>
      <c r="T1858" s="82">
        <v>0.63811099999999998</v>
      </c>
      <c r="U1858" s="82">
        <v>11751</v>
      </c>
      <c r="V1858" s="82">
        <v>12398</v>
      </c>
      <c r="W1858" s="82">
        <v>3.599999999</v>
      </c>
      <c r="X1858" s="82">
        <v>0</v>
      </c>
      <c r="Y1858" s="82">
        <v>12288.799800000001</v>
      </c>
      <c r="Z1858" s="82">
        <v>5142</v>
      </c>
      <c r="AC1858" s="82">
        <v>21.465499999999999</v>
      </c>
    </row>
    <row r="1859" spans="1:29">
      <c r="A1859" s="82">
        <v>1963</v>
      </c>
      <c r="B1859" s="82" t="s">
        <v>270</v>
      </c>
      <c r="C1859" s="82" t="s">
        <v>271</v>
      </c>
      <c r="D1859" s="82">
        <v>138</v>
      </c>
      <c r="E1859" s="82">
        <v>11965.97</v>
      </c>
      <c r="F1859" s="83">
        <v>8832.2163041412623</v>
      </c>
      <c r="G1859" s="82">
        <v>37.27677890037819</v>
      </c>
      <c r="H1859" s="82">
        <v>40.879899999999999</v>
      </c>
      <c r="I1859" s="82">
        <v>52200</v>
      </c>
      <c r="J1859" s="82">
        <v>0.23408045977011493</v>
      </c>
      <c r="K1859" s="82">
        <v>27.388310000000001</v>
      </c>
      <c r="L1859" s="82">
        <v>428.51659999999998</v>
      </c>
      <c r="M1859" s="82">
        <v>25763</v>
      </c>
      <c r="N1859" s="82">
        <v>20656</v>
      </c>
      <c r="O1859" s="82">
        <v>14290</v>
      </c>
      <c r="P1859" s="82">
        <v>19900</v>
      </c>
      <c r="Q1859" s="82">
        <v>3.5</v>
      </c>
      <c r="R1859" s="82">
        <v>4.2300000000000004</v>
      </c>
      <c r="S1859" s="82">
        <v>35.173101290498593</v>
      </c>
      <c r="T1859" s="82">
        <v>0.61724800000000002</v>
      </c>
      <c r="U1859" s="82">
        <v>13542</v>
      </c>
      <c r="V1859" s="82">
        <v>13797</v>
      </c>
      <c r="W1859" s="82">
        <v>3.599999999</v>
      </c>
      <c r="X1859" s="82">
        <v>0</v>
      </c>
      <c r="Y1859" s="82">
        <v>14447.799800000001</v>
      </c>
      <c r="Z1859" s="82">
        <v>6274.6000999999997</v>
      </c>
      <c r="AC1859" s="82">
        <v>22.754000000000001</v>
      </c>
    </row>
    <row r="1860" spans="1:29">
      <c r="A1860" s="82">
        <v>1964</v>
      </c>
      <c r="B1860" s="82" t="s">
        <v>270</v>
      </c>
      <c r="C1860" s="82" t="s">
        <v>271</v>
      </c>
      <c r="D1860" s="82">
        <v>138</v>
      </c>
      <c r="E1860" s="82">
        <v>12127.12</v>
      </c>
      <c r="F1860" s="83">
        <v>9437.1953110054164</v>
      </c>
      <c r="G1860" s="82">
        <v>39.981023164118902</v>
      </c>
      <c r="H1860" s="82">
        <v>42.741799999999998</v>
      </c>
      <c r="I1860" s="82">
        <v>61500</v>
      </c>
      <c r="J1860" s="82">
        <v>0.25079674796747969</v>
      </c>
      <c r="K1860" s="82">
        <v>28.974329999999998</v>
      </c>
      <c r="L1860" s="82">
        <v>-555.44719999999995</v>
      </c>
      <c r="M1860" s="82">
        <v>30459</v>
      </c>
      <c r="N1860" s="82">
        <v>24232</v>
      </c>
      <c r="O1860" s="82">
        <v>15450</v>
      </c>
      <c r="P1860" s="82">
        <v>21970</v>
      </c>
      <c r="Q1860" s="82">
        <v>4.5</v>
      </c>
      <c r="R1860" s="82">
        <v>4.92</v>
      </c>
      <c r="S1860" s="82">
        <v>37.481047569402882</v>
      </c>
      <c r="T1860" s="82">
        <v>0.57129699999999994</v>
      </c>
      <c r="U1860" s="82">
        <v>15596</v>
      </c>
      <c r="V1860" s="82">
        <v>16513</v>
      </c>
      <c r="W1860" s="82">
        <v>3.591999999</v>
      </c>
      <c r="X1860" s="82">
        <v>0</v>
      </c>
      <c r="Y1860" s="82">
        <v>16939.800800000001</v>
      </c>
      <c r="Z1860" s="82">
        <v>7571.5</v>
      </c>
      <c r="AC1860" s="82">
        <v>24.042400000000001</v>
      </c>
    </row>
    <row r="1861" spans="1:29">
      <c r="A1861" s="82">
        <v>1965</v>
      </c>
      <c r="B1861" s="82" t="s">
        <v>270</v>
      </c>
      <c r="C1861" s="82" t="s">
        <v>271</v>
      </c>
      <c r="D1861" s="82">
        <v>138</v>
      </c>
      <c r="E1861" s="82">
        <v>12292</v>
      </c>
      <c r="F1861" s="83">
        <v>9797.8359908883813</v>
      </c>
      <c r="G1861" s="82">
        <v>41.54618225457267</v>
      </c>
      <c r="H1861" s="82">
        <v>45.3553</v>
      </c>
      <c r="I1861" s="82">
        <v>68700</v>
      </c>
      <c r="J1861" s="82">
        <v>0.24721979621542942</v>
      </c>
      <c r="K1861" s="82">
        <v>30.653359999999999</v>
      </c>
      <c r="L1861" s="82">
        <v>176.41759999999999</v>
      </c>
      <c r="M1861" s="82">
        <v>32309</v>
      </c>
      <c r="N1861" s="82">
        <v>26583</v>
      </c>
      <c r="O1861" s="82">
        <v>16990</v>
      </c>
      <c r="P1861" s="82">
        <v>23320</v>
      </c>
      <c r="Q1861" s="82">
        <v>4.7324999991666701</v>
      </c>
      <c r="R1861" s="82">
        <v>5.5</v>
      </c>
      <c r="S1861" s="82">
        <v>34.328436091602484</v>
      </c>
      <c r="T1861" s="82">
        <v>0.55773699999999993</v>
      </c>
      <c r="U1861" s="82">
        <v>18136</v>
      </c>
      <c r="V1861" s="82">
        <v>19505</v>
      </c>
      <c r="W1861" s="82">
        <v>3.6109999990000001</v>
      </c>
      <c r="X1861" s="82">
        <v>0</v>
      </c>
      <c r="Y1861" s="82">
        <v>19595.699199999999</v>
      </c>
      <c r="Z1861" s="82">
        <v>8701.7998000000007</v>
      </c>
      <c r="AC1861" s="82">
        <v>21.634599999999999</v>
      </c>
    </row>
    <row r="1862" spans="1:29">
      <c r="A1862" s="82">
        <v>1966</v>
      </c>
      <c r="B1862" s="82" t="s">
        <v>270</v>
      </c>
      <c r="C1862" s="82" t="s">
        <v>271</v>
      </c>
      <c r="D1862" s="82">
        <v>138</v>
      </c>
      <c r="E1862" s="82">
        <v>12454.8</v>
      </c>
      <c r="F1862" s="83">
        <v>9936.2494781128553</v>
      </c>
      <c r="G1862" s="82">
        <v>42.165416476292421</v>
      </c>
      <c r="H1862" s="82">
        <v>46.212800000000001</v>
      </c>
      <c r="I1862" s="82">
        <v>74900</v>
      </c>
      <c r="J1862" s="82">
        <v>0.25766355140186914</v>
      </c>
      <c r="K1862" s="82">
        <v>32.430300000000003</v>
      </c>
      <c r="L1862" s="82">
        <v>-774.52809999999999</v>
      </c>
      <c r="M1862" s="82">
        <v>34533</v>
      </c>
      <c r="N1862" s="82">
        <v>28131</v>
      </c>
      <c r="O1862" s="82">
        <v>18160</v>
      </c>
      <c r="P1862" s="82">
        <v>24700</v>
      </c>
      <c r="Q1862" s="82">
        <v>6.4249999990833304</v>
      </c>
      <c r="R1862" s="82">
        <v>6.59</v>
      </c>
      <c r="S1862" s="82">
        <v>28.02321313600196</v>
      </c>
      <c r="T1862" s="82">
        <v>0.55565900000000001</v>
      </c>
      <c r="U1862" s="82">
        <v>19780</v>
      </c>
      <c r="V1862" s="82">
        <v>21575</v>
      </c>
      <c r="W1862" s="82">
        <v>3.6139999989999998</v>
      </c>
      <c r="X1862" s="82">
        <v>0</v>
      </c>
      <c r="Y1862" s="82">
        <v>21820.400399999999</v>
      </c>
      <c r="Z1862" s="82">
        <v>9879.7998000000007</v>
      </c>
      <c r="AC1862" s="82">
        <v>19.226700000000001</v>
      </c>
    </row>
    <row r="1863" spans="1:29">
      <c r="A1863" s="82">
        <v>1967</v>
      </c>
      <c r="B1863" s="82" t="s">
        <v>270</v>
      </c>
      <c r="C1863" s="82" t="s">
        <v>271</v>
      </c>
      <c r="D1863" s="82">
        <v>138</v>
      </c>
      <c r="E1863" s="82">
        <v>12596.82</v>
      </c>
      <c r="F1863" s="83">
        <v>10341.259088998797</v>
      </c>
      <c r="G1863" s="82">
        <v>43.919556677374743</v>
      </c>
      <c r="H1863" s="82">
        <v>48.1815</v>
      </c>
      <c r="I1863" s="82">
        <v>82300</v>
      </c>
      <c r="J1863" s="82">
        <v>0.25831105710814095</v>
      </c>
      <c r="K1863" s="82">
        <v>33.561079999999997</v>
      </c>
      <c r="L1863" s="82">
        <v>2187.3130000000001</v>
      </c>
      <c r="M1863" s="82">
        <v>35748</v>
      </c>
      <c r="N1863" s="82">
        <v>30267</v>
      </c>
      <c r="O1863" s="82">
        <v>19290</v>
      </c>
      <c r="P1863" s="82">
        <v>27390</v>
      </c>
      <c r="Q1863" s="82">
        <v>5.6716666658333299</v>
      </c>
      <c r="R1863" s="82">
        <v>6.18</v>
      </c>
      <c r="S1863" s="82">
        <v>29.424373792802047</v>
      </c>
      <c r="T1863" s="82">
        <v>0.55011200000000005</v>
      </c>
      <c r="U1863" s="82">
        <v>22932</v>
      </c>
      <c r="V1863" s="82">
        <v>24526</v>
      </c>
      <c r="W1863" s="82">
        <v>3.595999999</v>
      </c>
      <c r="X1863" s="82">
        <v>0</v>
      </c>
      <c r="Y1863" s="82">
        <v>25469.199199999999</v>
      </c>
      <c r="Z1863" s="82">
        <v>10971.299800000001</v>
      </c>
      <c r="AC1863" s="82">
        <v>20.2807</v>
      </c>
    </row>
    <row r="1864" spans="1:29">
      <c r="A1864" s="82">
        <v>1968</v>
      </c>
      <c r="B1864" s="82" t="s">
        <v>270</v>
      </c>
      <c r="C1864" s="82" t="s">
        <v>271</v>
      </c>
      <c r="D1864" s="82">
        <v>138</v>
      </c>
      <c r="E1864" s="82">
        <v>12724.68</v>
      </c>
      <c r="F1864" s="83">
        <v>10894.340761417969</v>
      </c>
      <c r="G1864" s="82">
        <v>46.401895936887648</v>
      </c>
      <c r="H1864" s="82">
        <v>50.8566</v>
      </c>
      <c r="I1864" s="82">
        <v>91200</v>
      </c>
      <c r="J1864" s="82">
        <v>0.26350877192982458</v>
      </c>
      <c r="K1864" s="82">
        <v>34.794649999999997</v>
      </c>
      <c r="L1864" s="82">
        <v>2728.855</v>
      </c>
      <c r="M1864" s="82">
        <v>39686</v>
      </c>
      <c r="N1864" s="82">
        <v>34518</v>
      </c>
      <c r="O1864" s="82">
        <v>21490</v>
      </c>
      <c r="P1864" s="82">
        <v>31450</v>
      </c>
      <c r="Q1864" s="82">
        <v>5.1908333324166698</v>
      </c>
      <c r="R1864" s="82">
        <v>6.49</v>
      </c>
      <c r="S1864" s="82">
        <v>37.941955680192109</v>
      </c>
      <c r="T1864" s="82">
        <v>0.54409099999999999</v>
      </c>
      <c r="U1864" s="82">
        <v>25025</v>
      </c>
      <c r="V1864" s="82">
        <v>27853</v>
      </c>
      <c r="W1864" s="82">
        <v>3.6059999989999998</v>
      </c>
      <c r="X1864" s="82">
        <v>0</v>
      </c>
      <c r="Y1864" s="82">
        <v>29623.699199999999</v>
      </c>
      <c r="Z1864" s="82">
        <v>12703.9004</v>
      </c>
      <c r="AC1864" s="82">
        <v>21.334700000000002</v>
      </c>
    </row>
    <row r="1865" spans="1:29">
      <c r="A1865" s="82">
        <v>1969</v>
      </c>
      <c r="B1865" s="82" t="s">
        <v>270</v>
      </c>
      <c r="C1865" s="82" t="s">
        <v>271</v>
      </c>
      <c r="D1865" s="82">
        <v>138</v>
      </c>
      <c r="E1865" s="82">
        <v>12873</v>
      </c>
      <c r="F1865" s="83">
        <v>11462.130039617805</v>
      </c>
      <c r="G1865" s="82">
        <v>49.017765538861944</v>
      </c>
      <c r="H1865" s="82">
        <v>54.1813</v>
      </c>
      <c r="I1865" s="82">
        <v>114268.97463</v>
      </c>
      <c r="J1865" s="82">
        <v>0.24778655245694037</v>
      </c>
      <c r="K1865" s="82">
        <v>37.379280000000001</v>
      </c>
      <c r="L1865" s="82">
        <v>2755.049</v>
      </c>
      <c r="M1865" s="82">
        <v>46999</v>
      </c>
      <c r="N1865" s="82">
        <v>41206</v>
      </c>
      <c r="O1865" s="82">
        <v>23230</v>
      </c>
      <c r="P1865" s="82">
        <v>34640</v>
      </c>
      <c r="Q1865" s="82">
        <v>7.7549999993333296</v>
      </c>
      <c r="R1865" s="82">
        <v>7.51</v>
      </c>
      <c r="S1865" s="82">
        <v>42.200746623887277</v>
      </c>
      <c r="T1865" s="82">
        <v>0.516509</v>
      </c>
      <c r="U1865" s="82">
        <v>28650</v>
      </c>
      <c r="V1865" s="82">
        <v>30387</v>
      </c>
      <c r="W1865" s="82">
        <v>3.623999999</v>
      </c>
      <c r="X1865" s="82">
        <v>0</v>
      </c>
      <c r="Y1865" s="82">
        <v>33225.898399999998</v>
      </c>
      <c r="Z1865" s="82">
        <v>15358.4004</v>
      </c>
      <c r="AC1865" s="82">
        <v>27.1968</v>
      </c>
    </row>
    <row r="1866" spans="1:29">
      <c r="A1866" s="82">
        <v>1970</v>
      </c>
      <c r="B1866" s="82" t="s">
        <v>270</v>
      </c>
      <c r="C1866" s="82" t="s">
        <v>271</v>
      </c>
      <c r="D1866" s="82">
        <v>138</v>
      </c>
      <c r="E1866" s="82">
        <v>13032.33</v>
      </c>
      <c r="F1866" s="83">
        <v>11966.773413973782</v>
      </c>
      <c r="G1866" s="82">
        <v>51.198998972702405</v>
      </c>
      <c r="H1866" s="82">
        <v>57.459200000000003</v>
      </c>
      <c r="I1866" s="82">
        <v>128114.88456000001</v>
      </c>
      <c r="J1866" s="82">
        <v>0.25949622736012151</v>
      </c>
      <c r="K1866" s="82">
        <v>38.754820000000002</v>
      </c>
      <c r="L1866" s="82">
        <v>698.34190000000001</v>
      </c>
      <c r="M1866" s="82">
        <v>56791</v>
      </c>
      <c r="N1866" s="82">
        <v>48345</v>
      </c>
      <c r="O1866" s="82">
        <v>25950</v>
      </c>
      <c r="P1866" s="82">
        <v>38460</v>
      </c>
      <c r="Q1866" s="82">
        <v>7.9549999993333298</v>
      </c>
      <c r="R1866" s="82">
        <v>8.2200000000000006</v>
      </c>
      <c r="S1866" s="82">
        <v>38.716281306318471</v>
      </c>
      <c r="T1866" s="82">
        <v>0.49399999999999999</v>
      </c>
      <c r="U1866" s="82">
        <v>31118.589800000002</v>
      </c>
      <c r="V1866" s="82">
        <v>31680.529299999998</v>
      </c>
      <c r="W1866" s="82">
        <v>3.5969999989999999</v>
      </c>
      <c r="X1866" s="82">
        <v>0</v>
      </c>
      <c r="Y1866" s="82">
        <v>39561</v>
      </c>
      <c r="Z1866" s="82">
        <v>18311.599600000001</v>
      </c>
      <c r="AC1866" s="82">
        <v>33.058799999999998</v>
      </c>
    </row>
    <row r="1867" spans="1:29">
      <c r="A1867" s="82">
        <v>1971</v>
      </c>
      <c r="B1867" s="82" t="s">
        <v>270</v>
      </c>
      <c r="C1867" s="82" t="s">
        <v>271</v>
      </c>
      <c r="D1867" s="82">
        <v>138</v>
      </c>
      <c r="E1867" s="82">
        <v>13193.78</v>
      </c>
      <c r="F1867" s="83">
        <v>12319.369375378208</v>
      </c>
      <c r="G1867" s="82">
        <v>52.83917969067646</v>
      </c>
      <c r="H1867" s="82">
        <v>58.610399999999998</v>
      </c>
      <c r="I1867" s="82">
        <v>144647.11697999999</v>
      </c>
      <c r="J1867" s="82">
        <v>0.25375781959618571</v>
      </c>
      <c r="K1867" s="82">
        <v>41.652740000000001</v>
      </c>
      <c r="L1867" s="82">
        <v>1840.4369999999999</v>
      </c>
      <c r="M1867" s="82">
        <v>62763</v>
      </c>
      <c r="N1867" s="82">
        <v>55366</v>
      </c>
      <c r="O1867" s="82">
        <v>29850</v>
      </c>
      <c r="P1867" s="82">
        <v>41910</v>
      </c>
      <c r="Q1867" s="82">
        <v>4.8499999989999996</v>
      </c>
      <c r="R1867" s="82">
        <v>7.35</v>
      </c>
      <c r="S1867" s="82">
        <v>36.586885834471161</v>
      </c>
      <c r="T1867" s="82">
        <v>0.46799999999999997</v>
      </c>
      <c r="U1867" s="82">
        <v>36887.898399999998</v>
      </c>
      <c r="V1867" s="82">
        <v>37244.898399999998</v>
      </c>
      <c r="W1867" s="82">
        <v>3.2580999990000001</v>
      </c>
      <c r="X1867" s="82">
        <v>0</v>
      </c>
      <c r="Y1867" s="82">
        <v>45296.398399999998</v>
      </c>
      <c r="Z1867" s="82">
        <v>20996.599600000001</v>
      </c>
      <c r="AC1867" s="82">
        <v>37.1982</v>
      </c>
    </row>
    <row r="1868" spans="1:29">
      <c r="A1868" s="82">
        <v>1972</v>
      </c>
      <c r="B1868" s="82" t="s">
        <v>270</v>
      </c>
      <c r="C1868" s="82" t="s">
        <v>271</v>
      </c>
      <c r="D1868" s="82">
        <v>138</v>
      </c>
      <c r="E1868" s="82">
        <v>13329.87</v>
      </c>
      <c r="F1868" s="83">
        <v>12597.193341812534</v>
      </c>
      <c r="G1868" s="82">
        <v>53.729246065006805</v>
      </c>
      <c r="H1868" s="82">
        <v>59.539099999999998</v>
      </c>
      <c r="I1868" s="82">
        <v>162041.00000999999</v>
      </c>
      <c r="J1868" s="82">
        <v>0.23639135138708606</v>
      </c>
      <c r="K1868" s="82">
        <v>44.898220000000002</v>
      </c>
      <c r="L1868" s="82">
        <v>6742.3890000000001</v>
      </c>
      <c r="M1868" s="82">
        <v>66343</v>
      </c>
      <c r="N1868" s="82">
        <v>61490</v>
      </c>
      <c r="O1868" s="82">
        <v>35130</v>
      </c>
      <c r="P1868" s="82">
        <v>46900</v>
      </c>
      <c r="Q1868" s="82">
        <v>1.92666666591667</v>
      </c>
      <c r="R1868" s="82">
        <v>6.88</v>
      </c>
      <c r="S1868" s="82">
        <v>42.045881498274852</v>
      </c>
      <c r="T1868" s="82">
        <v>0.44299999999999995</v>
      </c>
      <c r="U1868" s="82">
        <v>43258.828099999999</v>
      </c>
      <c r="V1868" s="82">
        <v>42112.898399999998</v>
      </c>
      <c r="W1868" s="82">
        <v>3.2264999990000001</v>
      </c>
      <c r="X1868" s="82">
        <v>0</v>
      </c>
      <c r="Y1868" s="82">
        <v>53031</v>
      </c>
      <c r="Z1868" s="82">
        <v>25078.699199999999</v>
      </c>
      <c r="AC1868" s="82">
        <v>41.011400000000002</v>
      </c>
    </row>
    <row r="1869" spans="1:29">
      <c r="A1869" s="82">
        <v>1973</v>
      </c>
      <c r="B1869" s="82" t="s">
        <v>270</v>
      </c>
      <c r="C1869" s="82" t="s">
        <v>271</v>
      </c>
      <c r="D1869" s="82">
        <v>138</v>
      </c>
      <c r="E1869" s="82">
        <v>13438.4</v>
      </c>
      <c r="F1869" s="83">
        <v>13081.24089735656</v>
      </c>
      <c r="G1869" s="82">
        <v>55.918532092018602</v>
      </c>
      <c r="H1869" s="82">
        <v>61.786499999999997</v>
      </c>
      <c r="I1869" s="82">
        <v>185479.65956999999</v>
      </c>
      <c r="J1869" s="82">
        <v>0.22857663641354969</v>
      </c>
      <c r="K1869" s="82">
        <v>48.49615</v>
      </c>
      <c r="L1869" s="82">
        <v>9012.7139999999999</v>
      </c>
      <c r="M1869" s="82">
        <v>79774</v>
      </c>
      <c r="N1869" s="82">
        <v>76039</v>
      </c>
      <c r="O1869" s="82">
        <v>35140</v>
      </c>
      <c r="P1869" s="82">
        <v>57190</v>
      </c>
      <c r="Q1869" s="82">
        <v>6.4358333328333304</v>
      </c>
      <c r="R1869" s="82">
        <v>7.92</v>
      </c>
      <c r="S1869" s="82">
        <v>44.872170033636031</v>
      </c>
      <c r="T1869" s="82">
        <v>0.41100000000000003</v>
      </c>
      <c r="U1869" s="82">
        <v>49876.570299999999</v>
      </c>
      <c r="V1869" s="82">
        <v>48091.558599999997</v>
      </c>
      <c r="W1869" s="82">
        <v>2.8244999989999999</v>
      </c>
      <c r="X1869" s="82">
        <v>0</v>
      </c>
      <c r="Y1869" s="82">
        <v>67241.601599999995</v>
      </c>
      <c r="Z1869" s="82">
        <v>30956.599600000001</v>
      </c>
      <c r="AC1869" s="82">
        <v>46.113399999999999</v>
      </c>
    </row>
    <row r="1870" spans="1:29">
      <c r="A1870" s="82">
        <v>1974</v>
      </c>
      <c r="B1870" s="82" t="s">
        <v>270</v>
      </c>
      <c r="C1870" s="82" t="s">
        <v>271</v>
      </c>
      <c r="D1870" s="82">
        <v>138</v>
      </c>
      <c r="E1870" s="82">
        <v>13540.58</v>
      </c>
      <c r="F1870" s="83">
        <v>13497.423744795646</v>
      </c>
      <c r="G1870" s="82">
        <v>57.770220795189118</v>
      </c>
      <c r="H1870" s="82">
        <v>63.276299999999999</v>
      </c>
      <c r="I1870" s="82">
        <v>210443.28645000001</v>
      </c>
      <c r="J1870" s="82">
        <v>0.21226821382717601</v>
      </c>
      <c r="K1870" s="82">
        <v>53.156320000000001</v>
      </c>
      <c r="L1870" s="82">
        <v>8172.6480000000001</v>
      </c>
      <c r="M1870" s="82">
        <v>104386</v>
      </c>
      <c r="N1870" s="82">
        <v>100322</v>
      </c>
      <c r="O1870" s="82">
        <v>39430</v>
      </c>
      <c r="P1870" s="82">
        <v>68660</v>
      </c>
      <c r="Q1870" s="82">
        <v>9.2041666657499999</v>
      </c>
      <c r="R1870" s="82">
        <v>9.83</v>
      </c>
      <c r="S1870" s="82">
        <v>34.418774081317331</v>
      </c>
      <c r="T1870" s="82">
        <v>0.38100000000000001</v>
      </c>
      <c r="U1870" s="82">
        <v>57029.808599999997</v>
      </c>
      <c r="V1870" s="82">
        <v>55610.621099999997</v>
      </c>
      <c r="W1870" s="82">
        <v>2.5064999989999999</v>
      </c>
      <c r="X1870" s="82">
        <v>0</v>
      </c>
      <c r="Y1870" s="82">
        <v>80864.601599999995</v>
      </c>
      <c r="Z1870" s="82">
        <v>36365.898399999998</v>
      </c>
      <c r="AC1870" s="82">
        <v>51.4482</v>
      </c>
    </row>
    <row r="1871" spans="1:29">
      <c r="A1871" s="82">
        <v>1975</v>
      </c>
      <c r="B1871" s="82" t="s">
        <v>270</v>
      </c>
      <c r="C1871" s="82" t="s">
        <v>271</v>
      </c>
      <c r="D1871" s="82">
        <v>138</v>
      </c>
      <c r="E1871" s="82">
        <v>13653.44</v>
      </c>
      <c r="F1871" s="83">
        <v>13373.627946309201</v>
      </c>
      <c r="G1871" s="82">
        <v>57.369629767804987</v>
      </c>
      <c r="H1871" s="82">
        <v>64.609399999999994</v>
      </c>
      <c r="I1871" s="82">
        <v>232312.90448999999</v>
      </c>
      <c r="J1871" s="82">
        <v>0.20832379510116394</v>
      </c>
      <c r="K1871" s="82">
        <v>58.585030000000003</v>
      </c>
      <c r="L1871" s="82">
        <v>6054.0230000000001</v>
      </c>
      <c r="M1871" s="82">
        <v>103258</v>
      </c>
      <c r="N1871" s="82">
        <v>100761</v>
      </c>
      <c r="O1871" s="82">
        <v>47200</v>
      </c>
      <c r="P1871" s="82">
        <v>72580</v>
      </c>
      <c r="Q1871" s="82">
        <v>4.1674999993333302</v>
      </c>
      <c r="R1871" s="82">
        <v>8.7899999999999991</v>
      </c>
      <c r="S1871" s="82">
        <v>34.999518300911902</v>
      </c>
      <c r="T1871" s="82">
        <v>0.38802700000000001</v>
      </c>
      <c r="U1871" s="82">
        <v>66829.710900000005</v>
      </c>
      <c r="V1871" s="82">
        <v>70040.507800000007</v>
      </c>
      <c r="W1871" s="82">
        <v>2.6884999989999998</v>
      </c>
      <c r="X1871" s="82">
        <v>0</v>
      </c>
      <c r="Y1871" s="82">
        <v>93592</v>
      </c>
      <c r="Z1871" s="82">
        <v>44763</v>
      </c>
      <c r="AC1871" s="82">
        <v>58.008000000000003</v>
      </c>
    </row>
    <row r="1872" spans="1:29">
      <c r="A1872" s="82">
        <v>1976</v>
      </c>
      <c r="B1872" s="82" t="s">
        <v>270</v>
      </c>
      <c r="C1872" s="82" t="s">
        <v>271</v>
      </c>
      <c r="D1872" s="82">
        <v>138</v>
      </c>
      <c r="E1872" s="82">
        <v>13769.91</v>
      </c>
      <c r="F1872" s="83">
        <v>13884.909802988588</v>
      </c>
      <c r="G1872" s="82">
        <v>59.497858790897425</v>
      </c>
      <c r="H1872" s="82">
        <v>67.652299999999997</v>
      </c>
      <c r="I1872" s="82">
        <v>264105.82866</v>
      </c>
      <c r="J1872" s="82">
        <v>0.19375309820128389</v>
      </c>
      <c r="K1872" s="82">
        <v>63.891359999999999</v>
      </c>
      <c r="L1872" s="82">
        <v>9483.8389999999999</v>
      </c>
      <c r="M1872" s="82">
        <v>123209</v>
      </c>
      <c r="N1872" s="82">
        <v>121662</v>
      </c>
      <c r="O1872" s="82">
        <v>51050</v>
      </c>
      <c r="P1872" s="82">
        <v>90740</v>
      </c>
      <c r="Q1872" s="82">
        <v>7.2808333326666697</v>
      </c>
      <c r="R1872" s="82">
        <v>8.9499999999999993</v>
      </c>
      <c r="S1872" s="82">
        <v>36.625602115390265</v>
      </c>
      <c r="T1872" s="82">
        <v>0.38596800000000003</v>
      </c>
      <c r="U1872" s="82">
        <v>78277.976599999995</v>
      </c>
      <c r="V1872" s="82">
        <v>82795.593800000002</v>
      </c>
      <c r="W1872" s="82">
        <v>2.4569999990000002</v>
      </c>
      <c r="X1872" s="82">
        <v>0</v>
      </c>
      <c r="Y1872" s="82">
        <v>115843</v>
      </c>
      <c r="Z1872" s="82">
        <v>54320</v>
      </c>
      <c r="AC1872" s="82">
        <v>75.829499999999996</v>
      </c>
    </row>
    <row r="1873" spans="1:29">
      <c r="A1873" s="82">
        <v>1977</v>
      </c>
      <c r="B1873" s="82" t="s">
        <v>270</v>
      </c>
      <c r="C1873" s="82" t="s">
        <v>271</v>
      </c>
      <c r="D1873" s="82">
        <v>138</v>
      </c>
      <c r="E1873" s="82">
        <v>13852.99</v>
      </c>
      <c r="F1873" s="83">
        <v>14176.868255652265</v>
      </c>
      <c r="G1873" s="82">
        <v>60.631133865313906</v>
      </c>
      <c r="H1873" s="82">
        <v>70.023300000000006</v>
      </c>
      <c r="I1873" s="82">
        <v>288589.04676</v>
      </c>
      <c r="J1873" s="82">
        <v>0.21055699324184018</v>
      </c>
      <c r="K1873" s="82">
        <v>68.027760000000001</v>
      </c>
      <c r="L1873" s="82">
        <v>3468.616</v>
      </c>
      <c r="M1873" s="82">
        <v>129777</v>
      </c>
      <c r="N1873" s="82">
        <v>122914</v>
      </c>
      <c r="O1873" s="82">
        <v>57770</v>
      </c>
      <c r="P1873" s="82">
        <v>92290</v>
      </c>
      <c r="Q1873" s="82">
        <v>3.79416666591667</v>
      </c>
      <c r="R1873" s="82">
        <v>8.1</v>
      </c>
      <c r="S1873" s="82">
        <v>35.038234582218429</v>
      </c>
      <c r="T1873" s="82">
        <v>0.38439799999999996</v>
      </c>
      <c r="U1873" s="82">
        <v>88243.156300000002</v>
      </c>
      <c r="V1873" s="82">
        <v>88381.992199999993</v>
      </c>
      <c r="W1873" s="82">
        <v>2.2799999990000002</v>
      </c>
      <c r="X1873" s="82">
        <v>0</v>
      </c>
      <c r="Y1873" s="82">
        <v>142289</v>
      </c>
      <c r="Z1873" s="82">
        <v>70649</v>
      </c>
      <c r="AC1873" s="82">
        <v>104.977</v>
      </c>
    </row>
    <row r="1874" spans="1:29">
      <c r="A1874" s="82">
        <v>1978</v>
      </c>
      <c r="B1874" s="82" t="s">
        <v>270</v>
      </c>
      <c r="C1874" s="82" t="s">
        <v>271</v>
      </c>
      <c r="D1874" s="82">
        <v>138</v>
      </c>
      <c r="E1874" s="82">
        <v>13936.75</v>
      </c>
      <c r="F1874" s="83">
        <v>14424.018677519885</v>
      </c>
      <c r="G1874" s="82">
        <v>61.770626764837367</v>
      </c>
      <c r="H1874" s="82">
        <v>72.809700000000007</v>
      </c>
      <c r="I1874" s="82">
        <v>311434.90833000001</v>
      </c>
      <c r="J1874" s="82">
        <v>0.21258357053021776</v>
      </c>
      <c r="K1874" s="82">
        <v>70.803299999999993</v>
      </c>
      <c r="L1874" s="82">
        <v>-1956.9169999999999</v>
      </c>
      <c r="M1874" s="82">
        <v>132304</v>
      </c>
      <c r="N1874" s="82">
        <v>124292</v>
      </c>
      <c r="O1874" s="82">
        <v>60190</v>
      </c>
      <c r="P1874" s="82">
        <v>95710</v>
      </c>
      <c r="Q1874" s="82">
        <v>6.2383333327499999</v>
      </c>
      <c r="R1874" s="82">
        <v>7.74</v>
      </c>
      <c r="S1874" s="82">
        <v>35.23181598874995</v>
      </c>
      <c r="T1874" s="82">
        <v>0.39572200000000002</v>
      </c>
      <c r="U1874" s="82">
        <v>95140.773400000005</v>
      </c>
      <c r="V1874" s="82">
        <v>100641.22659999999</v>
      </c>
      <c r="W1874" s="82">
        <v>1.968999999</v>
      </c>
      <c r="X1874" s="82">
        <v>0</v>
      </c>
      <c r="Y1874" s="82">
        <v>174599</v>
      </c>
      <c r="Z1874" s="82">
        <v>88071</v>
      </c>
      <c r="AC1874" s="82">
        <v>113.64400000000001</v>
      </c>
    </row>
    <row r="1875" spans="1:29">
      <c r="A1875" s="82">
        <v>1979</v>
      </c>
      <c r="B1875" s="82" t="s">
        <v>270</v>
      </c>
      <c r="C1875" s="82" t="s">
        <v>271</v>
      </c>
      <c r="D1875" s="82">
        <v>138</v>
      </c>
      <c r="E1875" s="82">
        <v>14030</v>
      </c>
      <c r="F1875" s="83">
        <v>14647.25379226603</v>
      </c>
      <c r="G1875" s="82">
        <v>62.457135815583456</v>
      </c>
      <c r="H1875" s="82">
        <v>73.254900000000006</v>
      </c>
      <c r="I1875" s="82">
        <v>330162.03590999998</v>
      </c>
      <c r="J1875" s="82">
        <v>0.20873176701415039</v>
      </c>
      <c r="K1875" s="82">
        <v>73.784440000000004</v>
      </c>
      <c r="L1875" s="82">
        <v>701.53679999999997</v>
      </c>
      <c r="M1875" s="82">
        <v>154964</v>
      </c>
      <c r="N1875" s="82">
        <v>147395</v>
      </c>
      <c r="O1875" s="82">
        <v>61880</v>
      </c>
      <c r="P1875" s="82">
        <v>102880</v>
      </c>
      <c r="Q1875" s="82">
        <v>9.0316666660833302</v>
      </c>
      <c r="R1875" s="82">
        <v>8.7799999999999994</v>
      </c>
      <c r="S1875" s="82">
        <v>34.767220612686984</v>
      </c>
      <c r="T1875" s="82">
        <v>0.41293000000000002</v>
      </c>
      <c r="U1875" s="82">
        <v>102298.4219</v>
      </c>
      <c r="V1875" s="82">
        <v>109846.13280000001</v>
      </c>
      <c r="W1875" s="82">
        <v>1.9054999990000001</v>
      </c>
      <c r="X1875" s="82">
        <v>0</v>
      </c>
      <c r="Y1875" s="82">
        <v>202308</v>
      </c>
      <c r="Z1875" s="82">
        <v>102797</v>
      </c>
      <c r="AC1875" s="82">
        <v>107.73</v>
      </c>
    </row>
    <row r="1876" spans="1:29">
      <c r="A1876" s="82">
        <v>1980</v>
      </c>
      <c r="B1876" s="82" t="s">
        <v>270</v>
      </c>
      <c r="C1876" s="82" t="s">
        <v>271</v>
      </c>
      <c r="D1876" s="82">
        <v>138</v>
      </c>
      <c r="E1876" s="82">
        <v>14143.9</v>
      </c>
      <c r="F1876" s="83">
        <v>14704.500547621197</v>
      </c>
      <c r="G1876" s="82">
        <v>63.020613474458642</v>
      </c>
      <c r="H1876" s="82">
        <v>72.597200000000001</v>
      </c>
      <c r="I1876" s="82">
        <v>354182.47490999999</v>
      </c>
      <c r="J1876" s="82">
        <v>0.20734200096537148</v>
      </c>
      <c r="K1876" s="82">
        <v>78.611050000000006</v>
      </c>
      <c r="L1876" s="82">
        <v>-1699.7570000000001</v>
      </c>
      <c r="M1876" s="82">
        <v>175732</v>
      </c>
      <c r="N1876" s="82">
        <v>168850</v>
      </c>
      <c r="O1876" s="82">
        <v>65580</v>
      </c>
      <c r="P1876" s="82">
        <v>106820</v>
      </c>
      <c r="Q1876" s="82">
        <v>10.124999999250001</v>
      </c>
      <c r="R1876" s="82">
        <v>10.210000000000001</v>
      </c>
      <c r="S1876" s="82">
        <v>32.599108859920293</v>
      </c>
      <c r="T1876" s="82">
        <v>0.43563600000000002</v>
      </c>
      <c r="U1876" s="82">
        <v>109969.53909999999</v>
      </c>
      <c r="V1876" s="82">
        <v>120567.17969999999</v>
      </c>
      <c r="W1876" s="82">
        <v>2.1294999990000001</v>
      </c>
      <c r="X1876" s="82">
        <v>0</v>
      </c>
      <c r="Y1876" s="82">
        <v>220693</v>
      </c>
      <c r="Z1876" s="82">
        <v>114519</v>
      </c>
      <c r="AC1876" s="82">
        <v>98.815600000000003</v>
      </c>
    </row>
    <row r="1877" spans="1:29">
      <c r="A1877" s="82">
        <v>1981</v>
      </c>
      <c r="B1877" s="82" t="s">
        <v>270</v>
      </c>
      <c r="C1877" s="82" t="s">
        <v>271</v>
      </c>
      <c r="D1877" s="82">
        <v>138</v>
      </c>
      <c r="E1877" s="82">
        <v>14246.05</v>
      </c>
      <c r="F1877" s="83">
        <v>14525.079901101</v>
      </c>
      <c r="G1877" s="82">
        <v>62.273455146029718</v>
      </c>
      <c r="H1877" s="82">
        <v>69.413399999999996</v>
      </c>
      <c r="I1877" s="82">
        <v>371389.04259000003</v>
      </c>
      <c r="J1877" s="82">
        <v>0.19013261593266081</v>
      </c>
      <c r="K1877" s="82">
        <v>83.916079999999994</v>
      </c>
      <c r="L1877" s="82">
        <v>9546.5849999999991</v>
      </c>
      <c r="M1877" s="82">
        <v>188916</v>
      </c>
      <c r="N1877" s="82">
        <v>195259</v>
      </c>
      <c r="O1877" s="82">
        <v>64030</v>
      </c>
      <c r="P1877" s="82">
        <v>112460</v>
      </c>
      <c r="Q1877" s="82">
        <v>11.0116666661667</v>
      </c>
      <c r="R1877" s="82">
        <v>11.5525</v>
      </c>
      <c r="S1877" s="82">
        <v>34.42522679461004</v>
      </c>
      <c r="T1877" s="82">
        <v>0.46911700000000001</v>
      </c>
      <c r="U1877" s="82">
        <v>115470</v>
      </c>
      <c r="V1877" s="82">
        <v>129509.8281</v>
      </c>
      <c r="W1877" s="82">
        <v>2.4684999990000001</v>
      </c>
      <c r="X1877" s="82">
        <v>0</v>
      </c>
      <c r="Y1877" s="82">
        <v>229420</v>
      </c>
      <c r="Z1877" s="82">
        <v>117608</v>
      </c>
      <c r="AC1877" s="82">
        <v>88.882199999999997</v>
      </c>
    </row>
    <row r="1878" spans="1:29">
      <c r="A1878" s="82">
        <v>1982</v>
      </c>
      <c r="B1878" s="82" t="s">
        <v>270</v>
      </c>
      <c r="C1878" s="82" t="s">
        <v>271</v>
      </c>
      <c r="D1878" s="82">
        <v>138</v>
      </c>
      <c r="E1878" s="82">
        <v>14310.4</v>
      </c>
      <c r="F1878" s="83">
        <v>14291.493299174495</v>
      </c>
      <c r="G1878" s="82">
        <v>61.1754483910725</v>
      </c>
      <c r="H1878" s="82">
        <v>68.467200000000005</v>
      </c>
      <c r="I1878" s="82">
        <v>386422.75221000001</v>
      </c>
      <c r="J1878" s="82">
        <v>0.18357537868158255</v>
      </c>
      <c r="K1878" s="82">
        <v>88.835300000000004</v>
      </c>
      <c r="L1878" s="82">
        <v>13418.45</v>
      </c>
      <c r="M1878" s="82">
        <v>193088</v>
      </c>
      <c r="N1878" s="82">
        <v>201921</v>
      </c>
      <c r="O1878" s="82">
        <v>77385.480360000001</v>
      </c>
      <c r="P1878" s="82">
        <v>217947</v>
      </c>
      <c r="Q1878" s="82">
        <v>8.0616666660000007</v>
      </c>
      <c r="R1878" s="82">
        <v>10.0975</v>
      </c>
      <c r="S1878" s="82">
        <v>34.973707446578771</v>
      </c>
      <c r="T1878" s="82">
        <v>0.52451900000000007</v>
      </c>
      <c r="U1878" s="82">
        <v>120417.3281</v>
      </c>
      <c r="V1878" s="82">
        <v>139704.20310000001</v>
      </c>
      <c r="W1878" s="82">
        <v>2.6244999990000002</v>
      </c>
      <c r="X1878" s="82">
        <v>0</v>
      </c>
      <c r="Y1878" s="82">
        <v>239995.0313</v>
      </c>
      <c r="Z1878" s="82">
        <v>115649</v>
      </c>
      <c r="AC1878" s="82">
        <v>79.103899999999996</v>
      </c>
    </row>
    <row r="1879" spans="1:29">
      <c r="A1879" s="82">
        <v>1983</v>
      </c>
      <c r="B1879" s="82" t="s">
        <v>270</v>
      </c>
      <c r="C1879" s="82" t="s">
        <v>271</v>
      </c>
      <c r="D1879" s="82">
        <v>138</v>
      </c>
      <c r="E1879" s="82">
        <v>14362.38</v>
      </c>
      <c r="F1879" s="83">
        <v>14483.253159765085</v>
      </c>
      <c r="G1879" s="82">
        <v>62.0458419744906</v>
      </c>
      <c r="H1879" s="82">
        <v>68.893500000000003</v>
      </c>
      <c r="I1879" s="82">
        <v>401471.88780000003</v>
      </c>
      <c r="J1879" s="82">
        <v>0.18472824172782734</v>
      </c>
      <c r="K1879" s="82">
        <v>91.343140000000005</v>
      </c>
      <c r="L1879" s="82">
        <v>14523.96</v>
      </c>
      <c r="M1879" s="82">
        <v>194733</v>
      </c>
      <c r="N1879" s="82">
        <v>209954</v>
      </c>
      <c r="O1879" s="82">
        <v>84640.093680000005</v>
      </c>
      <c r="P1879" s="82">
        <v>228955</v>
      </c>
      <c r="Q1879" s="82">
        <v>5.284166666</v>
      </c>
      <c r="R1879" s="82">
        <v>8.61083</v>
      </c>
      <c r="S1879" s="82">
        <v>50.50861532073904</v>
      </c>
      <c r="T1879" s="82">
        <v>0.58434900000000001</v>
      </c>
      <c r="U1879" s="82">
        <v>120007.4375</v>
      </c>
      <c r="V1879" s="82">
        <v>144876.29689999999</v>
      </c>
      <c r="W1879" s="82">
        <v>3.0644999990000001</v>
      </c>
      <c r="X1879" s="82">
        <v>0</v>
      </c>
      <c r="Y1879" s="82">
        <v>246692.10939999999</v>
      </c>
      <c r="Z1879" s="82">
        <v>117004</v>
      </c>
      <c r="AC1879" s="82">
        <v>80.517300000000006</v>
      </c>
    </row>
    <row r="1880" spans="1:29">
      <c r="A1880" s="82">
        <v>1984</v>
      </c>
      <c r="B1880" s="82" t="s">
        <v>270</v>
      </c>
      <c r="C1880" s="82" t="s">
        <v>271</v>
      </c>
      <c r="D1880" s="82">
        <v>138</v>
      </c>
      <c r="E1880" s="82">
        <v>14420.02</v>
      </c>
      <c r="F1880" s="83">
        <v>14899.699875631257</v>
      </c>
      <c r="G1880" s="82">
        <v>63.72302384842915</v>
      </c>
      <c r="H1880" s="82">
        <v>69.791399999999996</v>
      </c>
      <c r="I1880" s="82">
        <v>419791.32903000002</v>
      </c>
      <c r="J1880" s="82">
        <v>0.1867810743851592</v>
      </c>
      <c r="K1880" s="82">
        <v>94.333250000000007</v>
      </c>
      <c r="L1880" s="82">
        <v>20472.02</v>
      </c>
      <c r="M1880" s="82">
        <v>221657</v>
      </c>
      <c r="N1880" s="82">
        <v>240081</v>
      </c>
      <c r="O1880" s="82">
        <v>92000.485079999999</v>
      </c>
      <c r="P1880" s="82">
        <v>242234</v>
      </c>
      <c r="Q1880" s="82">
        <v>5.7824999993333304</v>
      </c>
      <c r="R1880" s="82">
        <v>8.3283299999999993</v>
      </c>
      <c r="S1880" s="82">
        <v>64.09245034945684</v>
      </c>
      <c r="T1880" s="82">
        <v>0.61884300000000003</v>
      </c>
      <c r="U1880" s="82">
        <v>126299.0313</v>
      </c>
      <c r="V1880" s="82">
        <v>150204.875</v>
      </c>
      <c r="W1880" s="82">
        <v>3.5495000000000001</v>
      </c>
      <c r="X1880" s="82">
        <v>0</v>
      </c>
      <c r="Y1880" s="82">
        <v>255828.6875</v>
      </c>
      <c r="Z1880" s="82">
        <v>117727</v>
      </c>
      <c r="AC1880" s="82">
        <v>79.967500000000001</v>
      </c>
    </row>
    <row r="1881" spans="1:29">
      <c r="A1881" s="82">
        <v>1985</v>
      </c>
      <c r="B1881" s="82" t="s">
        <v>270</v>
      </c>
      <c r="C1881" s="82" t="s">
        <v>271</v>
      </c>
      <c r="D1881" s="82">
        <v>138</v>
      </c>
      <c r="E1881" s="82">
        <v>14491.38</v>
      </c>
      <c r="F1881" s="83">
        <v>15282.878511225295</v>
      </c>
      <c r="G1881" s="82">
        <v>65.143134330239761</v>
      </c>
      <c r="H1881" s="82">
        <v>70.718599999999995</v>
      </c>
      <c r="I1881" s="82">
        <v>438699.16083000001</v>
      </c>
      <c r="J1881" s="82">
        <v>0.19495658235429883</v>
      </c>
      <c r="K1881" s="82">
        <v>96.431150000000002</v>
      </c>
      <c r="L1881" s="82">
        <v>14108.38</v>
      </c>
      <c r="M1881" s="82">
        <v>241587</v>
      </c>
      <c r="N1881" s="82">
        <v>257267</v>
      </c>
      <c r="O1881" s="82">
        <v>99206.616779999997</v>
      </c>
      <c r="P1881" s="82">
        <v>264130</v>
      </c>
      <c r="Q1881" s="82">
        <v>6.3041666657500004</v>
      </c>
      <c r="R1881" s="82">
        <v>7.3441700000000001</v>
      </c>
      <c r="S1881" s="82">
        <v>81.689848453394376</v>
      </c>
      <c r="T1881" s="82">
        <v>0.67104900000000001</v>
      </c>
      <c r="U1881" s="82">
        <v>133939.29689999999</v>
      </c>
      <c r="V1881" s="82">
        <v>153887.26560000001</v>
      </c>
      <c r="W1881" s="82">
        <v>2.7719999990000002</v>
      </c>
      <c r="X1881" s="82">
        <v>0</v>
      </c>
      <c r="Y1881" s="82">
        <v>265842.34379999997</v>
      </c>
      <c r="Z1881" s="82">
        <v>108384.78909999999</v>
      </c>
      <c r="AC1881" s="82">
        <v>80.1053</v>
      </c>
    </row>
    <row r="1882" spans="1:29">
      <c r="A1882" s="82">
        <v>1986</v>
      </c>
      <c r="B1882" s="82" t="s">
        <v>270</v>
      </c>
      <c r="C1882" s="82" t="s">
        <v>271</v>
      </c>
      <c r="D1882" s="82">
        <v>138</v>
      </c>
      <c r="E1882" s="82">
        <v>14571.88</v>
      </c>
      <c r="F1882" s="83">
        <v>15617.070555436416</v>
      </c>
      <c r="G1882" s="82">
        <v>66.802987839126061</v>
      </c>
      <c r="H1882" s="82">
        <v>71.954700000000003</v>
      </c>
      <c r="I1882" s="82">
        <v>452860.20129</v>
      </c>
      <c r="J1882" s="82">
        <v>0.20125342282768088</v>
      </c>
      <c r="K1882" s="82">
        <v>96.527609999999996</v>
      </c>
      <c r="L1882" s="82">
        <v>10579.77</v>
      </c>
      <c r="M1882" s="82">
        <v>185053</v>
      </c>
      <c r="N1882" s="82">
        <v>197285</v>
      </c>
      <c r="O1882" s="82">
        <v>105815.54307</v>
      </c>
      <c r="P1882" s="82">
        <v>282729</v>
      </c>
      <c r="Q1882" s="82">
        <v>5.681667</v>
      </c>
      <c r="R1882" s="82">
        <v>6.3133299999999997</v>
      </c>
      <c r="S1882" s="82">
        <v>99.667843055844031</v>
      </c>
      <c r="T1882" s="82">
        <v>0.68883099999999997</v>
      </c>
      <c r="U1882" s="82">
        <v>134754.6563</v>
      </c>
      <c r="V1882" s="82">
        <v>157474.9063</v>
      </c>
      <c r="W1882" s="82">
        <v>2.1920000000000002</v>
      </c>
      <c r="X1882" s="82">
        <v>0</v>
      </c>
      <c r="Y1882" s="82">
        <v>284461.5</v>
      </c>
      <c r="Z1882" s="82">
        <v>116652.32030000001</v>
      </c>
      <c r="AC1882" s="82">
        <v>83.917900000000003</v>
      </c>
    </row>
    <row r="1883" spans="1:29">
      <c r="A1883" s="82">
        <v>1987</v>
      </c>
      <c r="B1883" s="82" t="s">
        <v>270</v>
      </c>
      <c r="C1883" s="82" t="s">
        <v>271</v>
      </c>
      <c r="D1883" s="82">
        <v>138</v>
      </c>
      <c r="E1883" s="82">
        <v>14665.28</v>
      </c>
      <c r="F1883" s="83">
        <v>15737.035465676136</v>
      </c>
      <c r="G1883" s="82">
        <v>67.612936007979584</v>
      </c>
      <c r="H1883" s="82">
        <v>73.0244</v>
      </c>
      <c r="I1883" s="82">
        <v>458012.47527</v>
      </c>
      <c r="J1883" s="82">
        <v>0.20499002121671903</v>
      </c>
      <c r="K1883" s="82">
        <v>95.844380000000001</v>
      </c>
      <c r="L1883" s="82">
        <v>8480.5930000000008</v>
      </c>
      <c r="M1883" s="82">
        <v>184844</v>
      </c>
      <c r="N1883" s="82">
        <v>188016</v>
      </c>
      <c r="O1883" s="82">
        <v>112093.91286</v>
      </c>
      <c r="P1883" s="82">
        <v>294205</v>
      </c>
      <c r="Q1883" s="82">
        <v>5.3591670000000002</v>
      </c>
      <c r="R1883" s="82">
        <v>6.4024999999999999</v>
      </c>
      <c r="S1883" s="82">
        <v>89.170299633243445</v>
      </c>
      <c r="T1883" s="82">
        <v>0.71219100000000002</v>
      </c>
      <c r="U1883" s="82">
        <v>134640.0625</v>
      </c>
      <c r="V1883" s="82">
        <v>161410.73439999999</v>
      </c>
      <c r="W1883" s="82">
        <v>1.7775000000000001</v>
      </c>
      <c r="X1883" s="82">
        <v>0</v>
      </c>
      <c r="Y1883" s="82">
        <v>296568.6875</v>
      </c>
      <c r="Z1883" s="82">
        <v>125577.6719</v>
      </c>
      <c r="AC1883" s="82">
        <v>87.873599999999996</v>
      </c>
    </row>
    <row r="1884" spans="1:29">
      <c r="A1884" s="82">
        <v>1988</v>
      </c>
      <c r="B1884" s="82" t="s">
        <v>270</v>
      </c>
      <c r="C1884" s="82" t="s">
        <v>271</v>
      </c>
      <c r="D1884" s="82">
        <v>138</v>
      </c>
      <c r="E1884" s="82">
        <v>14761.34</v>
      </c>
      <c r="F1884" s="83">
        <v>16043.531010296558</v>
      </c>
      <c r="G1884" s="82">
        <v>69.473798551471887</v>
      </c>
      <c r="H1884" s="82">
        <v>73.719700000000003</v>
      </c>
      <c r="I1884" s="82">
        <v>476093.91581999999</v>
      </c>
      <c r="J1884" s="82">
        <v>0.20998286399775087</v>
      </c>
      <c r="K1884" s="82">
        <v>96.559759999999997</v>
      </c>
      <c r="L1884" s="82">
        <v>14096.89</v>
      </c>
      <c r="M1884" s="82">
        <v>196347</v>
      </c>
      <c r="N1884" s="82">
        <v>203730</v>
      </c>
      <c r="O1884" s="82">
        <v>118350.24555000001</v>
      </c>
      <c r="P1884" s="82">
        <v>319812</v>
      </c>
      <c r="Q1884" s="82">
        <v>4.8166669999999998</v>
      </c>
      <c r="R1884" s="82">
        <v>6.4158299999999997</v>
      </c>
      <c r="S1884" s="82">
        <v>82.810878139921201</v>
      </c>
      <c r="T1884" s="82">
        <v>0.73741500000000004</v>
      </c>
      <c r="U1884" s="82">
        <v>136669.6875</v>
      </c>
      <c r="V1884" s="82">
        <v>160873.0313</v>
      </c>
      <c r="W1884" s="82">
        <v>1.9995000000000001</v>
      </c>
      <c r="X1884" s="82">
        <v>0</v>
      </c>
      <c r="Y1884" s="82">
        <v>362530.125</v>
      </c>
      <c r="Z1884" s="82">
        <v>120181.75</v>
      </c>
      <c r="AC1884" s="82">
        <v>91.919499999999999</v>
      </c>
    </row>
    <row r="1885" spans="1:29">
      <c r="A1885" s="82">
        <v>1989</v>
      </c>
      <c r="B1885" s="82" t="s">
        <v>270</v>
      </c>
      <c r="C1885" s="82" t="s">
        <v>271</v>
      </c>
      <c r="D1885" s="82">
        <v>138</v>
      </c>
      <c r="E1885" s="82">
        <v>14848.91</v>
      </c>
      <c r="F1885" s="83">
        <v>16695.235548313423</v>
      </c>
      <c r="G1885" s="82">
        <v>72.111685370218424</v>
      </c>
      <c r="H1885" s="82">
        <v>75.634200000000007</v>
      </c>
      <c r="I1885" s="82">
        <v>504561.44160000002</v>
      </c>
      <c r="J1885" s="82">
        <v>0.21266409316751456</v>
      </c>
      <c r="K1885" s="82">
        <v>97.604690000000005</v>
      </c>
      <c r="L1885" s="82">
        <v>21289.69</v>
      </c>
      <c r="M1885" s="82">
        <v>220987</v>
      </c>
      <c r="N1885" s="82">
        <v>228544</v>
      </c>
      <c r="O1885" s="82">
        <v>130596.26202000001</v>
      </c>
      <c r="P1885" s="82">
        <v>359721</v>
      </c>
      <c r="Q1885" s="82">
        <v>7.3883330000000003</v>
      </c>
      <c r="R1885" s="82">
        <v>7.2166699999999997</v>
      </c>
      <c r="S1885" s="82">
        <v>111.09265794754685</v>
      </c>
      <c r="T1885" s="82">
        <v>0.73794499999999996</v>
      </c>
      <c r="U1885" s="82">
        <v>138626.57810000001</v>
      </c>
      <c r="V1885" s="82">
        <v>166754.73439999999</v>
      </c>
      <c r="W1885" s="82">
        <v>1.9155</v>
      </c>
      <c r="X1885" s="82">
        <v>0</v>
      </c>
      <c r="Y1885" s="82">
        <v>389878.15629999997</v>
      </c>
      <c r="Z1885" s="82">
        <v>127969.6563</v>
      </c>
      <c r="AC1885" s="82">
        <v>98.045000000000002</v>
      </c>
    </row>
    <row r="1886" spans="1:29">
      <c r="A1886" s="82">
        <v>1990</v>
      </c>
      <c r="B1886" s="82" t="s">
        <v>270</v>
      </c>
      <c r="C1886" s="82" t="s">
        <v>271</v>
      </c>
      <c r="D1886" s="82">
        <v>138</v>
      </c>
      <c r="E1886" s="82">
        <v>14951.51</v>
      </c>
      <c r="F1886" s="83">
        <v>17262.069182310013</v>
      </c>
      <c r="G1886" s="82">
        <v>74.640199626017619</v>
      </c>
      <c r="H1886" s="82">
        <v>78.135000000000005</v>
      </c>
      <c r="I1886" s="82">
        <v>536938.34892000002</v>
      </c>
      <c r="J1886" s="82">
        <v>0.21306272272656204</v>
      </c>
      <c r="K1886" s="82">
        <v>100</v>
      </c>
      <c r="L1886" s="82">
        <v>14729.26</v>
      </c>
      <c r="M1886" s="82">
        <v>229708</v>
      </c>
      <c r="N1886" s="82">
        <v>239181</v>
      </c>
      <c r="O1886" s="82">
        <v>137326.39236</v>
      </c>
      <c r="P1886" s="82">
        <v>386016</v>
      </c>
      <c r="Q1886" s="82">
        <v>8.6824999999999992</v>
      </c>
      <c r="R1886" s="82">
        <v>8.9208300000000005</v>
      </c>
      <c r="S1886" s="82">
        <v>100</v>
      </c>
      <c r="T1886" s="82">
        <v>0.73959399999999997</v>
      </c>
      <c r="U1886" s="82">
        <v>156373.0625</v>
      </c>
      <c r="V1886" s="82">
        <v>184236.76560000001</v>
      </c>
      <c r="W1886" s="82">
        <v>1.69</v>
      </c>
      <c r="X1886" s="82">
        <v>0</v>
      </c>
      <c r="Y1886" s="82">
        <v>403177.5625</v>
      </c>
      <c r="Z1886" s="82">
        <v>137142.1563</v>
      </c>
      <c r="AA1886" s="82">
        <v>159998.1563</v>
      </c>
      <c r="AB1886" s="82">
        <v>243179.4063</v>
      </c>
      <c r="AC1886" s="82">
        <v>100</v>
      </c>
    </row>
    <row r="1887" spans="1:29">
      <c r="A1887" s="82">
        <v>1991</v>
      </c>
      <c r="B1887" s="82" t="s">
        <v>270</v>
      </c>
      <c r="C1887" s="82" t="s">
        <v>271</v>
      </c>
      <c r="D1887" s="82">
        <v>138</v>
      </c>
      <c r="E1887" s="82">
        <v>15066.22</v>
      </c>
      <c r="F1887" s="83">
        <v>17547.904318795754</v>
      </c>
      <c r="G1887" s="82">
        <v>75.842482365965651</v>
      </c>
      <c r="H1887" s="82">
        <v>79.628</v>
      </c>
      <c r="I1887" s="82">
        <v>567179.86124999996</v>
      </c>
      <c r="J1887" s="82">
        <v>0.20753168643237038</v>
      </c>
      <c r="K1887" s="82">
        <v>103.13330000000001</v>
      </c>
      <c r="L1887" s="82">
        <v>13959.87</v>
      </c>
      <c r="M1887" s="82">
        <v>237118</v>
      </c>
      <c r="N1887" s="82">
        <v>249051</v>
      </c>
      <c r="O1887" s="82">
        <v>138730.15562999999</v>
      </c>
      <c r="P1887" s="82">
        <v>407193</v>
      </c>
      <c r="Q1887" s="82">
        <v>9.2816670000000006</v>
      </c>
      <c r="R1887" s="82">
        <v>8.7391699999999997</v>
      </c>
      <c r="S1887" s="82">
        <v>101.69538440246357</v>
      </c>
      <c r="T1887" s="82">
        <v>0.73696499999999998</v>
      </c>
      <c r="U1887" s="82">
        <v>175078.1563</v>
      </c>
      <c r="V1887" s="82">
        <v>192209.79689999999</v>
      </c>
      <c r="W1887" s="82">
        <v>1.7103999999999999</v>
      </c>
      <c r="X1887" s="82">
        <v>0</v>
      </c>
      <c r="Y1887" s="82">
        <v>435616.15629999997</v>
      </c>
      <c r="Z1887" s="82">
        <v>146012.0938</v>
      </c>
      <c r="AA1887" s="82">
        <v>166884.75</v>
      </c>
      <c r="AB1887" s="82">
        <v>268731.40629999997</v>
      </c>
      <c r="AC1887" s="82">
        <v>102.595</v>
      </c>
    </row>
    <row r="1888" spans="1:29">
      <c r="A1888" s="82">
        <v>1992</v>
      </c>
      <c r="B1888" s="82" t="s">
        <v>270</v>
      </c>
      <c r="C1888" s="82" t="s">
        <v>271</v>
      </c>
      <c r="D1888" s="82">
        <v>138</v>
      </c>
      <c r="E1888" s="82">
        <v>15174.24</v>
      </c>
      <c r="F1888" s="83">
        <v>17719.668459283264</v>
      </c>
      <c r="G1888" s="82">
        <v>76.58831558412588</v>
      </c>
      <c r="H1888" s="82">
        <v>79.614699999999999</v>
      </c>
      <c r="I1888" s="82">
        <v>591253.18929000001</v>
      </c>
      <c r="J1888" s="82">
        <v>0.20553765794851925</v>
      </c>
      <c r="K1888" s="82">
        <v>106.41670000000001</v>
      </c>
      <c r="L1888" s="82">
        <v>12039.37</v>
      </c>
      <c r="M1888" s="82">
        <v>236597</v>
      </c>
      <c r="N1888" s="82">
        <v>246541</v>
      </c>
      <c r="O1888" s="82">
        <v>147824.86680000002</v>
      </c>
      <c r="P1888" s="82">
        <v>432148</v>
      </c>
      <c r="Q1888" s="82">
        <v>9.3524999999999991</v>
      </c>
      <c r="R1888" s="82">
        <v>8.1008300000000002</v>
      </c>
      <c r="S1888" s="82">
        <v>110.80202062141024</v>
      </c>
      <c r="T1888" s="82">
        <v>0.74441900000000005</v>
      </c>
      <c r="U1888" s="82">
        <v>173610.48439999999</v>
      </c>
      <c r="V1888" s="82">
        <v>199094.1875</v>
      </c>
      <c r="W1888" s="82">
        <v>1.8141</v>
      </c>
      <c r="X1888" s="82">
        <v>0</v>
      </c>
      <c r="Y1888" s="82">
        <v>460837.625</v>
      </c>
      <c r="Z1888" s="82">
        <v>154252.64060000001</v>
      </c>
      <c r="AA1888" s="82">
        <v>180051.92189999999</v>
      </c>
      <c r="AB1888" s="82">
        <v>280785.71879999997</v>
      </c>
      <c r="AC1888" s="82">
        <v>111.19199999999999</v>
      </c>
    </row>
    <row r="1889" spans="1:29">
      <c r="A1889" s="82">
        <v>1993</v>
      </c>
      <c r="B1889" s="82" t="s">
        <v>270</v>
      </c>
      <c r="C1889" s="82" t="s">
        <v>271</v>
      </c>
      <c r="D1889" s="82">
        <v>138</v>
      </c>
      <c r="E1889" s="82">
        <v>15274.94</v>
      </c>
      <c r="F1889" s="83">
        <v>17823.663952240058</v>
      </c>
      <c r="G1889" s="82">
        <v>77.073815600265974</v>
      </c>
      <c r="H1889" s="82">
        <v>79.721299999999999</v>
      </c>
      <c r="I1889" s="82">
        <v>608252.60823000001</v>
      </c>
      <c r="J1889" s="82">
        <v>0.19819212826908064</v>
      </c>
      <c r="K1889" s="82">
        <v>109.16670000000001</v>
      </c>
      <c r="L1889" s="82">
        <v>24522.62</v>
      </c>
      <c r="M1889" s="82">
        <v>231637</v>
      </c>
      <c r="N1889" s="82">
        <v>258343</v>
      </c>
      <c r="O1889" s="82">
        <v>164284.37679000001</v>
      </c>
      <c r="P1889" s="82">
        <v>465084</v>
      </c>
      <c r="Q1889" s="82">
        <v>6.8541670000000003</v>
      </c>
      <c r="R1889" s="82">
        <v>6.36</v>
      </c>
      <c r="S1889" s="82">
        <v>126.67635457753788</v>
      </c>
      <c r="T1889" s="82">
        <v>0.75529499999999994</v>
      </c>
      <c r="U1889" s="82">
        <v>186665.26560000001</v>
      </c>
      <c r="V1889" s="82">
        <v>201064.29689999999</v>
      </c>
      <c r="W1889" s="82">
        <v>1.9409000000000001</v>
      </c>
      <c r="X1889" s="82">
        <v>0</v>
      </c>
      <c r="Y1889" s="82">
        <v>488943.75</v>
      </c>
      <c r="Z1889" s="82">
        <v>175239.45310000001</v>
      </c>
      <c r="AA1889" s="82">
        <v>201161.26560000001</v>
      </c>
      <c r="AB1889" s="82">
        <v>287782.5</v>
      </c>
      <c r="AC1889" s="82">
        <v>120.358</v>
      </c>
    </row>
    <row r="1890" spans="1:29">
      <c r="A1890" s="82">
        <v>1994</v>
      </c>
      <c r="B1890" s="82" t="s">
        <v>270</v>
      </c>
      <c r="C1890" s="82" t="s">
        <v>271</v>
      </c>
      <c r="D1890" s="82">
        <v>138</v>
      </c>
      <c r="E1890" s="82">
        <v>15382.2</v>
      </c>
      <c r="F1890" s="83">
        <v>18222.904742868472</v>
      </c>
      <c r="G1890" s="82">
        <v>78.87137864553803</v>
      </c>
      <c r="H1890" s="82">
        <v>80.7834</v>
      </c>
      <c r="I1890" s="82">
        <v>639181.67807999998</v>
      </c>
      <c r="J1890" s="82">
        <v>0.1929593406987995</v>
      </c>
      <c r="K1890" s="82">
        <v>112.22499999999999</v>
      </c>
      <c r="L1890" s="82">
        <v>31475.439999999999</v>
      </c>
      <c r="M1890" s="82">
        <v>256442</v>
      </c>
      <c r="N1890" s="82">
        <v>282209</v>
      </c>
      <c r="O1890" s="82">
        <v>168290.72156999999</v>
      </c>
      <c r="P1890" s="82">
        <v>466024</v>
      </c>
      <c r="Q1890" s="82">
        <v>5.1766670000000001</v>
      </c>
      <c r="R1890" s="82">
        <v>6.8624999999999998</v>
      </c>
      <c r="S1890" s="82">
        <v>154.88893502179786</v>
      </c>
      <c r="T1890" s="82">
        <v>0.728931</v>
      </c>
      <c r="U1890" s="82">
        <v>172847.98439999999</v>
      </c>
      <c r="V1890" s="82">
        <v>193977.17189999999</v>
      </c>
      <c r="W1890" s="82">
        <v>1.7351000000000001</v>
      </c>
      <c r="X1890" s="82">
        <v>0</v>
      </c>
      <c r="Y1890" s="82">
        <v>529174.6875</v>
      </c>
      <c r="Z1890" s="82">
        <v>200306.6563</v>
      </c>
      <c r="AA1890" s="82">
        <v>231006.10939999999</v>
      </c>
      <c r="AB1890" s="82">
        <v>298168.5625</v>
      </c>
      <c r="AC1890" s="82">
        <v>135.17099999999999</v>
      </c>
    </row>
    <row r="1891" spans="1:29">
      <c r="A1891" s="82">
        <v>1995</v>
      </c>
      <c r="B1891" s="82" t="s">
        <v>270</v>
      </c>
      <c r="C1891" s="82" t="s">
        <v>271</v>
      </c>
      <c r="D1891" s="82">
        <v>138</v>
      </c>
      <c r="E1891" s="82">
        <v>15459.05</v>
      </c>
      <c r="F1891" s="83">
        <v>18696.697349290367</v>
      </c>
      <c r="G1891" s="82">
        <v>80.911946527777957</v>
      </c>
      <c r="H1891" s="82">
        <v>82.550299999999993</v>
      </c>
      <c r="I1891" s="82">
        <v>672706.71831000003</v>
      </c>
      <c r="J1891" s="82">
        <v>0.19517982670490347</v>
      </c>
      <c r="K1891" s="82">
        <v>114.38330000000001</v>
      </c>
      <c r="L1891" s="82">
        <v>41382.71</v>
      </c>
      <c r="M1891" s="82">
        <v>283538</v>
      </c>
      <c r="N1891" s="82">
        <v>314693</v>
      </c>
      <c r="O1891" s="82">
        <v>187447.57260000001</v>
      </c>
      <c r="P1891" s="82">
        <v>486566</v>
      </c>
      <c r="Q1891" s="82">
        <v>4.3724999999999996</v>
      </c>
      <c r="R1891" s="82">
        <v>6.8991699999999998</v>
      </c>
      <c r="S1891" s="82">
        <v>165.22039997232019</v>
      </c>
      <c r="T1891" s="82">
        <v>0.73216700000000001</v>
      </c>
      <c r="U1891" s="82">
        <v>179670.68001000001</v>
      </c>
      <c r="V1891" s="82">
        <v>236270.76764999999</v>
      </c>
      <c r="W1891" s="82">
        <v>1.6044</v>
      </c>
      <c r="X1891" s="82">
        <v>0</v>
      </c>
      <c r="Y1891" s="82">
        <v>587127.875</v>
      </c>
      <c r="Z1891" s="82">
        <v>231115.1875</v>
      </c>
      <c r="AA1891" s="82">
        <v>269593.0625</v>
      </c>
      <c r="AB1891" s="82">
        <v>317534.78129999997</v>
      </c>
      <c r="AC1891" s="82">
        <v>144.53800000000001</v>
      </c>
    </row>
    <row r="1892" spans="1:29">
      <c r="A1892" s="82">
        <v>1996</v>
      </c>
      <c r="B1892" s="82" t="s">
        <v>270</v>
      </c>
      <c r="C1892" s="82" t="s">
        <v>271</v>
      </c>
      <c r="D1892" s="82">
        <v>138</v>
      </c>
      <c r="E1892" s="82">
        <v>15527.81</v>
      </c>
      <c r="F1892" s="83">
        <v>19247.868211938017</v>
      </c>
      <c r="G1892" s="82">
        <v>83.364623703583803</v>
      </c>
      <c r="H1892" s="82">
        <v>85.795599999999993</v>
      </c>
      <c r="I1892" s="82">
        <v>704647.29105</v>
      </c>
      <c r="J1892" s="82">
        <v>0.20280440163770955</v>
      </c>
      <c r="K1892" s="82">
        <v>116.75830000000001</v>
      </c>
      <c r="L1892" s="82">
        <v>36250.730000000003</v>
      </c>
      <c r="M1892" s="82">
        <v>304559</v>
      </c>
      <c r="N1892" s="82">
        <v>332920</v>
      </c>
      <c r="O1892" s="82">
        <v>212876.18229</v>
      </c>
      <c r="P1892" s="82">
        <v>514989</v>
      </c>
      <c r="Q1892" s="82">
        <v>2.9975000000000001</v>
      </c>
      <c r="R1892" s="82">
        <v>6.15</v>
      </c>
      <c r="S1892" s="82">
        <v>209.53567227181526</v>
      </c>
      <c r="T1892" s="82">
        <v>0.71307500000000001</v>
      </c>
      <c r="U1892" s="82">
        <v>193373.34879000002</v>
      </c>
      <c r="V1892" s="82">
        <v>204156.10182000001</v>
      </c>
      <c r="W1892" s="82">
        <v>1.7436</v>
      </c>
      <c r="X1892" s="82">
        <v>0</v>
      </c>
      <c r="Y1892" s="82">
        <v>654966.875</v>
      </c>
      <c r="Z1892" s="82">
        <v>274154.96879999997</v>
      </c>
      <c r="AA1892" s="82">
        <v>314002.21879999997</v>
      </c>
      <c r="AB1892" s="82">
        <v>340964.625</v>
      </c>
      <c r="AC1892" s="82">
        <v>160.34100000000001</v>
      </c>
    </row>
    <row r="1893" spans="1:29">
      <c r="A1893" s="82">
        <v>1997</v>
      </c>
      <c r="B1893" s="82" t="s">
        <v>270</v>
      </c>
      <c r="C1893" s="82" t="s">
        <v>271</v>
      </c>
      <c r="D1893" s="82">
        <v>138</v>
      </c>
      <c r="E1893" s="82">
        <v>15604.46</v>
      </c>
      <c r="F1893" s="83">
        <v>19972.661248209955</v>
      </c>
      <c r="G1893" s="82">
        <v>86.465789458579948</v>
      </c>
      <c r="H1893" s="82">
        <v>88.300799999999995</v>
      </c>
      <c r="I1893" s="82">
        <v>754191.09927000001</v>
      </c>
      <c r="J1893" s="82">
        <v>0.20582473195766124</v>
      </c>
      <c r="K1893" s="82">
        <v>118.925334048</v>
      </c>
      <c r="L1893" s="82">
        <v>48931.41</v>
      </c>
      <c r="M1893" s="82">
        <v>347286</v>
      </c>
      <c r="N1893" s="82">
        <v>380018</v>
      </c>
      <c r="O1893" s="82">
        <v>227021.79678</v>
      </c>
      <c r="P1893" s="82">
        <v>553239</v>
      </c>
      <c r="Q1893" s="82">
        <v>3.3341669999999999</v>
      </c>
      <c r="R1893" s="82">
        <v>5.5758299999999998</v>
      </c>
      <c r="S1893" s="82">
        <v>313.07867967614823</v>
      </c>
      <c r="T1893" s="82">
        <v>0.65641499999999997</v>
      </c>
      <c r="U1893" s="82">
        <v>200621.35098000002</v>
      </c>
      <c r="V1893" s="82">
        <v>217365.13956000001</v>
      </c>
      <c r="W1893" s="82">
        <v>2.0171999999999999</v>
      </c>
      <c r="X1893" s="82">
        <v>0</v>
      </c>
      <c r="Y1893" s="82">
        <v>756267</v>
      </c>
      <c r="Z1893" s="82">
        <v>327661.28129999997</v>
      </c>
      <c r="AA1893" s="82">
        <v>375818.5</v>
      </c>
      <c r="AB1893" s="82">
        <v>380448.5</v>
      </c>
      <c r="AC1893" s="82">
        <v>179.227</v>
      </c>
    </row>
    <row r="1894" spans="1:29">
      <c r="A1894" s="82">
        <v>1998</v>
      </c>
      <c r="B1894" s="82" t="s">
        <v>270</v>
      </c>
      <c r="C1894" s="82" t="s">
        <v>271</v>
      </c>
      <c r="D1894" s="82">
        <v>138</v>
      </c>
      <c r="E1894" s="82">
        <v>15699.26</v>
      </c>
      <c r="F1894" s="83">
        <v>20630.887383207628</v>
      </c>
      <c r="G1894" s="82">
        <v>89.333735806284764</v>
      </c>
      <c r="H1894" s="82">
        <v>92.289299999999997</v>
      </c>
      <c r="I1894" s="82">
        <v>798765.54144000006</v>
      </c>
      <c r="J1894" s="82">
        <v>0.20667325944286757</v>
      </c>
      <c r="K1894" s="82">
        <v>121.04577275407584</v>
      </c>
      <c r="L1894" s="82">
        <v>25849.99</v>
      </c>
      <c r="M1894" s="82">
        <v>371760</v>
      </c>
      <c r="N1894" s="82">
        <v>398686</v>
      </c>
      <c r="O1894" s="82">
        <v>267545.81997000001</v>
      </c>
      <c r="P1894" s="82">
        <v>653311.86660000007</v>
      </c>
      <c r="Q1894" s="82">
        <v>3.4550000000000001</v>
      </c>
      <c r="R1894" s="82">
        <v>4.63</v>
      </c>
      <c r="S1894" s="82">
        <v>411.55629368209924</v>
      </c>
      <c r="T1894" s="82">
        <v>0.62511300000000003</v>
      </c>
      <c r="U1894" s="82">
        <v>209176.1532</v>
      </c>
      <c r="V1894" s="82">
        <v>219282.36726</v>
      </c>
      <c r="W1894" s="82">
        <v>1.8888</v>
      </c>
      <c r="X1894" s="82">
        <v>0</v>
      </c>
      <c r="Y1894" s="82">
        <v>891737.875</v>
      </c>
      <c r="Z1894" s="82">
        <v>454049.25</v>
      </c>
      <c r="AA1894" s="82">
        <v>423550.84379999997</v>
      </c>
      <c r="AB1894" s="82">
        <v>468187</v>
      </c>
      <c r="AC1894" s="82">
        <v>198.88499999999999</v>
      </c>
    </row>
    <row r="1895" spans="1:29">
      <c r="A1895" s="82">
        <v>1999</v>
      </c>
      <c r="B1895" s="82" t="s">
        <v>270</v>
      </c>
      <c r="C1895" s="82" t="s">
        <v>271</v>
      </c>
      <c r="D1895" s="82">
        <v>138</v>
      </c>
      <c r="E1895" s="82">
        <v>15801.95</v>
      </c>
      <c r="F1895" s="83">
        <v>21456.949280373661</v>
      </c>
      <c r="G1895" s="82">
        <v>92.923561455754069</v>
      </c>
      <c r="H1895" s="82">
        <v>96.551599999999993</v>
      </c>
      <c r="I1895" s="82">
        <v>914182.64898000006</v>
      </c>
      <c r="J1895" s="82">
        <v>0.23442886138685462</v>
      </c>
      <c r="K1895" s="82">
        <v>123.51268560280391</v>
      </c>
      <c r="L1895" s="82">
        <v>31317.454344851998</v>
      </c>
      <c r="M1895" s="82">
        <v>393843.83380000002</v>
      </c>
      <c r="N1895" s="82">
        <v>415615.4572</v>
      </c>
      <c r="O1895" s="82">
        <v>298408.77851999999</v>
      </c>
      <c r="P1895" s="82">
        <v>705207.03339</v>
      </c>
      <c r="Q1895" s="82">
        <v>2.9634999999999998</v>
      </c>
      <c r="R1895" s="82">
        <v>4.6291700000000002</v>
      </c>
      <c r="S1895" s="82">
        <v>467.87765552557039</v>
      </c>
      <c r="T1895" s="82">
        <v>0.58228499999999994</v>
      </c>
      <c r="U1895" s="82">
        <v>223639.10193</v>
      </c>
      <c r="V1895" s="82">
        <v>231755.36586000002</v>
      </c>
      <c r="W1895" s="82">
        <v>2.1936193509854669</v>
      </c>
      <c r="X1895" s="82">
        <v>0</v>
      </c>
      <c r="Y1895" s="82">
        <v>1020355.1875</v>
      </c>
      <c r="Z1895" s="82">
        <v>533853</v>
      </c>
      <c r="AA1895" s="82">
        <v>492095.0625</v>
      </c>
      <c r="AB1895" s="82">
        <v>528260.125</v>
      </c>
      <c r="AC1895" s="82">
        <v>231.261</v>
      </c>
    </row>
    <row r="1896" spans="1:29">
      <c r="A1896" s="82">
        <v>2000</v>
      </c>
      <c r="B1896" s="82" t="s">
        <v>270</v>
      </c>
      <c r="C1896" s="82" t="s">
        <v>271</v>
      </c>
      <c r="D1896" s="82">
        <v>138</v>
      </c>
      <c r="E1896" s="82">
        <v>15907.85</v>
      </c>
      <c r="F1896" s="83">
        <v>22148.200835821048</v>
      </c>
      <c r="G1896" s="82">
        <v>95.83951756780948</v>
      </c>
      <c r="H1896" s="82">
        <v>99.388300000000001</v>
      </c>
      <c r="I1896" s="82">
        <v>987396.50630999997</v>
      </c>
      <c r="J1896" s="82">
        <v>0.22922771676178022</v>
      </c>
      <c r="K1896" s="82">
        <v>126.4102932070457</v>
      </c>
      <c r="L1896" s="82">
        <v>17764.185720689849</v>
      </c>
      <c r="M1896" s="82">
        <v>476125.68449999997</v>
      </c>
      <c r="N1896" s="82">
        <v>510938.2401</v>
      </c>
      <c r="O1896" s="82">
        <v>327387.56501999998</v>
      </c>
      <c r="P1896" s="82">
        <v>778030.83405000006</v>
      </c>
      <c r="Q1896" s="82">
        <v>4.3917669999999998</v>
      </c>
      <c r="R1896" s="82">
        <v>5.4041699999999997</v>
      </c>
      <c r="S1896" s="82">
        <v>552.11404055082778</v>
      </c>
      <c r="T1896" s="82">
        <v>0.51350200000000001</v>
      </c>
      <c r="U1896" s="82">
        <v>242040.08043</v>
      </c>
      <c r="V1896" s="82">
        <v>237778.10529000001</v>
      </c>
      <c r="W1896" s="82">
        <v>2.3683073616335304</v>
      </c>
      <c r="X1896" s="82">
        <v>0</v>
      </c>
      <c r="Y1896" s="82">
        <v>1169235.625</v>
      </c>
      <c r="Z1896" s="82">
        <v>650489.3125</v>
      </c>
      <c r="AA1896" s="82">
        <v>592910.375</v>
      </c>
      <c r="AB1896" s="82">
        <v>576325.25</v>
      </c>
      <c r="AC1896" s="82">
        <v>273.274</v>
      </c>
    </row>
    <row r="1897" spans="1:29">
      <c r="A1897" s="82">
        <v>2001</v>
      </c>
      <c r="B1897" s="82" t="s">
        <v>270</v>
      </c>
      <c r="C1897" s="82" t="s">
        <v>271</v>
      </c>
      <c r="D1897" s="82">
        <v>138</v>
      </c>
      <c r="E1897" s="82">
        <v>16017.45</v>
      </c>
      <c r="F1897" s="83">
        <v>22410.665063147906</v>
      </c>
      <c r="G1897" s="82">
        <v>96.934364444433641</v>
      </c>
      <c r="H1897" s="82">
        <v>100.4243</v>
      </c>
      <c r="I1897" s="82">
        <v>1050499.7421600001</v>
      </c>
      <c r="J1897" s="82">
        <v>0.22451625354523636</v>
      </c>
      <c r="K1897" s="82">
        <v>132.87365149872193</v>
      </c>
      <c r="L1897" s="82">
        <v>24156.214564503149</v>
      </c>
      <c r="M1897" s="82">
        <v>481135.08980000002</v>
      </c>
      <c r="N1897" s="82">
        <v>531841.27350000001</v>
      </c>
      <c r="O1897" s="82">
        <v>351588.70824000001</v>
      </c>
      <c r="P1897" s="82">
        <v>863063.18810999999</v>
      </c>
      <c r="Q1897" s="82">
        <v>4.2617830000000003</v>
      </c>
      <c r="R1897" s="82">
        <v>4.9574999999999996</v>
      </c>
      <c r="S1897" s="82">
        <v>452.01716144211377</v>
      </c>
      <c r="T1897" s="82">
        <v>0.48683599999999999</v>
      </c>
      <c r="U1897" s="82">
        <v>266990.48505000002</v>
      </c>
      <c r="V1897" s="82">
        <v>269623.91850000003</v>
      </c>
      <c r="W1897" s="82">
        <v>2.5005219562010668</v>
      </c>
      <c r="X1897" s="82">
        <v>0</v>
      </c>
      <c r="Y1897" s="82">
        <v>1256220.5</v>
      </c>
      <c r="Z1897" s="82">
        <v>727610.1875</v>
      </c>
      <c r="AA1897" s="82">
        <v>650272.9375</v>
      </c>
      <c r="AB1897" s="82">
        <v>605947.5</v>
      </c>
      <c r="AC1897" s="82">
        <v>303.72300000000001</v>
      </c>
    </row>
    <row r="1898" spans="1:29">
      <c r="A1898" s="82">
        <v>2002</v>
      </c>
      <c r="B1898" s="82" t="s">
        <v>270</v>
      </c>
      <c r="C1898" s="82" t="s">
        <v>271</v>
      </c>
      <c r="D1898" s="82">
        <v>138</v>
      </c>
      <c r="E1898" s="82">
        <v>16122.83</v>
      </c>
      <c r="F1898" s="83">
        <v>22290.725277232385</v>
      </c>
      <c r="G1898" s="82">
        <v>96.410232367382946</v>
      </c>
      <c r="H1898" s="82">
        <v>100.68470000000001</v>
      </c>
      <c r="I1898" s="82">
        <v>1089736.79871</v>
      </c>
      <c r="J1898" s="82">
        <v>0.21348794036816912</v>
      </c>
      <c r="K1898" s="82">
        <v>137.99460202748267</v>
      </c>
      <c r="L1898" s="82">
        <v>25581.736885801321</v>
      </c>
      <c r="M1898" s="82">
        <v>453027.39679999999</v>
      </c>
      <c r="N1898" s="82">
        <v>512811.47950000002</v>
      </c>
      <c r="O1898" s="82">
        <v>373509.01160999999</v>
      </c>
      <c r="P1898" s="82">
        <v>912254.40272999997</v>
      </c>
      <c r="Q1898" s="82">
        <v>3.3185920000000002</v>
      </c>
      <c r="R1898" s="82">
        <v>4.88917</v>
      </c>
      <c r="S1898" s="82">
        <v>348.50875371946643</v>
      </c>
      <c r="T1898" s="82">
        <v>0.48172400000000004</v>
      </c>
      <c r="U1898" s="82">
        <v>271263.47873999999</v>
      </c>
      <c r="V1898" s="82">
        <v>284148.57111000002</v>
      </c>
      <c r="W1898" s="82">
        <v>2.1013731286354536</v>
      </c>
      <c r="X1898" s="82">
        <v>0</v>
      </c>
      <c r="Y1898" s="82">
        <v>1349728.25</v>
      </c>
      <c r="Z1898" s="82">
        <v>777613.5625</v>
      </c>
      <c r="AA1898" s="82">
        <v>695839.0625</v>
      </c>
      <c r="AB1898" s="82">
        <v>653889.25</v>
      </c>
      <c r="AC1898" s="82">
        <v>323.38</v>
      </c>
    </row>
    <row r="1899" spans="1:29">
      <c r="A1899" s="82">
        <v>2003</v>
      </c>
      <c r="B1899" s="82" t="s">
        <v>270</v>
      </c>
      <c r="C1899" s="82" t="s">
        <v>271</v>
      </c>
      <c r="D1899" s="82">
        <v>138</v>
      </c>
      <c r="E1899" s="82">
        <v>16223.25</v>
      </c>
      <c r="F1899" s="83">
        <v>22267.407976643492</v>
      </c>
      <c r="G1899" s="82">
        <v>96.243472336644942</v>
      </c>
      <c r="H1899" s="82">
        <v>100.00709999999999</v>
      </c>
      <c r="I1899" s="82">
        <v>1116555.9494100001</v>
      </c>
      <c r="J1899" s="82">
        <v>0.20874097787321555</v>
      </c>
      <c r="K1899" s="82">
        <v>141.06636186861442</v>
      </c>
      <c r="L1899" s="82">
        <v>54994.04776395738</v>
      </c>
      <c r="M1899" s="82">
        <v>455874.40720000002</v>
      </c>
      <c r="N1899" s="82">
        <v>516034.15639999998</v>
      </c>
      <c r="O1899" s="82">
        <v>393174.91965</v>
      </c>
      <c r="P1899" s="82">
        <v>997176.57128999999</v>
      </c>
      <c r="Q1899" s="82">
        <v>2.3334670000000002</v>
      </c>
      <c r="R1899" s="82">
        <v>4.1224999999999996</v>
      </c>
      <c r="S1899" s="82">
        <v>252.59151615805155</v>
      </c>
      <c r="T1899" s="82">
        <v>0.49306399999999995</v>
      </c>
      <c r="U1899" s="82">
        <v>269725.28915999999</v>
      </c>
      <c r="V1899" s="82">
        <v>299935.94955000002</v>
      </c>
      <c r="W1899" s="82">
        <v>1.7448218527315915</v>
      </c>
      <c r="X1899" s="82">
        <v>0</v>
      </c>
      <c r="Y1899" s="82">
        <v>1454671.125</v>
      </c>
      <c r="Z1899" s="82">
        <v>846856.5625</v>
      </c>
      <c r="AA1899" s="82">
        <v>761333.3125</v>
      </c>
      <c r="AB1899" s="82">
        <v>693337.875</v>
      </c>
      <c r="AC1899" s="82">
        <v>334.94299999999998</v>
      </c>
    </row>
    <row r="1900" spans="1:29">
      <c r="A1900" s="82">
        <v>2004</v>
      </c>
      <c r="B1900" s="82" t="s">
        <v>270</v>
      </c>
      <c r="C1900" s="82" t="s">
        <v>271</v>
      </c>
      <c r="D1900" s="82">
        <v>138</v>
      </c>
      <c r="E1900" s="82">
        <v>16318.2</v>
      </c>
      <c r="F1900" s="83">
        <v>22695.82597212556</v>
      </c>
      <c r="G1900" s="82">
        <v>98.025949511165621</v>
      </c>
      <c r="H1900" s="82">
        <v>100.6592</v>
      </c>
      <c r="I1900" s="82">
        <v>1154609.61369</v>
      </c>
      <c r="J1900" s="82">
        <v>0.20517655681291144</v>
      </c>
      <c r="K1900" s="82">
        <v>143.01730965325737</v>
      </c>
      <c r="L1900" s="82">
        <v>78467.269346372414</v>
      </c>
      <c r="M1900" s="82">
        <v>502990.51370000001</v>
      </c>
      <c r="N1900" s="82">
        <v>563401.5564</v>
      </c>
      <c r="O1900" s="82">
        <v>411542.84250000003</v>
      </c>
      <c r="P1900" s="82">
        <v>1056877.2789</v>
      </c>
      <c r="Q1900" s="82">
        <v>2.1063329999999998</v>
      </c>
      <c r="R1900" s="82">
        <v>4.0941700000000001</v>
      </c>
      <c r="S1900" s="82">
        <v>281.74520794408596</v>
      </c>
      <c r="T1900" s="82">
        <v>0.49613999999999997</v>
      </c>
      <c r="U1900" s="82">
        <v>279300.40911000001</v>
      </c>
      <c r="V1900" s="82">
        <v>298184.0001</v>
      </c>
      <c r="W1900" s="82">
        <v>1.6178768078702004</v>
      </c>
      <c r="X1900" s="82">
        <v>0</v>
      </c>
      <c r="Y1900" s="82">
        <v>1596017.125</v>
      </c>
      <c r="Z1900" s="82">
        <v>931242</v>
      </c>
      <c r="AA1900" s="82">
        <v>832391.9375</v>
      </c>
      <c r="AB1900" s="82">
        <v>763625.1875</v>
      </c>
      <c r="AC1900" s="82">
        <v>349.20499999999998</v>
      </c>
    </row>
    <row r="1901" spans="1:29">
      <c r="A1901" s="82">
        <v>2005</v>
      </c>
      <c r="B1901" s="82" t="s">
        <v>270</v>
      </c>
      <c r="C1901" s="82" t="s">
        <v>271</v>
      </c>
      <c r="D1901" s="82">
        <v>138</v>
      </c>
      <c r="E1901" s="82">
        <v>16407.490000000002</v>
      </c>
      <c r="F1901" s="83">
        <v>23113.736269809979</v>
      </c>
      <c r="G1901" s="82">
        <v>100</v>
      </c>
      <c r="H1901" s="82">
        <v>101.12820000000001</v>
      </c>
      <c r="I1901" s="82">
        <v>1202364.00939</v>
      </c>
      <c r="J1901" s="82">
        <v>0.20600833197399604</v>
      </c>
      <c r="K1901" s="82">
        <v>145.14969774018743</v>
      </c>
      <c r="L1901" s="82">
        <v>73584.677374668012</v>
      </c>
      <c r="M1901" s="82">
        <v>550585.42469999997</v>
      </c>
      <c r="N1901" s="82">
        <v>619903.93590000004</v>
      </c>
      <c r="O1901" s="82">
        <v>443360.00748000003</v>
      </c>
      <c r="P1901" s="82">
        <v>1171943.99655</v>
      </c>
      <c r="Q1901" s="82">
        <v>2.1846830000000002</v>
      </c>
      <c r="R1901" s="82">
        <v>3.3741699999999999</v>
      </c>
      <c r="S1901" s="82">
        <v>319.45194104214158</v>
      </c>
      <c r="T1901" s="82">
        <v>0.489431</v>
      </c>
      <c r="U1901" s="82">
        <v>303785.83092000004</v>
      </c>
      <c r="V1901" s="82">
        <v>302452.58637000003</v>
      </c>
      <c r="W1901" s="82">
        <v>1.8680257692633722</v>
      </c>
      <c r="X1901" s="82">
        <v>0</v>
      </c>
      <c r="Y1901" s="82">
        <v>1744842.5</v>
      </c>
      <c r="Z1901" s="82">
        <v>1032304.625</v>
      </c>
      <c r="AA1901" s="82">
        <v>917060.6875</v>
      </c>
      <c r="AB1901" s="82">
        <v>827781.8125</v>
      </c>
      <c r="AC1901" s="82">
        <v>363.08</v>
      </c>
    </row>
    <row r="1902" spans="1:29">
      <c r="A1902" s="82">
        <v>2006</v>
      </c>
      <c r="B1902" s="82" t="s">
        <v>270</v>
      </c>
      <c r="C1902" s="82" t="s">
        <v>271</v>
      </c>
      <c r="D1902" s="82">
        <v>138</v>
      </c>
      <c r="E1902" s="82">
        <v>16491.46</v>
      </c>
      <c r="F1902" s="83">
        <v>23867.010778434298</v>
      </c>
      <c r="G1902" s="82">
        <v>103.35250533134486</v>
      </c>
      <c r="H1902" s="82">
        <v>100</v>
      </c>
      <c r="I1902" s="82">
        <v>1276415.2765200001</v>
      </c>
      <c r="J1902" s="82">
        <v>0.21270277549498282</v>
      </c>
      <c r="K1902" s="82">
        <v>147.54757074685534</v>
      </c>
      <c r="L1902" s="82">
        <v>100326.24073447201</v>
      </c>
      <c r="M1902" s="82">
        <v>628872.26430000004</v>
      </c>
      <c r="N1902" s="82">
        <v>700987.89839999995</v>
      </c>
      <c r="O1902" s="82">
        <v>506703.44772</v>
      </c>
      <c r="P1902" s="82">
        <v>1341506.2587900001</v>
      </c>
      <c r="Q1902" s="82">
        <v>3.0792250000000001</v>
      </c>
      <c r="R1902" s="82">
        <v>3.7808299999999999</v>
      </c>
      <c r="S1902" s="82">
        <v>384.24330496159348</v>
      </c>
      <c r="T1902" s="82">
        <v>0.44474600000000003</v>
      </c>
      <c r="U1902" s="82">
        <v>330060.66525000002</v>
      </c>
      <c r="V1902" s="82">
        <v>319901.56215000001</v>
      </c>
      <c r="W1902" s="82">
        <v>1.6732801822323462</v>
      </c>
      <c r="X1902" s="82">
        <v>0</v>
      </c>
      <c r="Y1902" s="82">
        <v>1821474.25</v>
      </c>
      <c r="Z1902" s="82">
        <v>1043741.9375</v>
      </c>
      <c r="AA1902" s="82">
        <v>925049.125</v>
      </c>
      <c r="AB1902" s="82">
        <v>896425.125</v>
      </c>
      <c r="AC1902" s="82">
        <v>379.654</v>
      </c>
    </row>
    <row r="1903" spans="1:29">
      <c r="A1903" s="82">
        <v>2007</v>
      </c>
      <c r="B1903" s="82" t="s">
        <v>270</v>
      </c>
      <c r="C1903" s="82" t="s">
        <v>271</v>
      </c>
      <c r="D1903" s="82">
        <v>138</v>
      </c>
      <c r="E1903" s="82">
        <v>16570.61</v>
      </c>
      <c r="F1903" s="83">
        <v>24756.362436510313</v>
      </c>
      <c r="G1903" s="82">
        <v>106.94209460376548</v>
      </c>
      <c r="H1903" s="82">
        <v>101.6202</v>
      </c>
      <c r="I1903" s="82">
        <v>1351491.2688</v>
      </c>
      <c r="J1903" s="82">
        <v>0.21800808765979646</v>
      </c>
      <c r="K1903" s="82">
        <v>149.88915069460793</v>
      </c>
      <c r="L1903" s="82">
        <v>80481.305057039994</v>
      </c>
      <c r="M1903" s="82">
        <v>676157.72820000001</v>
      </c>
      <c r="N1903" s="82">
        <v>758759.39009999996</v>
      </c>
      <c r="O1903" s="82">
        <v>530036.32920000004</v>
      </c>
      <c r="P1903" s="82">
        <v>1408554.1355399999</v>
      </c>
      <c r="Q1903" s="82">
        <v>4.2776079999999999</v>
      </c>
      <c r="R1903" s="82">
        <v>4.28667</v>
      </c>
      <c r="S1903" s="82">
        <v>433.86755241851699</v>
      </c>
      <c r="T1903" s="82">
        <v>0.423761</v>
      </c>
      <c r="U1903" s="82">
        <v>350125.4448</v>
      </c>
      <c r="V1903" s="82">
        <v>342892.86858000001</v>
      </c>
      <c r="W1903" s="82">
        <v>1.4969839005502334</v>
      </c>
      <c r="X1903" s="82">
        <v>0</v>
      </c>
      <c r="Y1903" s="82">
        <v>1908512</v>
      </c>
      <c r="Z1903" s="82">
        <v>1054944</v>
      </c>
      <c r="AA1903" s="82">
        <v>936618.625</v>
      </c>
      <c r="AB1903" s="82">
        <v>971893.4375</v>
      </c>
      <c r="AC1903" s="82">
        <v>395.45699999999999</v>
      </c>
    </row>
    <row r="1904" spans="1:29">
      <c r="A1904" s="82">
        <v>2008</v>
      </c>
      <c r="B1904" s="82" t="s">
        <v>270</v>
      </c>
      <c r="C1904" s="82" t="s">
        <v>271</v>
      </c>
      <c r="D1904" s="82">
        <v>138</v>
      </c>
      <c r="E1904" s="82">
        <v>16645.310000000001</v>
      </c>
      <c r="F1904" s="83">
        <v>25112.311527597074</v>
      </c>
      <c r="G1904" s="82">
        <v>108.33653783472371</v>
      </c>
      <c r="H1904" s="82">
        <v>102.46259999999999</v>
      </c>
      <c r="I1904" s="82">
        <v>1408529.8947300001</v>
      </c>
      <c r="J1904" s="82">
        <v>0.22279136933771196</v>
      </c>
      <c r="K1904" s="82">
        <v>153.20469870797265</v>
      </c>
      <c r="L1904" s="82">
        <v>58327.222940769308</v>
      </c>
      <c r="M1904" s="82">
        <v>740290.09660000005</v>
      </c>
      <c r="N1904" s="82">
        <v>816448.11049999995</v>
      </c>
      <c r="O1904" s="82">
        <v>524394.83160000003</v>
      </c>
      <c r="P1904" s="82">
        <v>1469259.7349100001</v>
      </c>
      <c r="Q1904" s="82">
        <v>4.634233</v>
      </c>
      <c r="R1904" s="82">
        <v>4.2275</v>
      </c>
      <c r="S1904" s="82">
        <v>325.76361497474244</v>
      </c>
      <c r="T1904" s="82">
        <v>0.54466700000000001</v>
      </c>
      <c r="U1904" s="82">
        <v>369258.05502000003</v>
      </c>
      <c r="V1904" s="82">
        <v>363078.85217999999</v>
      </c>
      <c r="W1904" s="82">
        <v>1.5834662642810944</v>
      </c>
      <c r="X1904" s="82">
        <v>1</v>
      </c>
      <c r="Y1904" s="82">
        <v>1961015.375</v>
      </c>
      <c r="Z1904" s="82">
        <v>1052034.25</v>
      </c>
      <c r="AA1904" s="82">
        <v>935076</v>
      </c>
      <c r="AB1904" s="82">
        <v>1025939.375</v>
      </c>
      <c r="AC1904" s="82">
        <v>407.02</v>
      </c>
    </row>
    <row r="1905" spans="1:29">
      <c r="A1905" s="82">
        <v>2009</v>
      </c>
      <c r="B1905" s="82" t="s">
        <v>270</v>
      </c>
      <c r="C1905" s="82" t="s">
        <v>271</v>
      </c>
      <c r="D1905" s="82">
        <v>138</v>
      </c>
      <c r="E1905" s="82">
        <v>16730.328000729663</v>
      </c>
      <c r="F1905" s="83">
        <v>24073.41548408792</v>
      </c>
      <c r="G1905" s="82">
        <v>103.72007794692649</v>
      </c>
      <c r="H1905" s="82">
        <v>101.0779</v>
      </c>
      <c r="I1905" s="82">
        <v>1360879.0734000001</v>
      </c>
      <c r="J1905" s="82">
        <v>0.21310360462480163</v>
      </c>
      <c r="K1905" s="82">
        <v>154.69538042640124</v>
      </c>
      <c r="L1905" s="82">
        <v>79135.118118210012</v>
      </c>
      <c r="M1905" s="82">
        <v>603873.83649999998</v>
      </c>
      <c r="N1905" s="82">
        <v>681759.55900000001</v>
      </c>
      <c r="O1905" s="82">
        <v>600603.53081999999</v>
      </c>
      <c r="P1905" s="82">
        <v>1494794.12268</v>
      </c>
      <c r="Q1905" s="82">
        <v>1.2283580000000001</v>
      </c>
      <c r="R1905" s="82">
        <v>3.6866699999999999</v>
      </c>
      <c r="S1905" s="82">
        <v>226.25354646737219</v>
      </c>
      <c r="T1905" s="82">
        <v>0.56492500000000001</v>
      </c>
      <c r="U1905" s="82">
        <v>350206.98207000003</v>
      </c>
      <c r="V1905" s="82">
        <v>393278.49401999998</v>
      </c>
      <c r="W1905" s="82">
        <v>1.5297167846730519</v>
      </c>
      <c r="X1905" s="82">
        <v>0</v>
      </c>
      <c r="Y1905" s="82">
        <v>2071416.875</v>
      </c>
      <c r="Z1905" s="82">
        <v>1059769.375</v>
      </c>
      <c r="AA1905" s="82">
        <v>936160.25</v>
      </c>
      <c r="AB1905" s="82">
        <v>1135256.625</v>
      </c>
      <c r="AC1905" s="82">
        <v>393.14400000000001</v>
      </c>
    </row>
    <row r="1906" spans="1:29">
      <c r="A1906" s="82">
        <v>2010</v>
      </c>
      <c r="B1906" s="82" t="s">
        <v>270</v>
      </c>
      <c r="C1906" s="82" t="s">
        <v>271</v>
      </c>
      <c r="D1906" s="82">
        <v>138</v>
      </c>
      <c r="E1906" s="82">
        <v>16816.35812051563</v>
      </c>
      <c r="F1906" s="83">
        <v>24302.617958514162</v>
      </c>
      <c r="G1906" s="82">
        <v>104.63683495012518</v>
      </c>
      <c r="H1906" s="82">
        <v>100.58595349456877</v>
      </c>
      <c r="I1906" s="82">
        <v>1416829.0665899999</v>
      </c>
      <c r="J1906" s="82">
        <v>0.20420000000000002</v>
      </c>
      <c r="K1906" s="82">
        <v>156.13250051056252</v>
      </c>
      <c r="L1906" s="82">
        <v>102677.3616563856</v>
      </c>
      <c r="M1906" s="82">
        <v>731442.20090000005</v>
      </c>
      <c r="N1906" s="82">
        <v>818792.85789999994</v>
      </c>
      <c r="O1906" s="82">
        <v>672265.97631000006</v>
      </c>
      <c r="P1906" s="82">
        <v>1546382.9737800001</v>
      </c>
      <c r="Q1906" s="82">
        <v>0.81095830000000002</v>
      </c>
      <c r="R1906" s="82">
        <v>2.9916700000000001</v>
      </c>
      <c r="S1906" s="82">
        <v>277.92194311812341</v>
      </c>
      <c r="T1906" s="82">
        <v>0.590055</v>
      </c>
      <c r="U1906" s="82">
        <v>361948.34895000001</v>
      </c>
      <c r="V1906" s="82">
        <v>412807.77204000001</v>
      </c>
      <c r="W1906" s="82">
        <v>1.6492366412213741</v>
      </c>
      <c r="X1906" s="82">
        <v>0</v>
      </c>
      <c r="Y1906" s="82">
        <v>2015938.5</v>
      </c>
      <c r="Z1906" s="82">
        <v>1012177.25</v>
      </c>
      <c r="AA1906" s="82">
        <v>910539.9375</v>
      </c>
      <c r="AB1906" s="82">
        <v>1105398.625</v>
      </c>
      <c r="AC1906" s="82">
        <v>385.435</v>
      </c>
    </row>
    <row r="1907" spans="1:29">
      <c r="A1907" s="82">
        <v>2011</v>
      </c>
      <c r="B1907" s="82" t="s">
        <v>270</v>
      </c>
      <c r="C1907" s="82" t="s">
        <v>271</v>
      </c>
      <c r="D1907" s="82">
        <v>138</v>
      </c>
      <c r="E1907" s="82">
        <v>16895.30340690746</v>
      </c>
      <c r="F1907" s="83">
        <v>25099.1182840193</v>
      </c>
      <c r="G1907" s="82">
        <v>105.88258051011871</v>
      </c>
      <c r="H1907" s="82">
        <v>100.27983898998575</v>
      </c>
      <c r="I1907" s="82">
        <v>1421754.3584400001</v>
      </c>
      <c r="J1907" s="82">
        <v>0.20519999999999999</v>
      </c>
      <c r="K1907" s="82">
        <v>159.99053459817853</v>
      </c>
      <c r="L1907" s="82">
        <v>129237.47118219601</v>
      </c>
      <c r="M1907" s="82">
        <v>804180.05690999993</v>
      </c>
      <c r="N1907" s="82">
        <v>902106.31818000006</v>
      </c>
      <c r="O1907" s="82">
        <v>699966.61100999999</v>
      </c>
      <c r="P1907" s="82">
        <v>1602681.1531500001</v>
      </c>
      <c r="Q1907" s="82">
        <v>1.3906000000000001</v>
      </c>
      <c r="R1907" s="82">
        <v>2.9891700000000001</v>
      </c>
      <c r="S1907" s="82">
        <v>272.04484118746126</v>
      </c>
      <c r="T1907" s="82">
        <v>0.61658599999999997</v>
      </c>
      <c r="U1907" s="82">
        <v>354438.10527</v>
      </c>
      <c r="V1907" s="82">
        <v>391350.24777000002</v>
      </c>
      <c r="W1907" s="82">
        <v>1.7031532575933226</v>
      </c>
      <c r="X1907" s="82">
        <v>0</v>
      </c>
      <c r="Y1907" s="82">
        <v>2088733.625</v>
      </c>
      <c r="Z1907" s="82">
        <v>1043289.1875</v>
      </c>
      <c r="AA1907" s="82">
        <v>926917.875</v>
      </c>
      <c r="AB1907" s="82">
        <v>1161815.75</v>
      </c>
      <c r="AC1907" s="82">
        <v>376.185</v>
      </c>
    </row>
    <row r="1908" spans="1:29">
      <c r="A1908" s="82">
        <v>2012</v>
      </c>
      <c r="B1908" s="82" t="s">
        <v>270</v>
      </c>
      <c r="C1908" s="82" t="s">
        <v>271</v>
      </c>
      <c r="D1908" s="82">
        <v>138</v>
      </c>
      <c r="E1908" s="82">
        <v>16958.0547883984</v>
      </c>
      <c r="F1908" s="83">
        <v>25197.783015272635</v>
      </c>
      <c r="G1908" s="82">
        <v>104.37639636863898</v>
      </c>
      <c r="H1908" s="82">
        <v>98.75694821603939</v>
      </c>
      <c r="I1908" s="82">
        <v>1438467.2950800001</v>
      </c>
      <c r="J1908" s="82">
        <v>0.19155999999999998</v>
      </c>
      <c r="K1908" s="82">
        <v>164.4990678631552</v>
      </c>
      <c r="L1908" s="82">
        <v>155296.9291768368</v>
      </c>
      <c r="M1908" s="82">
        <v>804180.05690999993</v>
      </c>
      <c r="N1908" s="82">
        <v>950687.10513000004</v>
      </c>
      <c r="O1908" s="82">
        <v>749292.25193999999</v>
      </c>
      <c r="P1908" s="82">
        <v>1645029.84822</v>
      </c>
      <c r="Q1908" s="82">
        <v>0.57318340000000001</v>
      </c>
      <c r="R1908" s="82">
        <v>1.93275</v>
      </c>
      <c r="S1908" s="82">
        <v>266.83551311327966</v>
      </c>
      <c r="T1908" s="82">
        <v>0.66431299999999993</v>
      </c>
      <c r="U1908" s="82">
        <v>348170.75403000001</v>
      </c>
      <c r="V1908" s="82">
        <v>389111.27841000003</v>
      </c>
      <c r="W1908" s="82">
        <v>1.670236471123238</v>
      </c>
      <c r="X1908" s="82">
        <v>0</v>
      </c>
      <c r="Y1908" s="82">
        <v>2153439</v>
      </c>
      <c r="Z1908" s="82">
        <v>1076003.25</v>
      </c>
      <c r="AA1908" s="82">
        <v>958115.8125</v>
      </c>
      <c r="AB1908" s="82">
        <v>1195323.125</v>
      </c>
      <c r="AC1908" s="82">
        <v>352.673</v>
      </c>
    </row>
    <row r="1909" spans="1:29">
      <c r="A1909" s="82">
        <v>2013</v>
      </c>
      <c r="B1909" s="82" t="s">
        <v>270</v>
      </c>
      <c r="C1909" s="82" t="s">
        <v>271</v>
      </c>
      <c r="D1909" s="82">
        <v>138</v>
      </c>
      <c r="E1909" s="82">
        <v>17007.648622157369</v>
      </c>
      <c r="F1909" s="83">
        <v>25481.897290528901</v>
      </c>
      <c r="G1909" s="82">
        <v>103.87104187743228</v>
      </c>
      <c r="H1909" s="82">
        <v>97.476651690499125</v>
      </c>
      <c r="I1909" s="82">
        <v>1461077.35968</v>
      </c>
      <c r="J1909" s="82">
        <v>0.18234999999999998</v>
      </c>
      <c r="K1909" s="82">
        <v>168.70366403773747</v>
      </c>
      <c r="L1909" s="82">
        <v>144091.44921164159</v>
      </c>
      <c r="M1909" s="82">
        <v>858232.65579000011</v>
      </c>
      <c r="N1909" s="82">
        <v>941969.22837000003</v>
      </c>
      <c r="O1909" s="82">
        <v>718834.77603000007</v>
      </c>
      <c r="P1909" s="82">
        <v>1633768.8901200001</v>
      </c>
      <c r="Q1909" s="82">
        <v>0.22066669999999999</v>
      </c>
      <c r="R1909" s="82">
        <v>1.96133333333333</v>
      </c>
      <c r="S1909" s="82">
        <v>303.10705141512631</v>
      </c>
      <c r="T1909" s="82">
        <v>0.67940700000000009</v>
      </c>
      <c r="U1909" s="82">
        <v>362029.88621999999</v>
      </c>
      <c r="V1909" s="82">
        <v>372585.65711999999</v>
      </c>
      <c r="W1909" s="82">
        <v>1.5979334348488146</v>
      </c>
      <c r="X1909" s="82">
        <v>0</v>
      </c>
      <c r="Y1909" s="82">
        <v>2096600.875</v>
      </c>
      <c r="Z1909" s="82">
        <v>1053554.125</v>
      </c>
      <c r="AA1909" s="82">
        <v>948891.0625</v>
      </c>
      <c r="AB1909" s="82">
        <v>1147709.75</v>
      </c>
      <c r="AC1909" s="82">
        <v>331.46248605795506</v>
      </c>
    </row>
    <row r="1910" spans="1:29">
      <c r="A1910" s="82">
        <v>2014</v>
      </c>
      <c r="B1910" s="82" t="s">
        <v>270</v>
      </c>
      <c r="C1910" s="82" t="s">
        <v>271</v>
      </c>
      <c r="D1910" s="82">
        <v>138</v>
      </c>
      <c r="E1910" s="82">
        <v>17069.387884592004</v>
      </c>
      <c r="F1910" s="83">
        <v>26212.736392123599</v>
      </c>
      <c r="G1910" s="82">
        <v>104.96730668276943</v>
      </c>
      <c r="H1910" s="82">
        <v>97.385189206403865</v>
      </c>
      <c r="I1910" s="82">
        <v>1506141.02547</v>
      </c>
      <c r="J1910" s="82">
        <v>0.18469999999999998</v>
      </c>
      <c r="K1910" s="82">
        <v>169.24351576265823</v>
      </c>
      <c r="L1910" s="82">
        <v>134377.9022924334</v>
      </c>
      <c r="M1910" s="82">
        <v>851409.96963000007</v>
      </c>
      <c r="N1910" s="82">
        <v>952677.05525999994</v>
      </c>
      <c r="O1910" s="82">
        <v>737365.77341999998</v>
      </c>
      <c r="P1910" s="82">
        <v>1637451.28953</v>
      </c>
      <c r="Q1910" s="82">
        <v>0.20993329999999999</v>
      </c>
      <c r="R1910" s="82">
        <v>1.45425</v>
      </c>
      <c r="S1910" s="82">
        <v>336.88187668673589</v>
      </c>
      <c r="T1910" s="82">
        <v>0.67972298082290983</v>
      </c>
      <c r="U1910" s="82">
        <v>371814.35862000001</v>
      </c>
      <c r="V1910" s="82">
        <v>387407.81057999999</v>
      </c>
      <c r="W1910" s="82">
        <v>1.8150976031628363</v>
      </c>
      <c r="X1910" s="82">
        <v>0</v>
      </c>
      <c r="Y1910" s="82">
        <v>2068864.9851000002</v>
      </c>
      <c r="Z1910" s="82">
        <v>1020621.84198</v>
      </c>
      <c r="AA1910" s="82">
        <v>938247.16217999998</v>
      </c>
      <c r="AB1910" s="82">
        <v>1130617.8229199999</v>
      </c>
      <c r="AC1910" s="82">
        <v>334.16200601421554</v>
      </c>
    </row>
    <row r="1911" spans="1:29">
      <c r="A1911" s="82">
        <v>2015</v>
      </c>
      <c r="B1911" s="82" t="s">
        <v>270</v>
      </c>
      <c r="C1911" s="82" t="s">
        <v>271</v>
      </c>
      <c r="D1911" s="82">
        <v>138</v>
      </c>
      <c r="E1911" s="82">
        <v>17142.260456646003</v>
      </c>
      <c r="F1911" s="83">
        <v>26979.350168595905</v>
      </c>
      <c r="G1911" s="82">
        <v>106.86566116007732</v>
      </c>
      <c r="H1911" s="82">
        <v>98.927381516174492</v>
      </c>
      <c r="I1911" s="82">
        <v>1548416.99811</v>
      </c>
      <c r="J1911" s="82">
        <v>0.19924</v>
      </c>
      <c r="K1911" s="82">
        <v>169.61246662702084</v>
      </c>
      <c r="L1911" s="82">
        <v>133163.86183745999</v>
      </c>
      <c r="M1911" s="82">
        <v>844474.89426000009</v>
      </c>
      <c r="N1911" s="82">
        <v>936017.00766</v>
      </c>
      <c r="O1911" s="82">
        <v>943408.25100000005</v>
      </c>
      <c r="P1911" s="82">
        <v>1816674.61641</v>
      </c>
      <c r="Q1911" s="82">
        <v>-1.9366669999999999E-2</v>
      </c>
      <c r="R1911" s="82">
        <v>0.69016666666666704</v>
      </c>
      <c r="S1911" s="82">
        <v>387.82713999031233</v>
      </c>
      <c r="T1911" s="82">
        <v>0.64975331936791358</v>
      </c>
      <c r="U1911" s="82">
        <v>378326.32167000003</v>
      </c>
      <c r="V1911" s="82">
        <v>406767.40292999998</v>
      </c>
      <c r="W1911" s="82">
        <v>2.0241664370349959</v>
      </c>
      <c r="X1911" s="82">
        <v>0</v>
      </c>
      <c r="Y1911" s="82">
        <v>2001953.7383700002</v>
      </c>
      <c r="Z1911" s="82">
        <v>1064169.3552900001</v>
      </c>
      <c r="AA1911" s="82">
        <v>988617.36164999998</v>
      </c>
      <c r="AB1911" s="82">
        <v>1013336.3767200001</v>
      </c>
      <c r="AC1911" s="82">
        <v>346.0206115363589</v>
      </c>
    </row>
    <row r="1912" spans="1:29">
      <c r="A1912" s="82">
        <v>2016</v>
      </c>
      <c r="B1912" s="82" t="s">
        <v>270</v>
      </c>
      <c r="C1912" s="82" t="s">
        <v>271</v>
      </c>
      <c r="D1912" s="82">
        <v>138</v>
      </c>
      <c r="E1912" s="82">
        <v>17236.387528882413</v>
      </c>
      <c r="F1912" s="83">
        <v>27688.7990929105</v>
      </c>
      <c r="G1912" s="82">
        <v>108.64758898976356</v>
      </c>
      <c r="H1912" s="82">
        <v>99.931830150262982</v>
      </c>
      <c r="I1912" s="82">
        <v>1611566.51187</v>
      </c>
      <c r="J1912" s="82">
        <v>0.20056000000000002</v>
      </c>
      <c r="K1912" s="82">
        <v>169.79904034031057</v>
      </c>
      <c r="L1912" s="82">
        <v>136193.48591813369</v>
      </c>
      <c r="M1912" s="82">
        <v>839362.28706000012</v>
      </c>
      <c r="N1912" s="82">
        <v>1019674.9298301</v>
      </c>
      <c r="O1912" s="82">
        <v>989243.21529000008</v>
      </c>
      <c r="P1912" s="82">
        <v>1858395.25413</v>
      </c>
      <c r="Q1912" s="82">
        <v>-0.26369166999999999</v>
      </c>
      <c r="R1912" s="82">
        <v>0.28999999999999998</v>
      </c>
      <c r="S1912" s="82">
        <v>367.25423077218699</v>
      </c>
      <c r="T1912" s="82">
        <v>0.61796099999999998</v>
      </c>
      <c r="U1912" s="82">
        <v>394100.47785000002</v>
      </c>
      <c r="V1912" s="82">
        <v>405905.75232000003</v>
      </c>
      <c r="W1912" s="82">
        <v>2.0906081016981308</v>
      </c>
      <c r="X1912" s="82">
        <v>0</v>
      </c>
      <c r="Y1912" s="82">
        <v>2011365.7837799999</v>
      </c>
      <c r="Z1912" s="82">
        <v>1081018.9219500001</v>
      </c>
      <c r="AA1912" s="82">
        <v>1014795.23274</v>
      </c>
      <c r="AB1912" s="82">
        <v>996570.55104000005</v>
      </c>
      <c r="AC1912" s="82">
        <v>364.25582419569997</v>
      </c>
    </row>
    <row r="1913" spans="1:29">
      <c r="A1913" s="82">
        <v>1870</v>
      </c>
      <c r="B1913" s="82" t="s">
        <v>272</v>
      </c>
      <c r="C1913" s="82" t="s">
        <v>273</v>
      </c>
      <c r="D1913" s="82">
        <v>142</v>
      </c>
      <c r="E1913" s="82">
        <v>1735</v>
      </c>
      <c r="F1913" s="83">
        <v>1360.14</v>
      </c>
      <c r="G1913" s="82">
        <v>4.8730513002284859</v>
      </c>
      <c r="H1913" s="82">
        <v>7.99</v>
      </c>
      <c r="I1913" s="82">
        <v>542</v>
      </c>
      <c r="J1913" s="82">
        <v>0.12177121771217712</v>
      </c>
      <c r="K1913" s="82">
        <v>2.5229344479591731</v>
      </c>
      <c r="L1913" s="82">
        <v>15</v>
      </c>
      <c r="M1913" s="82">
        <v>103</v>
      </c>
      <c r="N1913" s="82">
        <v>81</v>
      </c>
      <c r="O1913" s="82">
        <v>38.93262</v>
      </c>
      <c r="P1913" s="82">
        <v>163.7876</v>
      </c>
      <c r="Q1913" s="82">
        <v>4.99</v>
      </c>
      <c r="R1913" s="82">
        <v>5.39</v>
      </c>
      <c r="U1913" s="82">
        <v>20.2</v>
      </c>
      <c r="V1913" s="82">
        <v>19.8</v>
      </c>
      <c r="W1913" s="82">
        <v>3.2100666666666666</v>
      </c>
      <c r="X1913" s="82">
        <v>0</v>
      </c>
      <c r="Y1913" s="82">
        <v>159.107</v>
      </c>
      <c r="Z1913" s="82">
        <v>68.119600000000005</v>
      </c>
      <c r="AC1913" s="82">
        <v>1.2454684153800932</v>
      </c>
    </row>
    <row r="1914" spans="1:29">
      <c r="A1914" s="82">
        <v>1871</v>
      </c>
      <c r="B1914" s="82" t="s">
        <v>272</v>
      </c>
      <c r="C1914" s="82" t="s">
        <v>273</v>
      </c>
      <c r="D1914" s="82">
        <v>142</v>
      </c>
      <c r="E1914" s="82">
        <v>1745</v>
      </c>
      <c r="F1914" s="83">
        <v>1376.09</v>
      </c>
      <c r="G1914" s="82">
        <v>4.9320825637446815</v>
      </c>
      <c r="H1914" s="82">
        <v>8.08</v>
      </c>
      <c r="I1914" s="82">
        <v>562</v>
      </c>
      <c r="J1914" s="82">
        <v>0.12455516014234876</v>
      </c>
      <c r="K1914" s="82">
        <v>2.5481843207906683</v>
      </c>
      <c r="L1914" s="82">
        <v>17</v>
      </c>
      <c r="M1914" s="82">
        <v>102</v>
      </c>
      <c r="N1914" s="82">
        <v>81</v>
      </c>
      <c r="O1914" s="82">
        <v>43.344999999999999</v>
      </c>
      <c r="P1914" s="82">
        <v>182.86109999999999</v>
      </c>
      <c r="Q1914" s="82">
        <v>4.3099999999999996</v>
      </c>
      <c r="R1914" s="82">
        <v>4.99</v>
      </c>
      <c r="U1914" s="82">
        <v>20.8</v>
      </c>
      <c r="V1914" s="82">
        <v>22</v>
      </c>
      <c r="W1914" s="82">
        <v>3.2762266666666666</v>
      </c>
      <c r="X1914" s="82">
        <v>0</v>
      </c>
      <c r="Y1914" s="82">
        <v>170.62200000000001</v>
      </c>
      <c r="Z1914" s="82">
        <v>69.950599999999994</v>
      </c>
      <c r="AC1914" s="82">
        <v>1.3076158615959577</v>
      </c>
    </row>
    <row r="1915" spans="1:29">
      <c r="A1915" s="82">
        <v>1872</v>
      </c>
      <c r="B1915" s="82" t="s">
        <v>272</v>
      </c>
      <c r="C1915" s="82" t="s">
        <v>273</v>
      </c>
      <c r="D1915" s="82">
        <v>142</v>
      </c>
      <c r="E1915" s="82">
        <v>1755</v>
      </c>
      <c r="F1915" s="83">
        <v>1457.36</v>
      </c>
      <c r="G1915" s="82">
        <v>5.223446942523406</v>
      </c>
      <c r="H1915" s="82">
        <v>8.3699999999999992</v>
      </c>
      <c r="I1915" s="82">
        <v>640</v>
      </c>
      <c r="J1915" s="82">
        <v>0.15</v>
      </c>
      <c r="K1915" s="82">
        <v>2.7054515105353505</v>
      </c>
      <c r="L1915" s="82">
        <v>17</v>
      </c>
      <c r="M1915" s="82">
        <v>137</v>
      </c>
      <c r="N1915" s="82">
        <v>105</v>
      </c>
      <c r="O1915" s="82">
        <v>49.314079999999997</v>
      </c>
      <c r="P1915" s="82">
        <v>205.50489999999999</v>
      </c>
      <c r="Q1915" s="82">
        <v>3.95</v>
      </c>
      <c r="R1915" s="82">
        <v>4.63</v>
      </c>
      <c r="U1915" s="82">
        <v>22.1</v>
      </c>
      <c r="V1915" s="82">
        <v>21.2</v>
      </c>
      <c r="W1915" s="82">
        <v>3.3188466666666665</v>
      </c>
      <c r="X1915" s="82">
        <v>0</v>
      </c>
      <c r="Y1915" s="82">
        <v>185.19399999999999</v>
      </c>
      <c r="Z1915" s="82">
        <v>71.830799999999996</v>
      </c>
      <c r="AC1915" s="82">
        <v>1.468303402712652</v>
      </c>
    </row>
    <row r="1916" spans="1:29">
      <c r="A1916" s="82">
        <v>1873</v>
      </c>
      <c r="B1916" s="82" t="s">
        <v>272</v>
      </c>
      <c r="C1916" s="82" t="s">
        <v>273</v>
      </c>
      <c r="D1916" s="82">
        <v>142</v>
      </c>
      <c r="E1916" s="82">
        <v>1767</v>
      </c>
      <c r="F1916" s="83">
        <v>1481.61</v>
      </c>
      <c r="G1916" s="82">
        <v>5.3095342018178586</v>
      </c>
      <c r="H1916" s="82">
        <v>8.73</v>
      </c>
      <c r="I1916" s="82">
        <v>729</v>
      </c>
      <c r="J1916" s="82">
        <v>0.16872427983539096</v>
      </c>
      <c r="K1916" s="82">
        <v>2.8171340076004148</v>
      </c>
      <c r="L1916" s="82">
        <v>11</v>
      </c>
      <c r="M1916" s="82">
        <v>167</v>
      </c>
      <c r="N1916" s="82">
        <v>121</v>
      </c>
      <c r="O1916" s="82">
        <v>55.59187</v>
      </c>
      <c r="P1916" s="82">
        <v>229.72710000000001</v>
      </c>
      <c r="Q1916" s="82">
        <v>4.33</v>
      </c>
      <c r="R1916" s="82">
        <v>4.71</v>
      </c>
      <c r="U1916" s="82">
        <v>24.5</v>
      </c>
      <c r="V1916" s="82">
        <v>22.3</v>
      </c>
      <c r="W1916" s="82">
        <v>3.2574199999999998</v>
      </c>
      <c r="X1916" s="82">
        <v>0</v>
      </c>
      <c r="Y1916" s="82">
        <v>203.50899999999999</v>
      </c>
      <c r="Z1916" s="82">
        <v>72.846299999999999</v>
      </c>
      <c r="AC1916" s="82">
        <v>1.223072939266268</v>
      </c>
    </row>
    <row r="1917" spans="1:29">
      <c r="A1917" s="82">
        <v>1874</v>
      </c>
      <c r="B1917" s="82" t="s">
        <v>272</v>
      </c>
      <c r="C1917" s="82" t="s">
        <v>273</v>
      </c>
      <c r="D1917" s="82">
        <v>142</v>
      </c>
      <c r="E1917" s="82">
        <v>1783</v>
      </c>
      <c r="F1917" s="83">
        <v>1523.75</v>
      </c>
      <c r="G1917" s="82">
        <v>5.4583421785982695</v>
      </c>
      <c r="H1917" s="82">
        <v>9.11</v>
      </c>
      <c r="I1917" s="82">
        <v>790</v>
      </c>
      <c r="J1917" s="82">
        <v>0.18354430379746836</v>
      </c>
      <c r="K1917" s="82">
        <v>2.9630050241751986</v>
      </c>
      <c r="L1917" s="82">
        <v>-8</v>
      </c>
      <c r="M1917" s="82">
        <v>186</v>
      </c>
      <c r="N1917" s="82">
        <v>121</v>
      </c>
      <c r="O1917" s="82">
        <v>57.945869999999999</v>
      </c>
      <c r="P1917" s="82">
        <v>233.43049999999999</v>
      </c>
      <c r="Q1917" s="82">
        <v>4.93</v>
      </c>
      <c r="R1917" s="82">
        <v>4.59</v>
      </c>
      <c r="U1917" s="82">
        <v>26.9</v>
      </c>
      <c r="V1917" s="82">
        <v>31.2</v>
      </c>
      <c r="W1917" s="82">
        <v>3.3640500000000002</v>
      </c>
      <c r="X1917" s="82">
        <v>0</v>
      </c>
      <c r="Y1917" s="82">
        <v>228.03299999999999</v>
      </c>
      <c r="Z1917" s="82">
        <v>73.153300000000002</v>
      </c>
      <c r="AC1917" s="82">
        <v>1.78463950282043</v>
      </c>
    </row>
    <row r="1918" spans="1:29">
      <c r="A1918" s="82">
        <v>1875</v>
      </c>
      <c r="B1918" s="82" t="s">
        <v>272</v>
      </c>
      <c r="C1918" s="82" t="s">
        <v>273</v>
      </c>
      <c r="D1918" s="82">
        <v>142</v>
      </c>
      <c r="E1918" s="82">
        <v>1803</v>
      </c>
      <c r="F1918" s="83">
        <v>1551.22</v>
      </c>
      <c r="G1918" s="82">
        <v>5.5543704666445812</v>
      </c>
      <c r="H1918" s="82">
        <v>9.35</v>
      </c>
      <c r="I1918" s="82">
        <v>771</v>
      </c>
      <c r="J1918" s="82">
        <v>0.18158236057068741</v>
      </c>
      <c r="K1918" s="82">
        <v>2.9060241583256703</v>
      </c>
      <c r="L1918" s="82">
        <v>-27</v>
      </c>
      <c r="M1918" s="82">
        <v>177</v>
      </c>
      <c r="N1918" s="82">
        <v>103</v>
      </c>
      <c r="O1918" s="82">
        <v>51.996040000000001</v>
      </c>
      <c r="P1918" s="82">
        <v>235.0754</v>
      </c>
      <c r="Q1918" s="82">
        <v>5.89</v>
      </c>
      <c r="R1918" s="82">
        <v>4.62</v>
      </c>
      <c r="U1918" s="82">
        <v>27.7</v>
      </c>
      <c r="V1918" s="82">
        <v>37.700000000000003</v>
      </c>
      <c r="W1918" s="82">
        <v>3.2395808333333336</v>
      </c>
      <c r="X1918" s="82">
        <v>0</v>
      </c>
      <c r="Y1918" s="82">
        <v>238.755</v>
      </c>
      <c r="Z1918" s="82">
        <v>73.116</v>
      </c>
      <c r="AC1918" s="82">
        <v>1.8330697199165771</v>
      </c>
    </row>
    <row r="1919" spans="1:29">
      <c r="A1919" s="82">
        <v>1876</v>
      </c>
      <c r="B1919" s="82" t="s">
        <v>272</v>
      </c>
      <c r="C1919" s="82" t="s">
        <v>273</v>
      </c>
      <c r="D1919" s="82">
        <v>142</v>
      </c>
      <c r="E1919" s="82">
        <v>1829</v>
      </c>
      <c r="F1919" s="83">
        <v>1572.45</v>
      </c>
      <c r="G1919" s="82">
        <v>5.6469142703861177</v>
      </c>
      <c r="H1919" s="82">
        <v>9.33</v>
      </c>
      <c r="I1919" s="82">
        <v>799</v>
      </c>
      <c r="J1919" s="82">
        <v>0.1702127659574468</v>
      </c>
      <c r="K1919" s="82">
        <v>2.8262509461363332</v>
      </c>
      <c r="L1919" s="82">
        <v>4</v>
      </c>
      <c r="M1919" s="82">
        <v>167</v>
      </c>
      <c r="N1919" s="82">
        <v>118</v>
      </c>
      <c r="O1919" s="82">
        <v>50.597169999999998</v>
      </c>
      <c r="P1919" s="82">
        <v>241.82470000000001</v>
      </c>
      <c r="Q1919" s="82">
        <v>5.76</v>
      </c>
      <c r="R1919" s="82">
        <v>4.74</v>
      </c>
      <c r="U1919" s="82">
        <v>28.4</v>
      </c>
      <c r="V1919" s="82">
        <v>43.8</v>
      </c>
      <c r="W1919" s="82">
        <v>3.35608</v>
      </c>
      <c r="X1919" s="82">
        <v>0</v>
      </c>
      <c r="Y1919" s="82">
        <v>253.28700000000001</v>
      </c>
      <c r="Z1919" s="82">
        <v>77.625500000000002</v>
      </c>
      <c r="AC1919" s="82">
        <v>2.0130733591814454</v>
      </c>
    </row>
    <row r="1920" spans="1:29">
      <c r="A1920" s="82">
        <v>1877</v>
      </c>
      <c r="B1920" s="82" t="s">
        <v>272</v>
      </c>
      <c r="C1920" s="82" t="s">
        <v>273</v>
      </c>
      <c r="D1920" s="82">
        <v>142</v>
      </c>
      <c r="E1920" s="82">
        <v>1852</v>
      </c>
      <c r="F1920" s="83">
        <v>1564.75</v>
      </c>
      <c r="G1920" s="82">
        <v>5.6198582746078616</v>
      </c>
      <c r="H1920" s="82">
        <v>9.65</v>
      </c>
      <c r="I1920" s="82">
        <v>797</v>
      </c>
      <c r="J1920" s="82">
        <v>0.17063989962358847</v>
      </c>
      <c r="K1920" s="82">
        <v>2.8490432924761424</v>
      </c>
      <c r="L1920" s="82">
        <v>-30</v>
      </c>
      <c r="M1920" s="82">
        <v>190</v>
      </c>
      <c r="N1920" s="82">
        <v>109</v>
      </c>
      <c r="O1920" s="82">
        <v>51.05292</v>
      </c>
      <c r="P1920" s="82">
        <v>238.51730000000001</v>
      </c>
      <c r="Q1920" s="82">
        <v>5.99</v>
      </c>
      <c r="R1920" s="82">
        <v>4.78</v>
      </c>
      <c r="U1920" s="82">
        <v>30.7</v>
      </c>
      <c r="V1920" s="82">
        <v>50.1</v>
      </c>
      <c r="W1920" s="82">
        <v>3.5853999999999999</v>
      </c>
      <c r="X1920" s="82">
        <v>0</v>
      </c>
      <c r="Y1920" s="82">
        <v>261.84300000000002</v>
      </c>
      <c r="Z1920" s="82">
        <v>81.512600000000006</v>
      </c>
      <c r="AC1920" s="82">
        <v>1.989558109261929</v>
      </c>
    </row>
    <row r="1921" spans="1:29">
      <c r="A1921" s="82">
        <v>1878</v>
      </c>
      <c r="B1921" s="82" t="s">
        <v>272</v>
      </c>
      <c r="C1921" s="82" t="s">
        <v>273</v>
      </c>
      <c r="D1921" s="82">
        <v>142</v>
      </c>
      <c r="E1921" s="82">
        <v>1877</v>
      </c>
      <c r="F1921" s="83">
        <v>1489.82</v>
      </c>
      <c r="G1921" s="82">
        <v>5.3462237718504939</v>
      </c>
      <c r="H1921" s="82">
        <v>9.08</v>
      </c>
      <c r="I1921" s="82">
        <v>706</v>
      </c>
      <c r="J1921" s="82">
        <v>0.15722379603399433</v>
      </c>
      <c r="K1921" s="82">
        <v>2.712289214437289</v>
      </c>
      <c r="L1921" s="82">
        <v>-1</v>
      </c>
      <c r="M1921" s="82">
        <v>140</v>
      </c>
      <c r="N1921" s="82">
        <v>92</v>
      </c>
      <c r="O1921" s="82">
        <v>46.237580000000001</v>
      </c>
      <c r="P1921" s="82">
        <v>237.5984</v>
      </c>
      <c r="Q1921" s="82">
        <v>6.29</v>
      </c>
      <c r="R1921" s="82">
        <v>4.83</v>
      </c>
      <c r="U1921" s="82">
        <v>16.600000000000001</v>
      </c>
      <c r="V1921" s="82">
        <v>25.5</v>
      </c>
      <c r="W1921" s="82">
        <v>3.7300799999999996</v>
      </c>
      <c r="X1921" s="82">
        <v>0</v>
      </c>
      <c r="Y1921" s="82">
        <v>264.03800000000001</v>
      </c>
      <c r="Z1921" s="82">
        <v>84.151499999999999</v>
      </c>
      <c r="AC1921" s="82">
        <v>2.1580840670184624</v>
      </c>
    </row>
    <row r="1922" spans="1:29">
      <c r="A1922" s="82">
        <v>1879</v>
      </c>
      <c r="B1922" s="82" t="s">
        <v>272</v>
      </c>
      <c r="C1922" s="82" t="s">
        <v>273</v>
      </c>
      <c r="D1922" s="82">
        <v>142</v>
      </c>
      <c r="E1922" s="82">
        <v>1902</v>
      </c>
      <c r="F1922" s="83">
        <v>1483.25</v>
      </c>
      <c r="G1922" s="82">
        <v>5.3215249272195857</v>
      </c>
      <c r="H1922" s="82">
        <v>8.92</v>
      </c>
      <c r="I1922" s="82">
        <v>662</v>
      </c>
      <c r="J1922" s="82">
        <v>0.14803625377643503</v>
      </c>
      <c r="K1922" s="82">
        <v>2.5413466168887289</v>
      </c>
      <c r="L1922" s="82">
        <v>3</v>
      </c>
      <c r="M1922" s="82">
        <v>132</v>
      </c>
      <c r="N1922" s="82">
        <v>89</v>
      </c>
      <c r="O1922" s="82">
        <v>46.565750000000001</v>
      </c>
      <c r="P1922" s="82">
        <v>249.29589999999999</v>
      </c>
      <c r="Q1922" s="82">
        <v>5.49</v>
      </c>
      <c r="R1922" s="82">
        <v>4.5999999999999996</v>
      </c>
      <c r="U1922" s="82">
        <v>28</v>
      </c>
      <c r="V1922" s="82">
        <v>48.6</v>
      </c>
      <c r="W1922" s="82">
        <v>3.73272</v>
      </c>
      <c r="X1922" s="82">
        <v>0</v>
      </c>
      <c r="Y1922" s="82">
        <v>265.83999999999997</v>
      </c>
      <c r="Z1922" s="82">
        <v>86.014700000000005</v>
      </c>
      <c r="AC1922" s="82">
        <v>1.8806601066584554</v>
      </c>
    </row>
    <row r="1923" spans="1:29">
      <c r="A1923" s="82">
        <v>1880</v>
      </c>
      <c r="B1923" s="82" t="s">
        <v>272</v>
      </c>
      <c r="C1923" s="82" t="s">
        <v>273</v>
      </c>
      <c r="D1923" s="82">
        <v>142</v>
      </c>
      <c r="E1923" s="82">
        <v>1919</v>
      </c>
      <c r="F1923" s="83">
        <v>1517.29</v>
      </c>
      <c r="G1923" s="82">
        <v>5.4449166655416343</v>
      </c>
      <c r="H1923" s="82">
        <v>8.94</v>
      </c>
      <c r="I1923" s="82">
        <v>720</v>
      </c>
      <c r="J1923" s="82">
        <v>0.14722222222222223</v>
      </c>
      <c r="K1923" s="82">
        <v>2.6347952368819438</v>
      </c>
      <c r="L1923" s="82">
        <v>8</v>
      </c>
      <c r="M1923" s="82">
        <v>151</v>
      </c>
      <c r="N1923" s="82">
        <v>109</v>
      </c>
      <c r="O1923" s="82">
        <v>52.458419999999997</v>
      </c>
      <c r="P1923" s="82">
        <v>264.75549999999998</v>
      </c>
      <c r="Q1923" s="82">
        <v>4.57</v>
      </c>
      <c r="R1923" s="82">
        <v>4.32</v>
      </c>
      <c r="T1923" s="82">
        <v>0.15770000000000001</v>
      </c>
      <c r="U1923" s="82">
        <v>34</v>
      </c>
      <c r="V1923" s="82">
        <v>44.2</v>
      </c>
      <c r="W1923" s="82">
        <v>3.7399680000000002</v>
      </c>
      <c r="X1923" s="82">
        <v>0</v>
      </c>
      <c r="Y1923" s="82">
        <v>285.20699999999999</v>
      </c>
      <c r="Z1923" s="82">
        <v>98.722899999999996</v>
      </c>
      <c r="AC1923" s="82">
        <v>1.7706423302492897</v>
      </c>
    </row>
    <row r="1924" spans="1:29">
      <c r="A1924" s="82">
        <v>1881</v>
      </c>
      <c r="B1924" s="82" t="s">
        <v>272</v>
      </c>
      <c r="C1924" s="82" t="s">
        <v>273</v>
      </c>
      <c r="D1924" s="82">
        <v>142</v>
      </c>
      <c r="E1924" s="82">
        <v>1923</v>
      </c>
      <c r="F1924" s="83">
        <v>1528.4</v>
      </c>
      <c r="G1924" s="82">
        <v>5.485193204711539</v>
      </c>
      <c r="H1924" s="82">
        <v>9.14</v>
      </c>
      <c r="I1924" s="82">
        <v>739</v>
      </c>
      <c r="J1924" s="82">
        <v>0.14614343707713126</v>
      </c>
      <c r="K1924" s="82">
        <v>2.6393537061499033</v>
      </c>
      <c r="L1924" s="82">
        <v>2</v>
      </c>
      <c r="M1924" s="82">
        <v>165</v>
      </c>
      <c r="N1924" s="82">
        <v>121</v>
      </c>
      <c r="O1924" s="82">
        <v>50.61542</v>
      </c>
      <c r="P1924" s="82">
        <v>279.69850000000002</v>
      </c>
      <c r="Q1924" s="82">
        <v>4.42</v>
      </c>
      <c r="R1924" s="82">
        <v>4.0999999999999996</v>
      </c>
      <c r="T1924" s="82">
        <v>0.15540000000000001</v>
      </c>
      <c r="U1924" s="82">
        <v>35.200000000000003</v>
      </c>
      <c r="V1924" s="82">
        <v>44.4</v>
      </c>
      <c r="W1924" s="82">
        <v>3.7673999999999999</v>
      </c>
      <c r="X1924" s="82">
        <v>0</v>
      </c>
      <c r="Y1924" s="82">
        <v>302.16800000000001</v>
      </c>
      <c r="Z1924" s="82">
        <v>113.3875</v>
      </c>
      <c r="AC1924" s="82">
        <v>1.8610640650588581</v>
      </c>
    </row>
    <row r="1925" spans="1:29">
      <c r="A1925" s="82">
        <v>1882</v>
      </c>
      <c r="B1925" s="82" t="s">
        <v>272</v>
      </c>
      <c r="C1925" s="82" t="s">
        <v>273</v>
      </c>
      <c r="D1925" s="82">
        <v>142</v>
      </c>
      <c r="E1925" s="82">
        <v>1920</v>
      </c>
      <c r="F1925" s="83">
        <v>1527.94</v>
      </c>
      <c r="G1925" s="82">
        <v>5.4840658715541117</v>
      </c>
      <c r="H1925" s="82">
        <v>9.11</v>
      </c>
      <c r="I1925" s="82">
        <v>760</v>
      </c>
      <c r="J1925" s="82">
        <v>0.15</v>
      </c>
      <c r="K1925" s="82">
        <v>2.6484706446858217</v>
      </c>
      <c r="L1925" s="82">
        <v>20</v>
      </c>
      <c r="M1925" s="82">
        <v>160</v>
      </c>
      <c r="N1925" s="82">
        <v>123</v>
      </c>
      <c r="O1925" s="82">
        <v>50.452330000000003</v>
      </c>
      <c r="P1925" s="82">
        <v>295.21699999999998</v>
      </c>
      <c r="Q1925" s="82">
        <v>4.83</v>
      </c>
      <c r="R1925" s="82">
        <v>4.0999999999999996</v>
      </c>
      <c r="T1925" s="82">
        <v>0.1497</v>
      </c>
      <c r="U1925" s="82">
        <v>39.4</v>
      </c>
      <c r="V1925" s="82">
        <v>46</v>
      </c>
      <c r="W1925" s="82">
        <v>3.722089</v>
      </c>
      <c r="X1925" s="82">
        <v>0</v>
      </c>
      <c r="Y1925" s="82">
        <v>317.68400000000003</v>
      </c>
      <c r="Z1925" s="82">
        <v>121.5789</v>
      </c>
      <c r="AC1925" s="82">
        <v>1.9251711154346822</v>
      </c>
    </row>
    <row r="1926" spans="1:29">
      <c r="A1926" s="82">
        <v>1883</v>
      </c>
      <c r="B1926" s="82" t="s">
        <v>272</v>
      </c>
      <c r="C1926" s="82" t="s">
        <v>273</v>
      </c>
      <c r="D1926" s="82">
        <v>142</v>
      </c>
      <c r="E1926" s="82">
        <v>1919</v>
      </c>
      <c r="F1926" s="83">
        <v>1523.01</v>
      </c>
      <c r="G1926" s="82">
        <v>5.4647987230453534</v>
      </c>
      <c r="H1926" s="82">
        <v>9.34</v>
      </c>
      <c r="I1926" s="82">
        <v>750</v>
      </c>
      <c r="J1926" s="82">
        <v>0.15066666666666667</v>
      </c>
      <c r="K1926" s="82">
        <v>2.6712629910256309</v>
      </c>
      <c r="L1926" s="82">
        <v>4</v>
      </c>
      <c r="M1926" s="82">
        <v>161</v>
      </c>
      <c r="N1926" s="82">
        <v>116</v>
      </c>
      <c r="O1926" s="82">
        <v>50.908580000000001</v>
      </c>
      <c r="P1926" s="82">
        <v>304.02499999999998</v>
      </c>
      <c r="Q1926" s="82">
        <v>4.5599999999999996</v>
      </c>
      <c r="R1926" s="82">
        <v>4.1100000000000003</v>
      </c>
      <c r="T1926" s="82">
        <v>0.1492</v>
      </c>
      <c r="U1926" s="82">
        <v>42.7</v>
      </c>
      <c r="V1926" s="82">
        <v>43.3</v>
      </c>
      <c r="W1926" s="82">
        <v>3.7404679999999999</v>
      </c>
      <c r="X1926" s="82">
        <v>0</v>
      </c>
      <c r="Y1926" s="82">
        <v>328.96899999999999</v>
      </c>
      <c r="Z1926" s="82">
        <v>128.21889999999999</v>
      </c>
      <c r="AC1926" s="82">
        <v>1.8778606721442266</v>
      </c>
    </row>
    <row r="1927" spans="1:29">
      <c r="A1927" s="82">
        <v>1884</v>
      </c>
      <c r="B1927" s="82" t="s">
        <v>272</v>
      </c>
      <c r="C1927" s="82" t="s">
        <v>273</v>
      </c>
      <c r="D1927" s="82">
        <v>142</v>
      </c>
      <c r="E1927" s="82">
        <v>1929</v>
      </c>
      <c r="F1927" s="83">
        <v>1542.13</v>
      </c>
      <c r="G1927" s="82">
        <v>5.5344884091408622</v>
      </c>
      <c r="H1927" s="82">
        <v>9.3800000000000008</v>
      </c>
      <c r="I1927" s="82">
        <v>721</v>
      </c>
      <c r="J1927" s="82">
        <v>0.14701803051317613</v>
      </c>
      <c r="K1927" s="82">
        <v>2.5686974324964971</v>
      </c>
      <c r="L1927" s="82">
        <v>4</v>
      </c>
      <c r="M1927" s="82">
        <v>159</v>
      </c>
      <c r="N1927" s="82">
        <v>112</v>
      </c>
      <c r="O1927" s="82">
        <v>52.59308</v>
      </c>
      <c r="P1927" s="82">
        <v>308.50749999999999</v>
      </c>
      <c r="Q1927" s="82">
        <v>4.55</v>
      </c>
      <c r="R1927" s="82">
        <v>4.07</v>
      </c>
      <c r="T1927" s="82">
        <v>0.15740000000000001</v>
      </c>
      <c r="U1927" s="82">
        <v>40.5</v>
      </c>
      <c r="V1927" s="82">
        <v>42.2</v>
      </c>
      <c r="W1927" s="82">
        <v>3.7553799999999997</v>
      </c>
      <c r="X1927" s="82">
        <v>0</v>
      </c>
      <c r="Y1927" s="82">
        <v>343.28899999999999</v>
      </c>
      <c r="Z1927" s="82">
        <v>134.19929999999999</v>
      </c>
      <c r="AC1927" s="82">
        <v>1.7107344316448077</v>
      </c>
    </row>
    <row r="1928" spans="1:29">
      <c r="A1928" s="82">
        <v>1885</v>
      </c>
      <c r="B1928" s="82" t="s">
        <v>272</v>
      </c>
      <c r="C1928" s="82" t="s">
        <v>273</v>
      </c>
      <c r="D1928" s="82">
        <v>142</v>
      </c>
      <c r="E1928" s="82">
        <v>1944</v>
      </c>
      <c r="F1928" s="83">
        <v>1544.34</v>
      </c>
      <c r="G1928" s="82">
        <v>5.542994650237814</v>
      </c>
      <c r="H1928" s="82">
        <v>9.4</v>
      </c>
      <c r="I1928" s="82">
        <v>679</v>
      </c>
      <c r="J1928" s="82">
        <v>0.14285714285714285</v>
      </c>
      <c r="K1928" s="82">
        <v>2.4592941700654123</v>
      </c>
      <c r="L1928" s="82">
        <v>0</v>
      </c>
      <c r="M1928" s="82">
        <v>146</v>
      </c>
      <c r="N1928" s="82">
        <v>102</v>
      </c>
      <c r="O1928" s="82">
        <v>48.966079999999998</v>
      </c>
      <c r="P1928" s="82">
        <v>309.82850000000002</v>
      </c>
      <c r="Q1928" s="82">
        <v>4.5199999999999996</v>
      </c>
      <c r="R1928" s="82">
        <v>3.99</v>
      </c>
      <c r="T1928" s="82">
        <v>0.1666</v>
      </c>
      <c r="U1928" s="82">
        <v>44.6</v>
      </c>
      <c r="V1928" s="82">
        <v>41.2</v>
      </c>
      <c r="W1928" s="82">
        <v>3.7412030000000005</v>
      </c>
      <c r="X1928" s="82">
        <v>0</v>
      </c>
      <c r="Y1928" s="82">
        <v>351.12900000000002</v>
      </c>
      <c r="Z1928" s="82">
        <v>139.5994</v>
      </c>
      <c r="AC1928" s="82">
        <v>1.9486863653541984</v>
      </c>
    </row>
    <row r="1929" spans="1:29">
      <c r="A1929" s="82">
        <v>1886</v>
      </c>
      <c r="B1929" s="82" t="s">
        <v>272</v>
      </c>
      <c r="C1929" s="82" t="s">
        <v>273</v>
      </c>
      <c r="D1929" s="82">
        <v>142</v>
      </c>
      <c r="E1929" s="82">
        <v>1958</v>
      </c>
      <c r="F1929" s="83">
        <v>1541.74</v>
      </c>
      <c r="G1929" s="82">
        <v>5.5323362276585009</v>
      </c>
      <c r="H1929" s="82">
        <v>9.24</v>
      </c>
      <c r="I1929" s="82">
        <v>667</v>
      </c>
      <c r="J1929" s="82">
        <v>0.13793103448275862</v>
      </c>
      <c r="K1929" s="82">
        <v>2.3612870808042263</v>
      </c>
      <c r="L1929" s="82">
        <v>8</v>
      </c>
      <c r="M1929" s="82">
        <v>135</v>
      </c>
      <c r="N1929" s="82">
        <v>103</v>
      </c>
      <c r="O1929" s="82">
        <v>49.511420000000001</v>
      </c>
      <c r="P1929" s="82">
        <v>312.12799999999999</v>
      </c>
      <c r="Q1929" s="82">
        <v>4.5999999999999996</v>
      </c>
      <c r="R1929" s="82">
        <v>3.87</v>
      </c>
      <c r="T1929" s="82">
        <v>0.17469999999999999</v>
      </c>
      <c r="U1929" s="82">
        <v>43.5</v>
      </c>
      <c r="V1929" s="82">
        <v>42.5</v>
      </c>
      <c r="W1929" s="82">
        <v>3.7293409999999998</v>
      </c>
      <c r="X1929" s="82">
        <v>0</v>
      </c>
      <c r="Y1929" s="82">
        <v>346.67599999999999</v>
      </c>
      <c r="Z1929" s="82">
        <v>144.1361</v>
      </c>
      <c r="AC1929" s="82">
        <v>1.7734417647635177</v>
      </c>
    </row>
    <row r="1930" spans="1:29">
      <c r="A1930" s="82">
        <v>1887</v>
      </c>
      <c r="B1930" s="82" t="s">
        <v>272</v>
      </c>
      <c r="C1930" s="82" t="s">
        <v>273</v>
      </c>
      <c r="D1930" s="82">
        <v>142</v>
      </c>
      <c r="E1930" s="82">
        <v>1970</v>
      </c>
      <c r="F1930" s="83">
        <v>1551.82</v>
      </c>
      <c r="G1930" s="82">
        <v>5.5702556156810568</v>
      </c>
      <c r="H1930" s="82">
        <v>9.15</v>
      </c>
      <c r="I1930" s="82">
        <v>659</v>
      </c>
      <c r="J1930" s="82">
        <v>0.14264036418816389</v>
      </c>
      <c r="K1930" s="82">
        <v>2.3088646842226694</v>
      </c>
      <c r="L1930" s="82">
        <v>15</v>
      </c>
      <c r="M1930" s="82">
        <v>134</v>
      </c>
      <c r="N1930" s="82">
        <v>107</v>
      </c>
      <c r="O1930" s="82">
        <v>52.443249999999999</v>
      </c>
      <c r="P1930" s="82">
        <v>321.59750000000003</v>
      </c>
      <c r="Q1930" s="82">
        <v>4.2699999999999996</v>
      </c>
      <c r="R1930" s="82">
        <v>3.77</v>
      </c>
      <c r="T1930" s="82">
        <v>0.17510000000000001</v>
      </c>
      <c r="U1930" s="82">
        <v>43</v>
      </c>
      <c r="V1930" s="82">
        <v>43.2</v>
      </c>
      <c r="W1930" s="82">
        <v>3.7365930000000001</v>
      </c>
      <c r="X1930" s="82">
        <v>0</v>
      </c>
      <c r="Y1930" s="82">
        <v>349</v>
      </c>
      <c r="Z1930" s="82">
        <v>154.0009</v>
      </c>
      <c r="AC1930" s="82">
        <v>1.8876586929440256</v>
      </c>
    </row>
    <row r="1931" spans="1:29">
      <c r="A1931" s="82">
        <v>1888</v>
      </c>
      <c r="B1931" s="82" t="s">
        <v>272</v>
      </c>
      <c r="C1931" s="82" t="s">
        <v>273</v>
      </c>
      <c r="D1931" s="82">
        <v>142</v>
      </c>
      <c r="E1931" s="82">
        <v>1977</v>
      </c>
      <c r="F1931" s="83">
        <v>1618.52</v>
      </c>
      <c r="G1931" s="82">
        <v>5.8109924872080434</v>
      </c>
      <c r="H1931" s="82">
        <v>9.61</v>
      </c>
      <c r="I1931" s="82">
        <v>710</v>
      </c>
      <c r="J1931" s="82">
        <v>0.14647887323943662</v>
      </c>
      <c r="K1931" s="82">
        <v>2.3270985612945188</v>
      </c>
      <c r="L1931" s="82">
        <v>18</v>
      </c>
      <c r="M1931" s="82">
        <v>158</v>
      </c>
      <c r="N1931" s="82">
        <v>122</v>
      </c>
      <c r="O1931" s="82">
        <v>56.404249999999998</v>
      </c>
      <c r="P1931" s="82">
        <v>341.49250000000001</v>
      </c>
      <c r="Q1931" s="82">
        <v>3.67</v>
      </c>
      <c r="R1931" s="82">
        <v>3.58</v>
      </c>
      <c r="T1931" s="82">
        <v>0.17780000000000001</v>
      </c>
      <c r="U1931" s="82">
        <v>44.4</v>
      </c>
      <c r="V1931" s="82">
        <v>45.2</v>
      </c>
      <c r="W1931" s="82">
        <v>3.7323539999999999</v>
      </c>
      <c r="X1931" s="82">
        <v>0</v>
      </c>
      <c r="Y1931" s="82">
        <v>357.23500000000001</v>
      </c>
      <c r="Z1931" s="82">
        <v>165.5052</v>
      </c>
      <c r="AC1931" s="82">
        <v>1.8176728300883225</v>
      </c>
    </row>
    <row r="1932" spans="1:29">
      <c r="A1932" s="82">
        <v>1889</v>
      </c>
      <c r="B1932" s="82" t="s">
        <v>272</v>
      </c>
      <c r="C1932" s="82" t="s">
        <v>273</v>
      </c>
      <c r="D1932" s="82">
        <v>142</v>
      </c>
      <c r="E1932" s="82">
        <v>1984</v>
      </c>
      <c r="F1932" s="83">
        <v>1675.06</v>
      </c>
      <c r="G1932" s="82">
        <v>6.0126826375550477</v>
      </c>
      <c r="H1932" s="82">
        <v>10</v>
      </c>
      <c r="I1932" s="82">
        <v>770</v>
      </c>
      <c r="J1932" s="82">
        <v>0.16363636363636364</v>
      </c>
      <c r="K1932" s="82">
        <v>2.3612870808042263</v>
      </c>
      <c r="L1932" s="82">
        <v>14</v>
      </c>
      <c r="M1932" s="82">
        <v>192</v>
      </c>
      <c r="N1932" s="82">
        <v>133</v>
      </c>
      <c r="O1932" s="82">
        <v>60.959580000000003</v>
      </c>
      <c r="P1932" s="82">
        <v>358.74650000000003</v>
      </c>
      <c r="Q1932" s="82">
        <v>3.55</v>
      </c>
      <c r="R1932" s="82">
        <v>3.45</v>
      </c>
      <c r="T1932" s="82">
        <v>0.16159999999999999</v>
      </c>
      <c r="U1932" s="82">
        <v>44.8</v>
      </c>
      <c r="V1932" s="82">
        <v>43.6</v>
      </c>
      <c r="W1932" s="82">
        <v>3.7280099999999998</v>
      </c>
      <c r="X1932" s="82">
        <v>0</v>
      </c>
      <c r="Y1932" s="82">
        <v>374.57900000000001</v>
      </c>
      <c r="Z1932" s="82">
        <v>168.7501</v>
      </c>
      <c r="AC1932" s="82">
        <v>1.779040633791974</v>
      </c>
    </row>
    <row r="1933" spans="1:29">
      <c r="A1933" s="82">
        <v>1890</v>
      </c>
      <c r="B1933" s="82" t="s">
        <v>272</v>
      </c>
      <c r="C1933" s="82" t="s">
        <v>273</v>
      </c>
      <c r="D1933" s="82">
        <v>142</v>
      </c>
      <c r="E1933" s="82">
        <v>1997</v>
      </c>
      <c r="F1933" s="83">
        <v>1709.49</v>
      </c>
      <c r="G1933" s="82">
        <v>6.1382265573594577</v>
      </c>
      <c r="H1933" s="82">
        <v>10.28</v>
      </c>
      <c r="I1933" s="82">
        <v>780</v>
      </c>
      <c r="J1933" s="82">
        <v>0.17820512820512821</v>
      </c>
      <c r="K1933" s="82">
        <v>2.3954756003139455</v>
      </c>
      <c r="L1933" s="82">
        <v>-9</v>
      </c>
      <c r="M1933" s="82">
        <v>209</v>
      </c>
      <c r="N1933" s="82">
        <v>131</v>
      </c>
      <c r="O1933" s="82">
        <v>62.296419999999998</v>
      </c>
      <c r="P1933" s="82">
        <v>361.23750000000001</v>
      </c>
      <c r="Q1933" s="82">
        <v>3.72</v>
      </c>
      <c r="R1933" s="82">
        <v>3.45</v>
      </c>
      <c r="T1933" s="82">
        <v>0.16189999999999999</v>
      </c>
      <c r="U1933" s="82">
        <v>50.3</v>
      </c>
      <c r="V1933" s="82">
        <v>45.5</v>
      </c>
      <c r="W1933" s="82">
        <v>3.7396259999999999</v>
      </c>
      <c r="X1933" s="82">
        <v>0</v>
      </c>
      <c r="Y1933" s="82">
        <v>394.375</v>
      </c>
      <c r="Z1933" s="82">
        <v>166.87350000000001</v>
      </c>
      <c r="AC1933" s="82">
        <v>1.9114538863149642</v>
      </c>
    </row>
    <row r="1934" spans="1:29">
      <c r="A1934" s="82">
        <v>1891</v>
      </c>
      <c r="B1934" s="82" t="s">
        <v>272</v>
      </c>
      <c r="C1934" s="82" t="s">
        <v>273</v>
      </c>
      <c r="D1934" s="82">
        <v>142</v>
      </c>
      <c r="E1934" s="82">
        <v>2013</v>
      </c>
      <c r="F1934" s="83">
        <v>1712.28</v>
      </c>
      <c r="G1934" s="82">
        <v>6.1497048585987182</v>
      </c>
      <c r="H1934" s="82">
        <v>10.46</v>
      </c>
      <c r="I1934" s="82">
        <v>802</v>
      </c>
      <c r="J1934" s="82">
        <v>0.17206982543640897</v>
      </c>
      <c r="K1934" s="82">
        <v>2.5094373320129901</v>
      </c>
      <c r="L1934" s="82">
        <v>-33</v>
      </c>
      <c r="M1934" s="82">
        <v>223</v>
      </c>
      <c r="N1934" s="82">
        <v>130</v>
      </c>
      <c r="O1934" s="82">
        <v>60.041249999999998</v>
      </c>
      <c r="P1934" s="82">
        <v>364.48950000000002</v>
      </c>
      <c r="Q1934" s="82">
        <v>4.9800000000000004</v>
      </c>
      <c r="R1934" s="82">
        <v>3.58</v>
      </c>
      <c r="T1934" s="82">
        <v>0.1681</v>
      </c>
      <c r="U1934" s="82">
        <v>51.4</v>
      </c>
      <c r="V1934" s="82">
        <v>52.9</v>
      </c>
      <c r="W1934" s="82">
        <v>3.731398</v>
      </c>
      <c r="X1934" s="82">
        <v>0</v>
      </c>
      <c r="Y1934" s="82">
        <v>407.15300000000002</v>
      </c>
      <c r="Z1934" s="82">
        <v>165.58179999999999</v>
      </c>
      <c r="AC1934" s="82">
        <v>2.0659826715003571</v>
      </c>
    </row>
    <row r="1935" spans="1:29">
      <c r="A1935" s="82">
        <v>1892</v>
      </c>
      <c r="B1935" s="82" t="s">
        <v>272</v>
      </c>
      <c r="C1935" s="82" t="s">
        <v>273</v>
      </c>
      <c r="D1935" s="82">
        <v>142</v>
      </c>
      <c r="E1935" s="82">
        <v>2026</v>
      </c>
      <c r="F1935" s="83">
        <v>1733.8</v>
      </c>
      <c r="G1935" s="82">
        <v>6.2258510891413108</v>
      </c>
      <c r="H1935" s="82">
        <v>10.38</v>
      </c>
      <c r="I1935" s="82">
        <v>799</v>
      </c>
      <c r="J1935" s="82">
        <v>0.16270337922403003</v>
      </c>
      <c r="K1935" s="82">
        <v>2.4706903432353116</v>
      </c>
      <c r="L1935" s="82">
        <v>-18</v>
      </c>
      <c r="M1935" s="82">
        <v>200</v>
      </c>
      <c r="N1935" s="82">
        <v>126</v>
      </c>
      <c r="O1935" s="82">
        <v>58.526580000000003</v>
      </c>
      <c r="P1935" s="82">
        <v>375.87799999999999</v>
      </c>
      <c r="Q1935" s="82">
        <v>5.52</v>
      </c>
      <c r="R1935" s="82">
        <v>3.55</v>
      </c>
      <c r="T1935" s="82">
        <v>0.16919999999999999</v>
      </c>
      <c r="U1935" s="82">
        <v>51.1</v>
      </c>
      <c r="V1935" s="82">
        <v>52.4</v>
      </c>
      <c r="W1935" s="82">
        <v>3.7182240000000002</v>
      </c>
      <c r="X1935" s="82">
        <v>0</v>
      </c>
      <c r="Y1935" s="82">
        <v>422.00599999999997</v>
      </c>
      <c r="Z1935" s="82">
        <v>166.13759999999999</v>
      </c>
      <c r="AC1935" s="82">
        <v>2.1340089301961003</v>
      </c>
    </row>
    <row r="1936" spans="1:29">
      <c r="A1936" s="82">
        <v>1893</v>
      </c>
      <c r="B1936" s="82" t="s">
        <v>272</v>
      </c>
      <c r="C1936" s="82" t="s">
        <v>273</v>
      </c>
      <c r="D1936" s="82">
        <v>142</v>
      </c>
      <c r="E1936" s="82">
        <v>2038</v>
      </c>
      <c r="F1936" s="83">
        <v>1769.37</v>
      </c>
      <c r="G1936" s="82">
        <v>6.3550844629154817</v>
      </c>
      <c r="H1936" s="82">
        <v>10.56</v>
      </c>
      <c r="I1936" s="82">
        <v>809</v>
      </c>
      <c r="J1936" s="82">
        <v>0.16316440049443759</v>
      </c>
      <c r="K1936" s="82">
        <v>2.343053203732389</v>
      </c>
      <c r="L1936" s="82">
        <v>-15</v>
      </c>
      <c r="M1936" s="82">
        <v>205</v>
      </c>
      <c r="N1936" s="82">
        <v>136</v>
      </c>
      <c r="O1936" s="82">
        <v>58.2515</v>
      </c>
      <c r="P1936" s="82">
        <v>391.75200000000001</v>
      </c>
      <c r="Q1936" s="82">
        <v>5</v>
      </c>
      <c r="R1936" s="82">
        <v>3.53</v>
      </c>
      <c r="T1936" s="82">
        <v>0.21460000000000001</v>
      </c>
      <c r="U1936" s="82">
        <v>52.5</v>
      </c>
      <c r="V1936" s="82">
        <v>60.3</v>
      </c>
      <c r="W1936" s="82">
        <v>3.729584</v>
      </c>
      <c r="X1936" s="82">
        <v>0</v>
      </c>
      <c r="Y1936" s="82">
        <v>442.61200000000002</v>
      </c>
      <c r="Z1936" s="82">
        <v>173.85669999999999</v>
      </c>
      <c r="AC1936" s="82">
        <v>2.3839984323166719</v>
      </c>
    </row>
    <row r="1937" spans="1:29">
      <c r="A1937" s="82">
        <v>1894</v>
      </c>
      <c r="B1937" s="82" t="s">
        <v>272</v>
      </c>
      <c r="C1937" s="82" t="s">
        <v>273</v>
      </c>
      <c r="D1937" s="82">
        <v>142</v>
      </c>
      <c r="E1937" s="82">
        <v>2057</v>
      </c>
      <c r="F1937" s="83">
        <v>1763.72</v>
      </c>
      <c r="G1937" s="82">
        <v>6.334997435746776</v>
      </c>
      <c r="H1937" s="82">
        <v>10.89</v>
      </c>
      <c r="I1937" s="82">
        <v>816</v>
      </c>
      <c r="J1937" s="82">
        <v>0.1642156862745098</v>
      </c>
      <c r="K1937" s="82">
        <v>2.2792346339809217</v>
      </c>
      <c r="L1937" s="82">
        <v>-23</v>
      </c>
      <c r="M1937" s="82">
        <v>206</v>
      </c>
      <c r="N1937" s="82">
        <v>132</v>
      </c>
      <c r="O1937" s="82">
        <v>58.291499999999999</v>
      </c>
      <c r="P1937" s="82">
        <v>415.54300000000001</v>
      </c>
      <c r="Q1937" s="82">
        <v>4.5</v>
      </c>
      <c r="R1937" s="82">
        <v>3.41</v>
      </c>
      <c r="T1937" s="82">
        <v>0.18990000000000001</v>
      </c>
      <c r="U1937" s="82">
        <v>53.6</v>
      </c>
      <c r="V1937" s="82">
        <v>61.2</v>
      </c>
      <c r="W1937" s="82">
        <v>3.7145999999999999</v>
      </c>
      <c r="X1937" s="82">
        <v>0</v>
      </c>
      <c r="Y1937" s="82">
        <v>464.84300000000002</v>
      </c>
      <c r="Z1937" s="82">
        <v>189.55070000000001</v>
      </c>
      <c r="AC1937" s="82">
        <v>2.249625575633722</v>
      </c>
    </row>
    <row r="1938" spans="1:29">
      <c r="A1938" s="82">
        <v>1895</v>
      </c>
      <c r="B1938" s="82" t="s">
        <v>272</v>
      </c>
      <c r="C1938" s="82" t="s">
        <v>273</v>
      </c>
      <c r="D1938" s="82">
        <v>142</v>
      </c>
      <c r="E1938" s="82">
        <v>2083</v>
      </c>
      <c r="F1938" s="83">
        <v>1762.77</v>
      </c>
      <c r="G1938" s="82">
        <v>6.330180648619586</v>
      </c>
      <c r="H1938" s="82">
        <v>11.06</v>
      </c>
      <c r="I1938" s="82">
        <v>832</v>
      </c>
      <c r="J1938" s="82">
        <v>0.16826923076923078</v>
      </c>
      <c r="K1938" s="82">
        <v>2.2792346339809217</v>
      </c>
      <c r="L1938" s="82">
        <v>-35</v>
      </c>
      <c r="M1938" s="82">
        <v>223</v>
      </c>
      <c r="N1938" s="82">
        <v>137</v>
      </c>
      <c r="O1938" s="82">
        <v>62.089669999999998</v>
      </c>
      <c r="P1938" s="82">
        <v>436.11599999999999</v>
      </c>
      <c r="Q1938" s="82">
        <v>3.83</v>
      </c>
      <c r="R1938" s="82">
        <v>3.17</v>
      </c>
      <c r="T1938" s="82">
        <v>0.20519999999999999</v>
      </c>
      <c r="U1938" s="82">
        <v>54.8</v>
      </c>
      <c r="V1938" s="82">
        <v>62.4</v>
      </c>
      <c r="W1938" s="82">
        <v>3.7134899999999997</v>
      </c>
      <c r="X1938" s="82">
        <v>0</v>
      </c>
      <c r="Y1938" s="82">
        <v>493.55099999999999</v>
      </c>
      <c r="Z1938" s="82">
        <v>204.46680000000001</v>
      </c>
      <c r="AC1938" s="82">
        <v>2.390997018602242</v>
      </c>
    </row>
    <row r="1939" spans="1:29">
      <c r="A1939" s="82">
        <v>1896</v>
      </c>
      <c r="B1939" s="82" t="s">
        <v>272</v>
      </c>
      <c r="C1939" s="82" t="s">
        <v>273</v>
      </c>
      <c r="D1939" s="82">
        <v>142</v>
      </c>
      <c r="E1939" s="82">
        <v>2112</v>
      </c>
      <c r="F1939" s="83">
        <v>1787.95</v>
      </c>
      <c r="G1939" s="82">
        <v>6.4231343916910957</v>
      </c>
      <c r="H1939" s="82">
        <v>11.42</v>
      </c>
      <c r="I1939" s="82">
        <v>875</v>
      </c>
      <c r="J1939" s="82">
        <v>0.16342857142857142</v>
      </c>
      <c r="K1939" s="82">
        <v>2.3248193266605397</v>
      </c>
      <c r="L1939" s="82">
        <v>-40</v>
      </c>
      <c r="M1939" s="82">
        <v>240</v>
      </c>
      <c r="N1939" s="82">
        <v>148</v>
      </c>
      <c r="O1939" s="82">
        <v>63.154499999999999</v>
      </c>
      <c r="P1939" s="82">
        <v>468.53149999999999</v>
      </c>
      <c r="Q1939" s="82">
        <v>4.04</v>
      </c>
      <c r="R1939" s="82">
        <v>3.08</v>
      </c>
      <c r="T1939" s="82">
        <v>0.2223</v>
      </c>
      <c r="U1939" s="82">
        <v>57.1</v>
      </c>
      <c r="V1939" s="82">
        <v>71.400000000000006</v>
      </c>
      <c r="W1939" s="82">
        <v>3.7303010000000008</v>
      </c>
      <c r="X1939" s="82">
        <v>0</v>
      </c>
      <c r="Y1939" s="82">
        <v>521.51900000000001</v>
      </c>
      <c r="Z1939" s="82">
        <v>220.00129999999999</v>
      </c>
      <c r="AC1939" s="82">
        <v>2.5642820150329633</v>
      </c>
    </row>
    <row r="1940" spans="1:29">
      <c r="A1940" s="82">
        <v>1897</v>
      </c>
      <c r="B1940" s="82" t="s">
        <v>272</v>
      </c>
      <c r="C1940" s="82" t="s">
        <v>273</v>
      </c>
      <c r="D1940" s="82">
        <v>142</v>
      </c>
      <c r="E1940" s="82">
        <v>2142</v>
      </c>
      <c r="F1940" s="83">
        <v>1856.41</v>
      </c>
      <c r="G1940" s="82">
        <v>6.6723775043150342</v>
      </c>
      <c r="H1940" s="82">
        <v>11.58</v>
      </c>
      <c r="I1940" s="82">
        <v>919</v>
      </c>
      <c r="J1940" s="82">
        <v>0.176278563656148</v>
      </c>
      <c r="K1940" s="82">
        <v>2.2837931032488812</v>
      </c>
      <c r="L1940" s="82">
        <v>-40</v>
      </c>
      <c r="M1940" s="82">
        <v>264</v>
      </c>
      <c r="N1940" s="82">
        <v>168</v>
      </c>
      <c r="O1940" s="82">
        <v>67.222080000000005</v>
      </c>
      <c r="P1940" s="82">
        <v>518.69449999999995</v>
      </c>
      <c r="Q1940" s="82">
        <v>4.63</v>
      </c>
      <c r="R1940" s="82">
        <v>3.07</v>
      </c>
      <c r="T1940" s="82">
        <v>0.21229999999999999</v>
      </c>
      <c r="U1940" s="82">
        <v>65.099999999999994</v>
      </c>
      <c r="V1940" s="82">
        <v>78.2</v>
      </c>
      <c r="W1940" s="82">
        <v>3.7316399999999996</v>
      </c>
      <c r="X1940" s="82">
        <v>0</v>
      </c>
      <c r="Y1940" s="82">
        <v>569.26900000000001</v>
      </c>
      <c r="Z1940" s="82">
        <v>228.88919999999999</v>
      </c>
      <c r="AC1940" s="82">
        <v>2.6118724017748414</v>
      </c>
    </row>
    <row r="1941" spans="1:29">
      <c r="A1941" s="82">
        <v>1898</v>
      </c>
      <c r="B1941" s="82" t="s">
        <v>272</v>
      </c>
      <c r="C1941" s="82" t="s">
        <v>273</v>
      </c>
      <c r="D1941" s="82">
        <v>142</v>
      </c>
      <c r="E1941" s="82">
        <v>2174</v>
      </c>
      <c r="F1941" s="83">
        <v>1844.25</v>
      </c>
      <c r="G1941" s="82">
        <v>6.6277966021804069</v>
      </c>
      <c r="H1941" s="82">
        <v>11.7</v>
      </c>
      <c r="I1941" s="82">
        <v>998</v>
      </c>
      <c r="J1941" s="82">
        <v>0.18937875751503006</v>
      </c>
      <c r="K1941" s="82">
        <v>2.3476116730003485</v>
      </c>
      <c r="L1941" s="82">
        <v>-62</v>
      </c>
      <c r="M1941" s="82">
        <v>280</v>
      </c>
      <c r="N1941" s="82">
        <v>159</v>
      </c>
      <c r="O1941" s="82">
        <v>74.639579999999995</v>
      </c>
      <c r="P1941" s="82">
        <v>558.76300000000003</v>
      </c>
      <c r="Q1941" s="82">
        <v>4.29</v>
      </c>
      <c r="R1941" s="82">
        <v>3.14</v>
      </c>
      <c r="T1941" s="82">
        <v>0.2137</v>
      </c>
      <c r="U1941" s="82">
        <v>73.8</v>
      </c>
      <c r="V1941" s="82">
        <v>81</v>
      </c>
      <c r="W1941" s="82">
        <v>3.762912</v>
      </c>
      <c r="X1941" s="82">
        <v>0</v>
      </c>
      <c r="Y1941" s="82">
        <v>660.64300000000003</v>
      </c>
      <c r="Z1941" s="82">
        <v>232.8561</v>
      </c>
      <c r="AC1941" s="82">
        <v>2.877258793723668</v>
      </c>
    </row>
    <row r="1942" spans="1:29">
      <c r="A1942" s="82">
        <v>1899</v>
      </c>
      <c r="B1942" s="82" t="s">
        <v>272</v>
      </c>
      <c r="C1942" s="82" t="s">
        <v>273</v>
      </c>
      <c r="D1942" s="82">
        <v>142</v>
      </c>
      <c r="E1942" s="82">
        <v>2204</v>
      </c>
      <c r="F1942" s="83">
        <v>1875.18</v>
      </c>
      <c r="G1942" s="82">
        <v>6.7396075544307008</v>
      </c>
      <c r="H1942" s="82">
        <v>11.86</v>
      </c>
      <c r="I1942" s="82">
        <v>1065</v>
      </c>
      <c r="J1942" s="82">
        <v>0.20657276995305165</v>
      </c>
      <c r="K1942" s="82">
        <v>2.4729695778692911</v>
      </c>
      <c r="L1942" s="82">
        <v>-86</v>
      </c>
      <c r="M1942" s="82">
        <v>310</v>
      </c>
      <c r="N1942" s="82">
        <v>159</v>
      </c>
      <c r="O1942" s="82">
        <v>78.849829999999997</v>
      </c>
      <c r="P1942" s="82">
        <v>603.15449999999998</v>
      </c>
      <c r="Q1942" s="82">
        <v>6</v>
      </c>
      <c r="R1942" s="82">
        <v>3.44</v>
      </c>
      <c r="T1942" s="82">
        <v>0.2266</v>
      </c>
      <c r="U1942" s="82">
        <v>82.5</v>
      </c>
      <c r="V1942" s="82">
        <v>90.6</v>
      </c>
      <c r="W1942" s="82">
        <v>3.7645359999999997</v>
      </c>
      <c r="X1942" s="82">
        <v>1</v>
      </c>
      <c r="Y1942" s="82">
        <v>700.10400000000004</v>
      </c>
      <c r="Z1942" s="82">
        <v>244.00810000000001</v>
      </c>
      <c r="AC1942" s="82">
        <v>2.9743991713673834</v>
      </c>
    </row>
    <row r="1943" spans="1:29">
      <c r="A1943" s="82">
        <v>1900</v>
      </c>
      <c r="B1943" s="82" t="s">
        <v>272</v>
      </c>
      <c r="C1943" s="82" t="s">
        <v>273</v>
      </c>
      <c r="D1943" s="82">
        <v>142</v>
      </c>
      <c r="E1943" s="82">
        <v>2230</v>
      </c>
      <c r="F1943" s="83">
        <v>1876.69</v>
      </c>
      <c r="G1943" s="82">
        <v>6.7439119173954234</v>
      </c>
      <c r="H1943" s="82">
        <v>11.79</v>
      </c>
      <c r="I1943" s="82">
        <v>1115</v>
      </c>
      <c r="J1943" s="82">
        <v>0.18654708520179372</v>
      </c>
      <c r="K1943" s="82">
        <v>2.5778143710324164</v>
      </c>
      <c r="L1943" s="82">
        <v>-69</v>
      </c>
      <c r="M1943" s="82">
        <v>311</v>
      </c>
      <c r="N1943" s="82">
        <v>173</v>
      </c>
      <c r="O1943" s="82">
        <v>77.183329999999998</v>
      </c>
      <c r="P1943" s="82">
        <v>653.26700000000005</v>
      </c>
      <c r="Q1943" s="82">
        <v>6.5</v>
      </c>
      <c r="R1943" s="82">
        <v>3.7</v>
      </c>
      <c r="T1943" s="82">
        <v>0.21790000000000001</v>
      </c>
      <c r="U1943" s="82">
        <v>64.5</v>
      </c>
      <c r="V1943" s="82">
        <v>76.900000000000006</v>
      </c>
      <c r="W1943" s="82">
        <v>3.7378080000000002</v>
      </c>
      <c r="X1943" s="82">
        <v>0</v>
      </c>
      <c r="Y1943" s="82">
        <v>766.53099999999995</v>
      </c>
      <c r="Z1943" s="82">
        <v>250.9</v>
      </c>
      <c r="AC1943" s="82">
        <v>2.6157916100947607</v>
      </c>
    </row>
    <row r="1944" spans="1:29">
      <c r="A1944" s="82">
        <v>1901</v>
      </c>
      <c r="B1944" s="82" t="s">
        <v>272</v>
      </c>
      <c r="C1944" s="82" t="s">
        <v>273</v>
      </c>
      <c r="D1944" s="82">
        <v>142</v>
      </c>
      <c r="E1944" s="82">
        <v>2255</v>
      </c>
      <c r="F1944" s="83">
        <v>1902.13</v>
      </c>
      <c r="G1944" s="82">
        <v>6.8380954784568546</v>
      </c>
      <c r="H1944" s="82">
        <v>11.71</v>
      </c>
      <c r="I1944" s="82">
        <v>1101</v>
      </c>
      <c r="J1944" s="82">
        <v>0.17620345140781107</v>
      </c>
      <c r="K1944" s="82">
        <v>2.5276712090848394</v>
      </c>
      <c r="L1944" s="82">
        <v>-70</v>
      </c>
      <c r="M1944" s="82">
        <v>287</v>
      </c>
      <c r="N1944" s="82">
        <v>165</v>
      </c>
      <c r="O1944" s="82">
        <v>76.557329999999993</v>
      </c>
      <c r="P1944" s="82">
        <v>679.06799999999998</v>
      </c>
      <c r="Q1944" s="82">
        <v>5.63</v>
      </c>
      <c r="R1944" s="82">
        <v>3.56</v>
      </c>
      <c r="T1944" s="82">
        <v>0.25069999999999998</v>
      </c>
      <c r="U1944" s="82">
        <v>83.1</v>
      </c>
      <c r="V1944" s="82">
        <v>110.4</v>
      </c>
      <c r="W1944" s="82">
        <v>3.7223280000000001</v>
      </c>
      <c r="X1944" s="82">
        <v>0</v>
      </c>
      <c r="Y1944" s="82">
        <v>798.81600000000003</v>
      </c>
      <c r="Z1944" s="82">
        <v>262.94900000000001</v>
      </c>
      <c r="AC1944" s="82">
        <v>2.5287291967022658</v>
      </c>
    </row>
    <row r="1945" spans="1:29">
      <c r="A1945" s="82">
        <v>1902</v>
      </c>
      <c r="B1945" s="82" t="s">
        <v>272</v>
      </c>
      <c r="C1945" s="82" t="s">
        <v>273</v>
      </c>
      <c r="D1945" s="82">
        <v>142</v>
      </c>
      <c r="E1945" s="82">
        <v>2275</v>
      </c>
      <c r="F1945" s="83">
        <v>1914.36</v>
      </c>
      <c r="G1945" s="82">
        <v>6.8807291687741063</v>
      </c>
      <c r="H1945" s="82">
        <v>11.71</v>
      </c>
      <c r="I1945" s="82">
        <v>1088</v>
      </c>
      <c r="J1945" s="82">
        <v>0.16819852941176472</v>
      </c>
      <c r="K1945" s="82">
        <v>2.5504635554246478</v>
      </c>
      <c r="L1945" s="82">
        <v>-63</v>
      </c>
      <c r="M1945" s="82">
        <v>290</v>
      </c>
      <c r="N1945" s="82">
        <v>181</v>
      </c>
      <c r="O1945" s="82">
        <v>75.924419999999998</v>
      </c>
      <c r="P1945" s="82">
        <v>695.32449999999994</v>
      </c>
      <c r="Q1945" s="82">
        <v>4.58</v>
      </c>
      <c r="R1945" s="82">
        <v>3.34</v>
      </c>
      <c r="T1945" s="82">
        <v>0.253</v>
      </c>
      <c r="U1945" s="82">
        <v>85.8</v>
      </c>
      <c r="V1945" s="82">
        <v>105.1</v>
      </c>
      <c r="W1945" s="82">
        <v>3.7323539999999999</v>
      </c>
      <c r="X1945" s="82">
        <v>0</v>
      </c>
      <c r="Y1945" s="82">
        <v>815.67600000000004</v>
      </c>
      <c r="Z1945" s="82">
        <v>277.113</v>
      </c>
      <c r="AC1945" s="82">
        <v>2.6051537589406939</v>
      </c>
    </row>
    <row r="1946" spans="1:29">
      <c r="A1946" s="82">
        <v>1903</v>
      </c>
      <c r="B1946" s="82" t="s">
        <v>272</v>
      </c>
      <c r="C1946" s="82" t="s">
        <v>273</v>
      </c>
      <c r="D1946" s="82">
        <v>142</v>
      </c>
      <c r="E1946" s="82">
        <v>2288</v>
      </c>
      <c r="F1946" s="83">
        <v>1891.49</v>
      </c>
      <c r="G1946" s="82">
        <v>6.8001760904342978</v>
      </c>
      <c r="H1946" s="82">
        <v>11.77</v>
      </c>
      <c r="I1946" s="82">
        <v>1081</v>
      </c>
      <c r="J1946" s="82">
        <v>0.15911193339500462</v>
      </c>
      <c r="K1946" s="82">
        <v>2.6097236559081551</v>
      </c>
      <c r="L1946" s="82">
        <v>-58</v>
      </c>
      <c r="M1946" s="82">
        <v>293</v>
      </c>
      <c r="N1946" s="82">
        <v>193</v>
      </c>
      <c r="O1946" s="82">
        <v>73.97833</v>
      </c>
      <c r="P1946" s="82">
        <v>713.06050000000005</v>
      </c>
      <c r="Q1946" s="82">
        <v>5.21</v>
      </c>
      <c r="R1946" s="82">
        <v>3.31</v>
      </c>
      <c r="T1946" s="82">
        <v>0.26169999999999999</v>
      </c>
      <c r="U1946" s="82">
        <v>83.5</v>
      </c>
      <c r="V1946" s="82">
        <v>105.2</v>
      </c>
      <c r="W1946" s="82">
        <v>3.7398640000000003</v>
      </c>
      <c r="X1946" s="82">
        <v>0</v>
      </c>
      <c r="Y1946" s="82">
        <v>848.28200000000004</v>
      </c>
      <c r="Z1946" s="82">
        <v>289.52300000000002</v>
      </c>
      <c r="AC1946" s="82">
        <v>2.5793989614097952</v>
      </c>
    </row>
    <row r="1947" spans="1:29">
      <c r="A1947" s="82">
        <v>1904</v>
      </c>
      <c r="B1947" s="82" t="s">
        <v>272</v>
      </c>
      <c r="C1947" s="82" t="s">
        <v>273</v>
      </c>
      <c r="D1947" s="82">
        <v>142</v>
      </c>
      <c r="E1947" s="82">
        <v>2297</v>
      </c>
      <c r="F1947" s="83">
        <v>1887.66</v>
      </c>
      <c r="G1947" s="82">
        <v>6.7841884565653281</v>
      </c>
      <c r="H1947" s="82">
        <v>11.43</v>
      </c>
      <c r="I1947" s="82">
        <v>1081</v>
      </c>
      <c r="J1947" s="82">
        <v>0.16836262719703979</v>
      </c>
      <c r="K1947" s="82">
        <v>2.5983274827382448</v>
      </c>
      <c r="L1947" s="82">
        <v>-48</v>
      </c>
      <c r="M1947" s="82">
        <v>292</v>
      </c>
      <c r="N1947" s="82">
        <v>193</v>
      </c>
      <c r="O1947" s="82">
        <v>75.222499999999997</v>
      </c>
      <c r="P1947" s="82">
        <v>733.14</v>
      </c>
      <c r="Q1947" s="82">
        <v>4.92</v>
      </c>
      <c r="R1947" s="82">
        <v>3.53</v>
      </c>
      <c r="T1947" s="82">
        <v>0.29809999999999998</v>
      </c>
      <c r="U1947" s="82">
        <v>85.6</v>
      </c>
      <c r="V1947" s="82">
        <v>101.3</v>
      </c>
      <c r="W1947" s="82">
        <v>3.7239019999999998</v>
      </c>
      <c r="X1947" s="82">
        <v>0</v>
      </c>
      <c r="Y1947" s="82">
        <v>865.52499999999998</v>
      </c>
      <c r="Z1947" s="82">
        <v>300.64400000000001</v>
      </c>
      <c r="AC1947" s="82">
        <v>2.3870778102823227</v>
      </c>
    </row>
    <row r="1948" spans="1:29">
      <c r="A1948" s="82">
        <v>1905</v>
      </c>
      <c r="B1948" s="82" t="s">
        <v>272</v>
      </c>
      <c r="C1948" s="82" t="s">
        <v>273</v>
      </c>
      <c r="D1948" s="82">
        <v>142</v>
      </c>
      <c r="E1948" s="82">
        <v>2309</v>
      </c>
      <c r="F1948" s="83">
        <v>1892.1</v>
      </c>
      <c r="G1948" s="82">
        <v>6.802943180911619</v>
      </c>
      <c r="H1948" s="82">
        <v>11.59</v>
      </c>
      <c r="I1948" s="82">
        <v>1105</v>
      </c>
      <c r="J1948" s="82">
        <v>0.15746606334841629</v>
      </c>
      <c r="K1948" s="82">
        <v>2.6758214602936019</v>
      </c>
      <c r="L1948" s="82">
        <v>-45</v>
      </c>
      <c r="M1948" s="82">
        <v>312</v>
      </c>
      <c r="N1948" s="82">
        <v>218</v>
      </c>
      <c r="O1948" s="82">
        <v>81.488330000000005</v>
      </c>
      <c r="P1948" s="82">
        <v>784.6</v>
      </c>
      <c r="Q1948" s="82">
        <v>4.88</v>
      </c>
      <c r="R1948" s="82">
        <v>3.6</v>
      </c>
      <c r="T1948" s="82">
        <v>0.32469999999999999</v>
      </c>
      <c r="U1948" s="82">
        <v>82.6</v>
      </c>
      <c r="V1948" s="82">
        <v>97.3</v>
      </c>
      <c r="W1948" s="82">
        <v>3.7357520000000006</v>
      </c>
      <c r="X1948" s="82">
        <v>0</v>
      </c>
      <c r="Y1948" s="82">
        <v>885.89800000000002</v>
      </c>
      <c r="Z1948" s="82">
        <v>309.89</v>
      </c>
      <c r="AC1948" s="82">
        <v>2.21659224836583</v>
      </c>
    </row>
    <row r="1949" spans="1:29">
      <c r="A1949" s="82">
        <v>1906</v>
      </c>
      <c r="B1949" s="82" t="s">
        <v>272</v>
      </c>
      <c r="C1949" s="82" t="s">
        <v>273</v>
      </c>
      <c r="D1949" s="82">
        <v>142</v>
      </c>
      <c r="E1949" s="82">
        <v>2319</v>
      </c>
      <c r="F1949" s="83">
        <v>1962.05</v>
      </c>
      <c r="G1949" s="82">
        <v>7.0537235660229589</v>
      </c>
      <c r="H1949" s="82">
        <v>11.74</v>
      </c>
      <c r="I1949" s="82">
        <v>1187</v>
      </c>
      <c r="J1949" s="82">
        <v>0.17354675652906487</v>
      </c>
      <c r="K1949" s="82">
        <v>2.6575875832217526</v>
      </c>
      <c r="L1949" s="82">
        <v>-41</v>
      </c>
      <c r="M1949" s="82">
        <v>344</v>
      </c>
      <c r="N1949" s="82">
        <v>246</v>
      </c>
      <c r="O1949" s="82">
        <v>83.576999999999998</v>
      </c>
      <c r="P1949" s="82">
        <v>854.01049999999998</v>
      </c>
      <c r="Q1949" s="82">
        <v>5.17</v>
      </c>
      <c r="R1949" s="82">
        <v>3.55</v>
      </c>
      <c r="T1949" s="82">
        <v>0.29699999999999999</v>
      </c>
      <c r="U1949" s="82">
        <v>91.6</v>
      </c>
      <c r="V1949" s="82">
        <v>101.3</v>
      </c>
      <c r="W1949" s="82">
        <v>3.765447</v>
      </c>
      <c r="X1949" s="82">
        <v>0</v>
      </c>
      <c r="Y1949" s="82">
        <v>934.45399999999995</v>
      </c>
      <c r="Z1949" s="82">
        <v>320.10700000000003</v>
      </c>
      <c r="AC1949" s="82">
        <v>2.4867376789888445</v>
      </c>
    </row>
    <row r="1950" spans="1:29">
      <c r="A1950" s="82">
        <v>1907</v>
      </c>
      <c r="B1950" s="82" t="s">
        <v>272</v>
      </c>
      <c r="C1950" s="82" t="s">
        <v>273</v>
      </c>
      <c r="D1950" s="82">
        <v>142</v>
      </c>
      <c r="E1950" s="82">
        <v>2329</v>
      </c>
      <c r="F1950" s="83">
        <v>2038.47</v>
      </c>
      <c r="G1950" s="82">
        <v>7.3303301289226344</v>
      </c>
      <c r="H1950" s="82">
        <v>12.02</v>
      </c>
      <c r="I1950" s="82">
        <v>1265</v>
      </c>
      <c r="J1950" s="82">
        <v>0.19209486166007905</v>
      </c>
      <c r="K1950" s="82">
        <v>2.7236853876071989</v>
      </c>
      <c r="L1950" s="82">
        <v>-64</v>
      </c>
      <c r="M1950" s="82">
        <v>362</v>
      </c>
      <c r="N1950" s="82">
        <v>229</v>
      </c>
      <c r="O1950" s="82">
        <v>88.809330000000003</v>
      </c>
      <c r="P1950" s="82">
        <v>907.01</v>
      </c>
      <c r="Q1950" s="82">
        <v>5.21</v>
      </c>
      <c r="R1950" s="82">
        <v>3.69</v>
      </c>
      <c r="T1950" s="82">
        <v>0.27539999999999998</v>
      </c>
      <c r="U1950" s="82">
        <v>99</v>
      </c>
      <c r="V1950" s="82">
        <v>110.8</v>
      </c>
      <c r="W1950" s="82">
        <v>3.7805460000000002</v>
      </c>
      <c r="X1950" s="82">
        <v>0</v>
      </c>
      <c r="Y1950" s="82">
        <v>1004.669</v>
      </c>
      <c r="Z1950" s="82">
        <v>339.44799999999998</v>
      </c>
      <c r="AC1950" s="82">
        <v>2.3747602984197194</v>
      </c>
    </row>
    <row r="1951" spans="1:29">
      <c r="A1951" s="82">
        <v>1908</v>
      </c>
      <c r="B1951" s="82" t="s">
        <v>272</v>
      </c>
      <c r="C1951" s="82" t="s">
        <v>273</v>
      </c>
      <c r="D1951" s="82">
        <v>142</v>
      </c>
      <c r="E1951" s="82">
        <v>2346</v>
      </c>
      <c r="F1951" s="83">
        <v>2088.04</v>
      </c>
      <c r="G1951" s="82">
        <v>7.5111133734409847</v>
      </c>
      <c r="H1951" s="82">
        <v>12.24</v>
      </c>
      <c r="I1951" s="82">
        <v>1299</v>
      </c>
      <c r="J1951" s="82">
        <v>0.19091608929946113</v>
      </c>
      <c r="K1951" s="82">
        <v>2.716847683705248</v>
      </c>
      <c r="L1951" s="82">
        <v>-71</v>
      </c>
      <c r="M1951" s="82">
        <v>355</v>
      </c>
      <c r="N1951" s="82">
        <v>219</v>
      </c>
      <c r="O1951" s="82">
        <v>87.50909</v>
      </c>
      <c r="P1951" s="82">
        <v>960.38549999999998</v>
      </c>
      <c r="Q1951" s="82">
        <v>5.29</v>
      </c>
      <c r="R1951" s="82">
        <v>3.76</v>
      </c>
      <c r="T1951" s="82">
        <v>0.2671</v>
      </c>
      <c r="U1951" s="82">
        <v>106.6</v>
      </c>
      <c r="V1951" s="82">
        <v>108.1</v>
      </c>
      <c r="W1951" s="82">
        <v>3.7400999999999995</v>
      </c>
      <c r="X1951" s="82">
        <v>0</v>
      </c>
      <c r="Y1951" s="82">
        <v>1068.8150000000001</v>
      </c>
      <c r="Z1951" s="82">
        <v>359.12099999999998</v>
      </c>
      <c r="AC1951" s="82">
        <v>2.4243102893215571</v>
      </c>
    </row>
    <row r="1952" spans="1:29">
      <c r="A1952" s="82">
        <v>1909</v>
      </c>
      <c r="B1952" s="82" t="s">
        <v>272</v>
      </c>
      <c r="C1952" s="82" t="s">
        <v>273</v>
      </c>
      <c r="D1952" s="82">
        <v>142</v>
      </c>
      <c r="E1952" s="82">
        <v>2367</v>
      </c>
      <c r="F1952" s="83">
        <v>2114.71</v>
      </c>
      <c r="G1952" s="82">
        <v>7.604989480004936</v>
      </c>
      <c r="H1952" s="82">
        <v>12.31</v>
      </c>
      <c r="I1952" s="82">
        <v>1316</v>
      </c>
      <c r="J1952" s="82">
        <v>0.17325227963525835</v>
      </c>
      <c r="K1952" s="82">
        <v>2.6416329407838823</v>
      </c>
      <c r="L1952" s="82">
        <v>-56</v>
      </c>
      <c r="M1952" s="82">
        <v>366</v>
      </c>
      <c r="N1952" s="82">
        <v>243</v>
      </c>
      <c r="O1952" s="82">
        <v>90.887339999999995</v>
      </c>
      <c r="P1952" s="82">
        <v>1022.1849999999999</v>
      </c>
      <c r="Q1952" s="82">
        <v>4.54</v>
      </c>
      <c r="R1952" s="82">
        <v>3.63</v>
      </c>
      <c r="T1952" s="82">
        <v>0.26669999999999999</v>
      </c>
      <c r="U1952" s="82">
        <v>134.30000000000001</v>
      </c>
      <c r="V1952" s="82">
        <v>137.5</v>
      </c>
      <c r="W1952" s="82">
        <v>3.7366920000000001</v>
      </c>
      <c r="X1952" s="82">
        <v>0</v>
      </c>
      <c r="Y1952" s="82">
        <v>1131.694</v>
      </c>
      <c r="Z1952" s="82">
        <v>379.86200000000002</v>
      </c>
      <c r="AC1952" s="82">
        <v>2.4161919292302954</v>
      </c>
    </row>
    <row r="1953" spans="1:29">
      <c r="A1953" s="82">
        <v>1910</v>
      </c>
      <c r="B1953" s="82" t="s">
        <v>272</v>
      </c>
      <c r="C1953" s="82" t="s">
        <v>273</v>
      </c>
      <c r="D1953" s="82">
        <v>142</v>
      </c>
      <c r="E1953" s="82">
        <v>2384</v>
      </c>
      <c r="F1953" s="83">
        <v>2185.9699999999998</v>
      </c>
      <c r="G1953" s="82">
        <v>7.8657108938681342</v>
      </c>
      <c r="H1953" s="82">
        <v>12.67</v>
      </c>
      <c r="I1953" s="82">
        <v>1435</v>
      </c>
      <c r="J1953" s="82">
        <v>0.18327526132404182</v>
      </c>
      <c r="K1953" s="82">
        <v>2.7373607954110772</v>
      </c>
      <c r="L1953" s="82">
        <v>-30</v>
      </c>
      <c r="M1953" s="82">
        <v>402</v>
      </c>
      <c r="N1953" s="82">
        <v>283</v>
      </c>
      <c r="O1953" s="82">
        <v>97.185749999999999</v>
      </c>
      <c r="P1953" s="82">
        <v>1087.3800000000001</v>
      </c>
      <c r="Q1953" s="82">
        <v>4.5</v>
      </c>
      <c r="R1953" s="82">
        <v>3.69</v>
      </c>
      <c r="T1953" s="82">
        <v>0.26929999999999998</v>
      </c>
      <c r="U1953" s="82">
        <v>115.6</v>
      </c>
      <c r="V1953" s="82">
        <v>116.7</v>
      </c>
      <c r="W1953" s="82">
        <v>3.7378080000000002</v>
      </c>
      <c r="X1953" s="82">
        <v>0</v>
      </c>
      <c r="Y1953" s="82">
        <v>1194.107</v>
      </c>
      <c r="Z1953" s="82">
        <v>401.322</v>
      </c>
      <c r="AC1953" s="82">
        <v>2.618031157706143</v>
      </c>
    </row>
    <row r="1954" spans="1:29">
      <c r="A1954" s="82">
        <v>1911</v>
      </c>
      <c r="B1954" s="82" t="s">
        <v>272</v>
      </c>
      <c r="C1954" s="82" t="s">
        <v>273</v>
      </c>
      <c r="D1954" s="82">
        <v>142</v>
      </c>
      <c r="E1954" s="82">
        <v>2401</v>
      </c>
      <c r="F1954" s="83">
        <v>2255.09</v>
      </c>
      <c r="G1954" s="82">
        <v>8.11577388515202</v>
      </c>
      <c r="H1954" s="82">
        <v>12.96</v>
      </c>
      <c r="I1954" s="82">
        <v>1530</v>
      </c>
      <c r="J1954" s="82">
        <v>0.20718954248366014</v>
      </c>
      <c r="K1954" s="82">
        <v>2.7935773209373598</v>
      </c>
      <c r="L1954" s="82">
        <v>-61</v>
      </c>
      <c r="M1954" s="82">
        <v>469</v>
      </c>
      <c r="N1954" s="82">
        <v>298</v>
      </c>
      <c r="O1954" s="82">
        <v>104.40689999999999</v>
      </c>
      <c r="P1954" s="82">
        <v>1168.7260000000001</v>
      </c>
      <c r="Q1954" s="82">
        <v>4.67</v>
      </c>
      <c r="R1954" s="82">
        <v>3.8</v>
      </c>
      <c r="T1954" s="82">
        <v>0.25109999999999999</v>
      </c>
      <c r="U1954" s="82">
        <v>123</v>
      </c>
      <c r="V1954" s="82">
        <v>120.9</v>
      </c>
      <c r="W1954" s="82">
        <v>3.745797</v>
      </c>
      <c r="X1954" s="82">
        <v>0</v>
      </c>
      <c r="Y1954" s="82">
        <v>1296.268</v>
      </c>
      <c r="Z1954" s="82">
        <v>425.50900000000001</v>
      </c>
      <c r="AC1954" s="82">
        <v>2.6619822795795249</v>
      </c>
    </row>
    <row r="1955" spans="1:29">
      <c r="A1955" s="82">
        <v>1912</v>
      </c>
      <c r="B1955" s="82" t="s">
        <v>272</v>
      </c>
      <c r="C1955" s="82" t="s">
        <v>273</v>
      </c>
      <c r="D1955" s="82">
        <v>142</v>
      </c>
      <c r="E1955" s="82">
        <v>2423</v>
      </c>
      <c r="F1955" s="83">
        <v>2344.46</v>
      </c>
      <c r="G1955" s="82">
        <v>8.4390110468361907</v>
      </c>
      <c r="H1955" s="82">
        <v>13.16</v>
      </c>
      <c r="I1955" s="82">
        <v>1680</v>
      </c>
      <c r="J1955" s="82">
        <v>0.21369047619047618</v>
      </c>
      <c r="K1955" s="82">
        <v>2.9665552005265976</v>
      </c>
      <c r="L1955" s="82">
        <v>-52</v>
      </c>
      <c r="M1955" s="82">
        <v>526</v>
      </c>
      <c r="N1955" s="82">
        <v>336</v>
      </c>
      <c r="O1955" s="82">
        <v>111.1853</v>
      </c>
      <c r="P1955" s="82">
        <v>1266.2329999999999</v>
      </c>
      <c r="Q1955" s="82">
        <v>5.42</v>
      </c>
      <c r="R1955" s="82">
        <v>4.0199999999999996</v>
      </c>
      <c r="T1955" s="82">
        <v>0.2266</v>
      </c>
      <c r="U1955" s="82">
        <v>131.30000000000001</v>
      </c>
      <c r="V1955" s="82">
        <v>133</v>
      </c>
      <c r="W1955" s="82">
        <v>3.7421549999999999</v>
      </c>
      <c r="X1955" s="82">
        <v>0</v>
      </c>
      <c r="Y1955" s="82">
        <v>1419.0239999999999</v>
      </c>
      <c r="Z1955" s="82">
        <v>443.10899999999998</v>
      </c>
      <c r="AC1955" s="82">
        <v>2.7994345142281261</v>
      </c>
    </row>
    <row r="1956" spans="1:29">
      <c r="A1956" s="82">
        <v>1913</v>
      </c>
      <c r="B1956" s="82" t="s">
        <v>272</v>
      </c>
      <c r="C1956" s="82" t="s">
        <v>273</v>
      </c>
      <c r="D1956" s="82">
        <v>142</v>
      </c>
      <c r="E1956" s="82">
        <v>2447</v>
      </c>
      <c r="F1956" s="83">
        <v>2447.06</v>
      </c>
      <c r="G1956" s="82">
        <v>8.8131831702695802</v>
      </c>
      <c r="H1956" s="82">
        <v>13.55</v>
      </c>
      <c r="I1956" s="82">
        <v>1857</v>
      </c>
      <c r="J1956" s="82">
        <v>0.20678513731825526</v>
      </c>
      <c r="K1956" s="82">
        <v>3.0789903897893565</v>
      </c>
      <c r="L1956" s="82">
        <v>-1</v>
      </c>
      <c r="M1956" s="82">
        <v>552</v>
      </c>
      <c r="N1956" s="82">
        <v>393</v>
      </c>
      <c r="O1956" s="82">
        <v>121.8155</v>
      </c>
      <c r="P1956" s="82">
        <v>1258.2270000000001</v>
      </c>
      <c r="Q1956" s="82">
        <v>5.5</v>
      </c>
      <c r="R1956" s="82">
        <v>4.21</v>
      </c>
      <c r="T1956" s="82">
        <v>0.19689999999999999</v>
      </c>
      <c r="U1956" s="82">
        <v>143.19999999999999</v>
      </c>
      <c r="V1956" s="82">
        <v>153.30000000000001</v>
      </c>
      <c r="W1956" s="82">
        <v>3.7423879999999996</v>
      </c>
      <c r="X1956" s="82">
        <v>0</v>
      </c>
      <c r="Y1956" s="82">
        <v>1527.2919999999999</v>
      </c>
      <c r="Z1956" s="82">
        <v>448.31200000000001</v>
      </c>
      <c r="AC1956" s="82">
        <v>2.9466847696765255</v>
      </c>
    </row>
    <row r="1957" spans="1:29">
      <c r="A1957" s="82">
        <v>1914</v>
      </c>
      <c r="B1957" s="82" t="s">
        <v>272</v>
      </c>
      <c r="C1957" s="82" t="s">
        <v>273</v>
      </c>
      <c r="D1957" s="82">
        <v>142</v>
      </c>
      <c r="E1957" s="82">
        <v>2472</v>
      </c>
      <c r="F1957" s="83">
        <v>2472.2800000000002</v>
      </c>
      <c r="G1957" s="82">
        <v>8.9028573987013004</v>
      </c>
      <c r="H1957" s="82">
        <v>13.67</v>
      </c>
      <c r="I1957" s="82">
        <v>1919</v>
      </c>
      <c r="J1957" s="82">
        <v>0.20635747785304848</v>
      </c>
      <c r="K1957" s="82">
        <v>3.1135846855400637</v>
      </c>
      <c r="L1957" s="82">
        <v>-32</v>
      </c>
      <c r="M1957" s="82">
        <v>567</v>
      </c>
      <c r="N1957" s="82">
        <v>410</v>
      </c>
      <c r="O1957" s="82">
        <v>144.3493</v>
      </c>
      <c r="P1957" s="82">
        <v>1382.402</v>
      </c>
      <c r="Q1957" s="82">
        <v>5.04</v>
      </c>
      <c r="R1957" s="82">
        <v>4.29</v>
      </c>
      <c r="S1957" s="82">
        <v>7.0617985369707448</v>
      </c>
      <c r="T1957" s="82">
        <v>0.1862</v>
      </c>
      <c r="U1957" s="82">
        <v>102.2</v>
      </c>
      <c r="V1957" s="82">
        <v>123</v>
      </c>
      <c r="W1957" s="82">
        <v>3.9201239999999999</v>
      </c>
      <c r="X1957" s="82">
        <v>0</v>
      </c>
      <c r="Y1957" s="82">
        <v>1592.9090000000001</v>
      </c>
      <c r="Z1957" s="82">
        <v>463.06200000000001</v>
      </c>
      <c r="AC1957" s="82">
        <v>3.1549626975350979</v>
      </c>
    </row>
    <row r="1958" spans="1:29">
      <c r="A1958" s="82">
        <v>1915</v>
      </c>
      <c r="B1958" s="82" t="s">
        <v>272</v>
      </c>
      <c r="C1958" s="82" t="s">
        <v>273</v>
      </c>
      <c r="D1958" s="82">
        <v>142</v>
      </c>
      <c r="E1958" s="82">
        <v>2498</v>
      </c>
      <c r="F1958" s="83">
        <v>2554.23</v>
      </c>
      <c r="G1958" s="82">
        <v>9.2034454124044309</v>
      </c>
      <c r="H1958" s="82">
        <v>14.51</v>
      </c>
      <c r="I1958" s="82">
        <v>2594</v>
      </c>
      <c r="J1958" s="82">
        <v>0.19776407093292211</v>
      </c>
      <c r="K1958" s="82">
        <v>3.5633254563859755</v>
      </c>
      <c r="L1958" s="82">
        <v>129</v>
      </c>
      <c r="M1958" s="82">
        <v>868</v>
      </c>
      <c r="N1958" s="82">
        <v>677</v>
      </c>
      <c r="O1958" s="82">
        <v>175.40960000000001</v>
      </c>
      <c r="P1958" s="82">
        <v>1589.491</v>
      </c>
      <c r="Q1958" s="82">
        <v>5.21</v>
      </c>
      <c r="R1958" s="82">
        <v>5.0599999999999996</v>
      </c>
      <c r="S1958" s="82">
        <v>7.310593983104682</v>
      </c>
      <c r="T1958" s="82">
        <v>0.16239999999999999</v>
      </c>
      <c r="U1958" s="82">
        <v>112.1</v>
      </c>
      <c r="V1958" s="82">
        <v>165</v>
      </c>
      <c r="W1958" s="82">
        <v>3.69</v>
      </c>
      <c r="X1958" s="82">
        <v>0</v>
      </c>
      <c r="Y1958" s="82">
        <v>1890.6610000000001</v>
      </c>
      <c r="Z1958" s="82">
        <v>479.06400000000002</v>
      </c>
      <c r="AC1958" s="82">
        <v>3.0715395490110997</v>
      </c>
    </row>
    <row r="1959" spans="1:29">
      <c r="A1959" s="82">
        <v>1916</v>
      </c>
      <c r="B1959" s="82" t="s">
        <v>272</v>
      </c>
      <c r="C1959" s="82" t="s">
        <v>273</v>
      </c>
      <c r="D1959" s="82">
        <v>142</v>
      </c>
      <c r="E1959" s="82">
        <v>2522</v>
      </c>
      <c r="F1959" s="83">
        <v>2627.84</v>
      </c>
      <c r="G1959" s="82">
        <v>9.4697010072222731</v>
      </c>
      <c r="H1959" s="82">
        <v>16.12</v>
      </c>
      <c r="I1959" s="82">
        <v>3871</v>
      </c>
      <c r="J1959" s="82">
        <v>0.20950658744510461</v>
      </c>
      <c r="K1959" s="82">
        <v>4.2465846451425104</v>
      </c>
      <c r="L1959" s="82">
        <v>391</v>
      </c>
      <c r="M1959" s="82">
        <v>1354</v>
      </c>
      <c r="N1959" s="82">
        <v>988</v>
      </c>
      <c r="O1959" s="82">
        <v>283.88260000000002</v>
      </c>
      <c r="P1959" s="82">
        <v>2281.1619999999998</v>
      </c>
      <c r="Q1959" s="82">
        <v>5.04</v>
      </c>
      <c r="R1959" s="82">
        <v>5.17</v>
      </c>
      <c r="S1959" s="82">
        <v>9.3375521068128897</v>
      </c>
      <c r="T1959" s="82">
        <v>0.10929999999999999</v>
      </c>
      <c r="U1959" s="82">
        <v>144.19999999999999</v>
      </c>
      <c r="V1959" s="82">
        <v>158</v>
      </c>
      <c r="W1959" s="82">
        <v>3.64</v>
      </c>
      <c r="X1959" s="82">
        <v>0</v>
      </c>
      <c r="Y1959" s="82">
        <v>2715.9989999999998</v>
      </c>
      <c r="Z1959" s="82">
        <v>501.15899999999999</v>
      </c>
      <c r="AC1959" s="82">
        <v>3.5496829640412635</v>
      </c>
    </row>
    <row r="1960" spans="1:29">
      <c r="A1960" s="82">
        <v>1917</v>
      </c>
      <c r="B1960" s="82" t="s">
        <v>272</v>
      </c>
      <c r="C1960" s="82" t="s">
        <v>273</v>
      </c>
      <c r="D1960" s="82">
        <v>142</v>
      </c>
      <c r="E1960" s="82">
        <v>2551</v>
      </c>
      <c r="F1960" s="83">
        <v>2361.31</v>
      </c>
      <c r="G1960" s="82">
        <v>8.5006044311647209</v>
      </c>
      <c r="H1960" s="82">
        <v>14.53</v>
      </c>
      <c r="I1960" s="82">
        <v>4489</v>
      </c>
      <c r="J1960" s="82">
        <v>0.24192470483403877</v>
      </c>
      <c r="K1960" s="82">
        <v>5.2757974548673392</v>
      </c>
      <c r="L1960" s="82">
        <v>-86</v>
      </c>
      <c r="M1960" s="82">
        <v>1661</v>
      </c>
      <c r="N1960" s="82">
        <v>791</v>
      </c>
      <c r="O1960" s="82">
        <v>423.17579999999998</v>
      </c>
      <c r="P1960" s="82">
        <v>3294.8960000000002</v>
      </c>
      <c r="Q1960" s="82">
        <v>5.54</v>
      </c>
      <c r="R1960" s="82">
        <v>5.12</v>
      </c>
      <c r="S1960" s="82">
        <v>11.466095763684665</v>
      </c>
      <c r="T1960" s="82">
        <v>0.10150000000000001</v>
      </c>
      <c r="U1960" s="82">
        <v>242.7</v>
      </c>
      <c r="V1960" s="82">
        <v>234</v>
      </c>
      <c r="W1960" s="82">
        <v>3.06</v>
      </c>
      <c r="X1960" s="82">
        <v>0</v>
      </c>
      <c r="Y1960" s="82">
        <v>3767.1579999999999</v>
      </c>
      <c r="Z1960" s="82">
        <v>549.96799999999996</v>
      </c>
      <c r="AC1960" s="82">
        <v>4.0157888106602462</v>
      </c>
    </row>
    <row r="1961" spans="1:29">
      <c r="A1961" s="82">
        <v>1918</v>
      </c>
      <c r="B1961" s="82" t="s">
        <v>272</v>
      </c>
      <c r="C1961" s="82" t="s">
        <v>273</v>
      </c>
      <c r="D1961" s="82">
        <v>142</v>
      </c>
      <c r="E1961" s="82">
        <v>2578</v>
      </c>
      <c r="F1961" s="83">
        <v>2242.88</v>
      </c>
      <c r="G1961" s="82">
        <v>8.0691432863675239</v>
      </c>
      <c r="H1961" s="82">
        <v>13.4</v>
      </c>
      <c r="I1961" s="82">
        <v>5048</v>
      </c>
      <c r="J1961" s="82">
        <v>0.15689381933438987</v>
      </c>
      <c r="K1961" s="82">
        <v>7.4120618434137429</v>
      </c>
      <c r="L1961" s="82">
        <v>142</v>
      </c>
      <c r="M1961" s="82">
        <v>1253</v>
      </c>
      <c r="N1961" s="82">
        <v>755</v>
      </c>
      <c r="O1961" s="82">
        <v>488.16109999999998</v>
      </c>
      <c r="P1961" s="82">
        <v>4382.3130000000001</v>
      </c>
      <c r="Q1961" s="82">
        <v>6</v>
      </c>
      <c r="R1961" s="82">
        <v>5.58</v>
      </c>
      <c r="S1961" s="82">
        <v>12.539209658801362</v>
      </c>
      <c r="T1961" s="82">
        <v>0.1459</v>
      </c>
      <c r="U1961" s="82">
        <v>442.6</v>
      </c>
      <c r="V1961" s="82">
        <v>502</v>
      </c>
      <c r="W1961" s="82">
        <v>3.57</v>
      </c>
      <c r="X1961" s="82">
        <v>0</v>
      </c>
      <c r="Y1961" s="82">
        <v>4815.9449999999997</v>
      </c>
      <c r="Z1961" s="82">
        <v>576.84699999999998</v>
      </c>
      <c r="AC1961" s="82">
        <v>4.5933121509455086</v>
      </c>
    </row>
    <row r="1962" spans="1:29">
      <c r="A1962" s="82">
        <v>1919</v>
      </c>
      <c r="B1962" s="82" t="s">
        <v>272</v>
      </c>
      <c r="C1962" s="82" t="s">
        <v>273</v>
      </c>
      <c r="D1962" s="82">
        <v>142</v>
      </c>
      <c r="E1962" s="82">
        <v>2603</v>
      </c>
      <c r="F1962" s="83">
        <v>2601.96</v>
      </c>
      <c r="G1962" s="82">
        <v>9.3730578101809989</v>
      </c>
      <c r="H1962" s="82">
        <v>16.47</v>
      </c>
      <c r="I1962" s="82">
        <v>6195</v>
      </c>
      <c r="J1962" s="82">
        <v>0.35803066989507665</v>
      </c>
      <c r="K1962" s="82">
        <v>7.9266693173812595</v>
      </c>
      <c r="L1962" s="82">
        <v>-1069</v>
      </c>
      <c r="M1962" s="82">
        <v>2584</v>
      </c>
      <c r="N1962" s="82">
        <v>782</v>
      </c>
      <c r="O1962" s="82">
        <v>528.24159999999995</v>
      </c>
      <c r="P1962" s="82">
        <v>4946.5</v>
      </c>
      <c r="Q1962" s="82">
        <v>5.71</v>
      </c>
      <c r="R1962" s="82">
        <v>5.78</v>
      </c>
      <c r="S1962" s="82">
        <v>7.7272615367111621</v>
      </c>
      <c r="T1962" s="82">
        <v>0.16270000000000001</v>
      </c>
      <c r="U1962" s="82">
        <v>488.4</v>
      </c>
      <c r="V1962" s="82">
        <v>619</v>
      </c>
      <c r="W1962" s="82">
        <v>4.88</v>
      </c>
      <c r="X1962" s="82">
        <v>0</v>
      </c>
      <c r="Y1962" s="82">
        <v>5518.2</v>
      </c>
      <c r="Z1962" s="82">
        <v>603.47199999999998</v>
      </c>
      <c r="AC1962" s="82">
        <v>4.9191663284016629</v>
      </c>
    </row>
    <row r="1963" spans="1:29">
      <c r="A1963" s="82">
        <v>1920</v>
      </c>
      <c r="B1963" s="82" t="s">
        <v>272</v>
      </c>
      <c r="C1963" s="82" t="s">
        <v>273</v>
      </c>
      <c r="D1963" s="82">
        <v>142</v>
      </c>
      <c r="E1963" s="82">
        <v>2635</v>
      </c>
      <c r="F1963" s="83">
        <v>2739.06</v>
      </c>
      <c r="G1963" s="82">
        <v>9.8736962169112381</v>
      </c>
      <c r="H1963" s="82">
        <v>16.440000000000001</v>
      </c>
      <c r="I1963" s="82">
        <v>7500</v>
      </c>
      <c r="J1963" s="82">
        <v>0.30626666666666669</v>
      </c>
      <c r="K1963" s="82">
        <v>9.2369690311578658</v>
      </c>
      <c r="L1963" s="82">
        <v>-864</v>
      </c>
      <c r="M1963" s="82">
        <v>3033</v>
      </c>
      <c r="N1963" s="82">
        <v>1247</v>
      </c>
      <c r="O1963" s="82">
        <v>575.72500000000002</v>
      </c>
      <c r="P1963" s="82">
        <v>5381.7830000000004</v>
      </c>
      <c r="Q1963" s="82">
        <v>6.58</v>
      </c>
      <c r="R1963" s="82">
        <v>6.77</v>
      </c>
      <c r="S1963" s="82">
        <v>6.5620967354145483</v>
      </c>
      <c r="T1963" s="82">
        <v>0.15060000000000001</v>
      </c>
      <c r="U1963" s="82">
        <v>562.20000000000005</v>
      </c>
      <c r="V1963" s="82">
        <v>648</v>
      </c>
      <c r="W1963" s="82">
        <v>6.81</v>
      </c>
      <c r="X1963" s="82">
        <v>0</v>
      </c>
      <c r="Y1963" s="82">
        <v>5995.6</v>
      </c>
      <c r="Z1963" s="82">
        <v>646.52499999999998</v>
      </c>
      <c r="AC1963" s="82">
        <v>5.4272636927340674</v>
      </c>
    </row>
    <row r="1964" spans="1:29">
      <c r="A1964" s="82">
        <v>1921</v>
      </c>
      <c r="B1964" s="82" t="s">
        <v>272</v>
      </c>
      <c r="C1964" s="82" t="s">
        <v>273</v>
      </c>
      <c r="D1964" s="82">
        <v>142</v>
      </c>
      <c r="E1964" s="82">
        <v>2668</v>
      </c>
      <c r="F1964" s="83">
        <v>2442.9</v>
      </c>
      <c r="G1964" s="82">
        <v>8.7919688099434445</v>
      </c>
      <c r="H1964" s="82">
        <v>13.82</v>
      </c>
      <c r="I1964" s="82">
        <v>5448</v>
      </c>
      <c r="J1964" s="82">
        <v>0.236784140969163</v>
      </c>
      <c r="K1964" s="82">
        <v>8.5623578817864594</v>
      </c>
      <c r="L1964" s="82">
        <v>-541</v>
      </c>
      <c r="M1964" s="82">
        <v>1464</v>
      </c>
      <c r="N1964" s="82">
        <v>638</v>
      </c>
      <c r="O1964" s="82">
        <v>552.88340000000005</v>
      </c>
      <c r="P1964" s="82">
        <v>5532.2</v>
      </c>
      <c r="Q1964" s="82">
        <v>6.75</v>
      </c>
      <c r="R1964" s="82">
        <v>6.02</v>
      </c>
      <c r="S1964" s="82">
        <v>4.2951643932381103</v>
      </c>
      <c r="T1964" s="82">
        <v>0.2185</v>
      </c>
      <c r="U1964" s="82">
        <v>448.4</v>
      </c>
      <c r="V1964" s="82">
        <v>746</v>
      </c>
      <c r="W1964" s="82">
        <v>6.6</v>
      </c>
      <c r="X1964" s="82">
        <v>0</v>
      </c>
      <c r="Y1964" s="82">
        <v>5795.7</v>
      </c>
      <c r="Z1964" s="82">
        <v>696.74800000000005</v>
      </c>
      <c r="AC1964" s="82">
        <v>4.5496409725235507</v>
      </c>
    </row>
    <row r="1965" spans="1:29">
      <c r="A1965" s="82">
        <v>1922</v>
      </c>
      <c r="B1965" s="82" t="s">
        <v>272</v>
      </c>
      <c r="C1965" s="82" t="s">
        <v>273</v>
      </c>
      <c r="D1965" s="82">
        <v>142</v>
      </c>
      <c r="E1965" s="82">
        <v>2695</v>
      </c>
      <c r="F1965" s="83">
        <v>2678.08</v>
      </c>
      <c r="G1965" s="82">
        <v>9.6471022522683416</v>
      </c>
      <c r="H1965" s="82">
        <v>15.33</v>
      </c>
      <c r="I1965" s="82">
        <v>4980</v>
      </c>
      <c r="J1965" s="82">
        <v>0.19297188755020081</v>
      </c>
      <c r="K1965" s="82">
        <v>7.1785434117082101</v>
      </c>
      <c r="L1965" s="82">
        <v>-296</v>
      </c>
      <c r="M1965" s="82">
        <v>1314</v>
      </c>
      <c r="N1965" s="82">
        <v>787</v>
      </c>
      <c r="O1965" s="82">
        <v>547.9</v>
      </c>
      <c r="P1965" s="82">
        <v>5516.5169999999998</v>
      </c>
      <c r="Q1965" s="82">
        <v>5.46</v>
      </c>
      <c r="R1965" s="82">
        <v>5.05</v>
      </c>
      <c r="S1965" s="82">
        <v>3.7610905024541696</v>
      </c>
      <c r="T1965" s="82">
        <v>0.25750000000000001</v>
      </c>
      <c r="U1965" s="82">
        <v>371.7</v>
      </c>
      <c r="V1965" s="82">
        <v>585</v>
      </c>
      <c r="W1965" s="82">
        <v>5.3</v>
      </c>
      <c r="X1965" s="82">
        <v>1</v>
      </c>
      <c r="Y1965" s="82">
        <v>5379</v>
      </c>
      <c r="Z1965" s="82">
        <v>759.93100000000004</v>
      </c>
      <c r="AC1965" s="82">
        <v>4.754279635513627</v>
      </c>
    </row>
    <row r="1966" spans="1:29">
      <c r="A1966" s="82">
        <v>1923</v>
      </c>
      <c r="B1966" s="82" t="s">
        <v>272</v>
      </c>
      <c r="C1966" s="82" t="s">
        <v>273</v>
      </c>
      <c r="D1966" s="82">
        <v>142</v>
      </c>
      <c r="E1966" s="82">
        <v>2713</v>
      </c>
      <c r="F1966" s="83">
        <v>2732.13</v>
      </c>
      <c r="G1966" s="82">
        <v>9.8420284036707812</v>
      </c>
      <c r="H1966" s="82">
        <v>15.67</v>
      </c>
      <c r="I1966" s="82">
        <v>4997</v>
      </c>
      <c r="J1966" s="82">
        <v>0.19231538923354013</v>
      </c>
      <c r="K1966" s="82">
        <v>6.7461008578427597</v>
      </c>
      <c r="L1966" s="82">
        <v>-267</v>
      </c>
      <c r="M1966" s="82">
        <v>1343</v>
      </c>
      <c r="N1966" s="82">
        <v>831</v>
      </c>
      <c r="O1966" s="82">
        <v>540.11659999999995</v>
      </c>
      <c r="P1966" s="82">
        <v>4820.0749999999998</v>
      </c>
      <c r="Q1966" s="82">
        <v>5.83</v>
      </c>
      <c r="R1966" s="82">
        <v>5.35</v>
      </c>
      <c r="S1966" s="82">
        <v>4.0229287570514174</v>
      </c>
      <c r="T1966" s="82">
        <v>0.27900000000000003</v>
      </c>
      <c r="U1966" s="82">
        <v>317.3</v>
      </c>
      <c r="V1966" s="82">
        <v>550</v>
      </c>
      <c r="W1966" s="82">
        <v>6.71</v>
      </c>
      <c r="X1966" s="82">
        <v>0</v>
      </c>
      <c r="Y1966" s="82">
        <v>4946.8999999999996</v>
      </c>
      <c r="Z1966" s="82">
        <v>846.59500000000003</v>
      </c>
      <c r="AC1966" s="82">
        <v>4.8623378077628319</v>
      </c>
    </row>
    <row r="1967" spans="1:29">
      <c r="A1967" s="82">
        <v>1924</v>
      </c>
      <c r="B1967" s="82" t="s">
        <v>272</v>
      </c>
      <c r="C1967" s="82" t="s">
        <v>273</v>
      </c>
      <c r="D1967" s="82">
        <v>142</v>
      </c>
      <c r="E1967" s="82">
        <v>2729</v>
      </c>
      <c r="F1967" s="83">
        <v>2715.12</v>
      </c>
      <c r="G1967" s="82">
        <v>9.7816648373321691</v>
      </c>
      <c r="H1967" s="82">
        <v>15.3</v>
      </c>
      <c r="I1967" s="82">
        <v>5576</v>
      </c>
      <c r="J1967" s="82">
        <v>0.18292682926829268</v>
      </c>
      <c r="K1967" s="82">
        <v>7.3947636264332948</v>
      </c>
      <c r="L1967" s="82">
        <v>-197</v>
      </c>
      <c r="M1967" s="82">
        <v>1537</v>
      </c>
      <c r="N1967" s="82">
        <v>1066</v>
      </c>
      <c r="O1967" s="82">
        <v>488.44170000000003</v>
      </c>
      <c r="P1967" s="82">
        <v>4502.3580000000002</v>
      </c>
      <c r="Q1967" s="82">
        <v>6.92</v>
      </c>
      <c r="R1967" s="82">
        <v>5.85</v>
      </c>
      <c r="S1967" s="82">
        <v>4.7789684400026662</v>
      </c>
      <c r="T1967" s="82">
        <v>0.27800000000000002</v>
      </c>
      <c r="U1967" s="82">
        <v>313.39999999999998</v>
      </c>
      <c r="V1967" s="82">
        <v>478</v>
      </c>
      <c r="W1967" s="82">
        <v>6.65</v>
      </c>
      <c r="X1967" s="82">
        <v>0</v>
      </c>
      <c r="Y1967" s="82">
        <v>4707.2</v>
      </c>
      <c r="Z1967" s="82">
        <v>902.48299999999995</v>
      </c>
      <c r="AC1967" s="82">
        <v>4.6831739988522321</v>
      </c>
    </row>
    <row r="1968" spans="1:29">
      <c r="A1968" s="82">
        <v>1925</v>
      </c>
      <c r="B1968" s="82" t="s">
        <v>272</v>
      </c>
      <c r="C1968" s="82" t="s">
        <v>273</v>
      </c>
      <c r="D1968" s="82">
        <v>142</v>
      </c>
      <c r="E1968" s="82">
        <v>2747</v>
      </c>
      <c r="F1968" s="83">
        <v>2863.16</v>
      </c>
      <c r="G1968" s="82">
        <v>10.318377905100084</v>
      </c>
      <c r="H1968" s="82">
        <v>15.48</v>
      </c>
      <c r="I1968" s="82">
        <v>5633</v>
      </c>
      <c r="J1968" s="82">
        <v>0.18675661281732647</v>
      </c>
      <c r="K1968" s="82">
        <v>7.5244970326765035</v>
      </c>
      <c r="L1968" s="82">
        <v>-74</v>
      </c>
      <c r="M1968" s="82">
        <v>1379</v>
      </c>
      <c r="N1968" s="82">
        <v>1048</v>
      </c>
      <c r="O1968" s="82">
        <v>477.81670000000003</v>
      </c>
      <c r="P1968" s="82">
        <v>4280.7079999999996</v>
      </c>
      <c r="Q1968" s="82">
        <v>5.79</v>
      </c>
      <c r="R1968" s="82">
        <v>5.68</v>
      </c>
      <c r="S1968" s="82">
        <v>4.7414466901722454</v>
      </c>
      <c r="T1968" s="82">
        <v>0.30740000000000001</v>
      </c>
      <c r="U1968" s="82">
        <v>378.1</v>
      </c>
      <c r="V1968" s="82">
        <v>486</v>
      </c>
      <c r="W1968" s="82">
        <v>4.93</v>
      </c>
      <c r="X1968" s="82">
        <v>0</v>
      </c>
      <c r="Y1968" s="82">
        <v>4675.7</v>
      </c>
      <c r="Z1968" s="82">
        <v>972.45</v>
      </c>
      <c r="AC1968" s="82">
        <v>4.90992819450471</v>
      </c>
    </row>
    <row r="1969" spans="1:29">
      <c r="A1969" s="82">
        <v>1926</v>
      </c>
      <c r="B1969" s="82" t="s">
        <v>272</v>
      </c>
      <c r="C1969" s="82" t="s">
        <v>273</v>
      </c>
      <c r="D1969" s="82">
        <v>142</v>
      </c>
      <c r="E1969" s="82">
        <v>2763</v>
      </c>
      <c r="F1969" s="83">
        <v>2889.27</v>
      </c>
      <c r="G1969" s="82">
        <v>10.411946557166555</v>
      </c>
      <c r="H1969" s="82">
        <v>15.45</v>
      </c>
      <c r="I1969" s="82">
        <v>4646</v>
      </c>
      <c r="J1969" s="82">
        <v>0.17154541541110632</v>
      </c>
      <c r="K1969" s="82">
        <v>6.4001472506693782</v>
      </c>
      <c r="L1969" s="82">
        <v>-4</v>
      </c>
      <c r="M1969" s="82">
        <v>1093</v>
      </c>
      <c r="N1969" s="82">
        <v>812</v>
      </c>
      <c r="O1969" s="82">
        <v>535.35</v>
      </c>
      <c r="P1969" s="82">
        <v>4050.7809999999999</v>
      </c>
      <c r="Q1969" s="82">
        <v>5.33</v>
      </c>
      <c r="R1969" s="82">
        <v>5.34</v>
      </c>
      <c r="S1969" s="82">
        <v>4.1062390966125921</v>
      </c>
      <c r="T1969" s="82">
        <v>0.34670000000000001</v>
      </c>
      <c r="U1969" s="82">
        <v>371.3</v>
      </c>
      <c r="V1969" s="82">
        <v>445</v>
      </c>
      <c r="W1969" s="82">
        <v>3.9649999999999999</v>
      </c>
      <c r="X1969" s="82">
        <v>0</v>
      </c>
      <c r="Y1969" s="82">
        <v>4229.3</v>
      </c>
      <c r="Z1969" s="82">
        <v>1037.913</v>
      </c>
      <c r="AC1969" s="82">
        <v>4.5339641392438725</v>
      </c>
    </row>
    <row r="1970" spans="1:29">
      <c r="A1970" s="82">
        <v>1927</v>
      </c>
      <c r="B1970" s="82" t="s">
        <v>272</v>
      </c>
      <c r="C1970" s="82" t="s">
        <v>273</v>
      </c>
      <c r="D1970" s="82">
        <v>142</v>
      </c>
      <c r="E1970" s="82">
        <v>2775</v>
      </c>
      <c r="F1970" s="83">
        <v>2985.57</v>
      </c>
      <c r="G1970" s="82">
        <v>10.761317351136544</v>
      </c>
      <c r="H1970" s="82">
        <v>16.07</v>
      </c>
      <c r="I1970" s="82">
        <v>4218</v>
      </c>
      <c r="J1970" s="82">
        <v>0.16239924134660977</v>
      </c>
      <c r="K1970" s="82">
        <v>5.7514844820788324</v>
      </c>
      <c r="L1970" s="82">
        <v>-51</v>
      </c>
      <c r="M1970" s="82">
        <v>977</v>
      </c>
      <c r="N1970" s="82">
        <v>685</v>
      </c>
      <c r="O1970" s="82">
        <v>484.25</v>
      </c>
      <c r="P1970" s="82">
        <v>3819.54</v>
      </c>
      <c r="Q1970" s="82">
        <v>4.58</v>
      </c>
      <c r="R1970" s="82">
        <v>5.25</v>
      </c>
      <c r="S1970" s="82">
        <v>3.6205230663443828</v>
      </c>
      <c r="T1970" s="82">
        <v>0.37180000000000002</v>
      </c>
      <c r="U1970" s="82">
        <v>362.5</v>
      </c>
      <c r="V1970" s="82">
        <v>395</v>
      </c>
      <c r="W1970" s="82">
        <v>3.758</v>
      </c>
      <c r="X1970" s="82">
        <v>0</v>
      </c>
      <c r="Y1970" s="82">
        <v>3906.9</v>
      </c>
      <c r="Z1970" s="82">
        <v>1092.5551</v>
      </c>
      <c r="AC1970" s="82">
        <v>4.4326246098288147</v>
      </c>
    </row>
    <row r="1971" spans="1:29">
      <c r="A1971" s="82">
        <v>1928</v>
      </c>
      <c r="B1971" s="82" t="s">
        <v>272</v>
      </c>
      <c r="C1971" s="82" t="s">
        <v>273</v>
      </c>
      <c r="D1971" s="82">
        <v>142</v>
      </c>
      <c r="E1971" s="82">
        <v>2785</v>
      </c>
      <c r="F1971" s="83">
        <v>3105.9</v>
      </c>
      <c r="G1971" s="82">
        <v>11.197390313395944</v>
      </c>
      <c r="H1971" s="82">
        <v>16.579999999999998</v>
      </c>
      <c r="I1971" s="82">
        <v>4221</v>
      </c>
      <c r="J1971" s="82">
        <v>0.18787017294479982</v>
      </c>
      <c r="K1971" s="82">
        <v>5.3622864015594214</v>
      </c>
      <c r="L1971" s="82">
        <v>-119</v>
      </c>
      <c r="M1971" s="82">
        <v>1023</v>
      </c>
      <c r="N1971" s="82">
        <v>683</v>
      </c>
      <c r="O1971" s="82">
        <v>421.7167</v>
      </c>
      <c r="P1971" s="82">
        <v>3487.5</v>
      </c>
      <c r="Q1971" s="82">
        <v>5.5</v>
      </c>
      <c r="R1971" s="82">
        <v>5.26</v>
      </c>
      <c r="S1971" s="82">
        <v>3.8910429939396591</v>
      </c>
      <c r="T1971" s="82">
        <v>0.38729999999999998</v>
      </c>
      <c r="U1971" s="82">
        <v>363.3</v>
      </c>
      <c r="V1971" s="82">
        <v>397</v>
      </c>
      <c r="W1971" s="82">
        <v>3.75</v>
      </c>
      <c r="X1971" s="82">
        <v>0</v>
      </c>
      <c r="Y1971" s="82">
        <v>3771.4</v>
      </c>
      <c r="Z1971" s="82">
        <v>1107.95</v>
      </c>
      <c r="AC1971" s="82">
        <v>4.5739960527973338</v>
      </c>
    </row>
    <row r="1972" spans="1:29">
      <c r="A1972" s="82">
        <v>1929</v>
      </c>
      <c r="B1972" s="82" t="s">
        <v>272</v>
      </c>
      <c r="C1972" s="82" t="s">
        <v>273</v>
      </c>
      <c r="D1972" s="82">
        <v>142</v>
      </c>
      <c r="E1972" s="82">
        <v>2795</v>
      </c>
      <c r="F1972" s="83">
        <v>3387.39</v>
      </c>
      <c r="G1972" s="82">
        <v>12.214142336562922</v>
      </c>
      <c r="H1972" s="82">
        <v>17.45</v>
      </c>
      <c r="I1972" s="82">
        <v>4345</v>
      </c>
      <c r="J1972" s="82">
        <v>0.19493670886075951</v>
      </c>
      <c r="K1972" s="82">
        <v>5.1460640486241438</v>
      </c>
      <c r="L1972" s="82">
        <v>-41</v>
      </c>
      <c r="M1972" s="82">
        <v>1073</v>
      </c>
      <c r="N1972" s="82">
        <v>752</v>
      </c>
      <c r="O1972" s="82">
        <v>387.95</v>
      </c>
      <c r="P1972" s="82">
        <v>3475.7579999999998</v>
      </c>
      <c r="Q1972" s="82">
        <v>5.54</v>
      </c>
      <c r="R1972" s="82">
        <v>5.36</v>
      </c>
      <c r="S1972" s="82">
        <v>4.3553754174385784</v>
      </c>
      <c r="T1972" s="82">
        <v>0.3634</v>
      </c>
      <c r="U1972" s="82">
        <v>350.8</v>
      </c>
      <c r="V1972" s="82">
        <v>387</v>
      </c>
      <c r="W1972" s="82">
        <v>3.73</v>
      </c>
      <c r="X1972" s="82">
        <v>0</v>
      </c>
      <c r="Y1972" s="82">
        <v>3749.6</v>
      </c>
      <c r="Z1972" s="82">
        <v>1113.6189999999999</v>
      </c>
      <c r="AC1972" s="82">
        <v>4.676455356018085</v>
      </c>
    </row>
    <row r="1973" spans="1:29">
      <c r="A1973" s="82">
        <v>1930</v>
      </c>
      <c r="B1973" s="82" t="s">
        <v>272</v>
      </c>
      <c r="C1973" s="82" t="s">
        <v>273</v>
      </c>
      <c r="D1973" s="82">
        <v>142</v>
      </c>
      <c r="E1973" s="82">
        <v>2807</v>
      </c>
      <c r="F1973" s="83">
        <v>3627.1</v>
      </c>
      <c r="G1973" s="82">
        <v>13.080754080127079</v>
      </c>
      <c r="H1973" s="82">
        <v>18.14</v>
      </c>
      <c r="I1973" s="82">
        <v>4377</v>
      </c>
      <c r="J1973" s="82">
        <v>0.22960932145305005</v>
      </c>
      <c r="K1973" s="82">
        <v>4.9730861690349064</v>
      </c>
      <c r="L1973" s="82">
        <v>-68</v>
      </c>
      <c r="M1973" s="82">
        <v>1065</v>
      </c>
      <c r="N1973" s="82">
        <v>684</v>
      </c>
      <c r="O1973" s="82">
        <v>371.35829999999999</v>
      </c>
      <c r="P1973" s="82">
        <v>3464.9580000000001</v>
      </c>
      <c r="Q1973" s="82">
        <v>4.5</v>
      </c>
      <c r="R1973" s="82">
        <v>5.05</v>
      </c>
      <c r="S1973" s="82">
        <v>3.3866070355136699</v>
      </c>
      <c r="T1973" s="82">
        <v>0.35759999999999997</v>
      </c>
      <c r="U1973" s="82">
        <v>355.8</v>
      </c>
      <c r="V1973" s="82">
        <v>376</v>
      </c>
      <c r="W1973" s="82">
        <v>3.74</v>
      </c>
      <c r="X1973" s="82">
        <v>0</v>
      </c>
      <c r="Y1973" s="82">
        <v>3639</v>
      </c>
      <c r="Z1973" s="82">
        <v>1129.9259999999999</v>
      </c>
      <c r="AC1973" s="82">
        <v>4.4231065324804391</v>
      </c>
    </row>
    <row r="1974" spans="1:29">
      <c r="A1974" s="82">
        <v>1931</v>
      </c>
      <c r="B1974" s="82" t="s">
        <v>272</v>
      </c>
      <c r="C1974" s="82" t="s">
        <v>273</v>
      </c>
      <c r="D1974" s="82">
        <v>142</v>
      </c>
      <c r="E1974" s="82">
        <v>2824</v>
      </c>
      <c r="F1974" s="83">
        <v>3323.46</v>
      </c>
      <c r="G1974" s="82">
        <v>11.981604251635408</v>
      </c>
      <c r="H1974" s="82">
        <v>17.559999999999999</v>
      </c>
      <c r="I1974" s="82">
        <v>3842</v>
      </c>
      <c r="J1974" s="82">
        <v>0.19286829776158251</v>
      </c>
      <c r="K1974" s="82">
        <v>4.713621494758681</v>
      </c>
      <c r="L1974" s="82">
        <v>-117</v>
      </c>
      <c r="M1974" s="82">
        <v>861</v>
      </c>
      <c r="N1974" s="82">
        <v>467</v>
      </c>
      <c r="O1974" s="82">
        <v>365.38330000000002</v>
      </c>
      <c r="P1974" s="82">
        <v>3414.375</v>
      </c>
      <c r="Q1974" s="82">
        <v>4.83</v>
      </c>
      <c r="R1974" s="82">
        <v>5.01</v>
      </c>
      <c r="S1974" s="82">
        <v>2.6923771954506379</v>
      </c>
      <c r="T1974" s="82">
        <v>0.39510000000000001</v>
      </c>
      <c r="U1974" s="82">
        <v>330.3</v>
      </c>
      <c r="V1974" s="82">
        <v>374</v>
      </c>
      <c r="W1974" s="82">
        <v>5.4329999999999998</v>
      </c>
      <c r="X1974" s="82">
        <v>1</v>
      </c>
      <c r="Y1974" s="82">
        <v>3503.4</v>
      </c>
      <c r="Z1974" s="82">
        <v>1140.7841000000001</v>
      </c>
      <c r="AC1974" s="82">
        <v>4.5238861749926516</v>
      </c>
    </row>
    <row r="1975" spans="1:29">
      <c r="A1975" s="82">
        <v>1932</v>
      </c>
      <c r="B1975" s="82" t="s">
        <v>272</v>
      </c>
      <c r="C1975" s="82" t="s">
        <v>273</v>
      </c>
      <c r="D1975" s="82">
        <v>142</v>
      </c>
      <c r="E1975" s="82">
        <v>2842</v>
      </c>
      <c r="F1975" s="83">
        <v>3466.56</v>
      </c>
      <c r="G1975" s="82">
        <v>12.502329685534352</v>
      </c>
      <c r="H1975" s="82">
        <v>17.489999999999998</v>
      </c>
      <c r="I1975" s="82">
        <v>3862</v>
      </c>
      <c r="J1975" s="82">
        <v>0.16804764370792336</v>
      </c>
      <c r="K1975" s="82">
        <v>4.627132548066613</v>
      </c>
      <c r="L1975" s="82">
        <v>55</v>
      </c>
      <c r="M1975" s="82">
        <v>690</v>
      </c>
      <c r="N1975" s="82">
        <v>569</v>
      </c>
      <c r="O1975" s="82">
        <v>394.875</v>
      </c>
      <c r="P1975" s="82">
        <v>3237.1329999999998</v>
      </c>
      <c r="Q1975" s="82">
        <v>4.63</v>
      </c>
      <c r="R1975" s="82">
        <v>5.0199999999999996</v>
      </c>
      <c r="S1975" s="82">
        <v>2.3313955711395118</v>
      </c>
      <c r="T1975" s="82">
        <v>0.39510000000000001</v>
      </c>
      <c r="U1975" s="82">
        <v>317.10000000000002</v>
      </c>
      <c r="V1975" s="82">
        <v>361</v>
      </c>
      <c r="W1975" s="82">
        <v>5.95</v>
      </c>
      <c r="X1975" s="82">
        <v>0</v>
      </c>
      <c r="Y1975" s="82">
        <v>3497.5</v>
      </c>
      <c r="Z1975" s="82">
        <v>1126.4690000000001</v>
      </c>
      <c r="AC1975" s="82">
        <v>4.5261257226040339</v>
      </c>
    </row>
    <row r="1976" spans="1:29">
      <c r="A1976" s="82">
        <v>1933</v>
      </c>
      <c r="B1976" s="82" t="s">
        <v>272</v>
      </c>
      <c r="C1976" s="82" t="s">
        <v>273</v>
      </c>
      <c r="D1976" s="82">
        <v>142</v>
      </c>
      <c r="E1976" s="82">
        <v>2858</v>
      </c>
      <c r="F1976" s="83">
        <v>3533.55</v>
      </c>
      <c r="G1976" s="82">
        <v>12.741734254238926</v>
      </c>
      <c r="H1976" s="82">
        <v>17.66</v>
      </c>
      <c r="I1976" s="82">
        <v>3866</v>
      </c>
      <c r="J1976" s="82">
        <v>0.16916709777547853</v>
      </c>
      <c r="K1976" s="82">
        <v>4.5838880885154847</v>
      </c>
      <c r="L1976" s="82">
        <v>86</v>
      </c>
      <c r="M1976" s="82">
        <v>665</v>
      </c>
      <c r="N1976" s="82">
        <v>558</v>
      </c>
      <c r="O1976" s="82">
        <v>375.7167</v>
      </c>
      <c r="P1976" s="82">
        <v>3177.183</v>
      </c>
      <c r="Q1976" s="82">
        <v>3.67</v>
      </c>
      <c r="R1976" s="82">
        <v>4.95</v>
      </c>
      <c r="S1976" s="82">
        <v>2.9549499506806636</v>
      </c>
      <c r="T1976" s="82">
        <v>0.40429999999999999</v>
      </c>
      <c r="U1976" s="82">
        <v>258.5</v>
      </c>
      <c r="V1976" s="82">
        <v>309</v>
      </c>
      <c r="W1976" s="82">
        <v>3.92</v>
      </c>
      <c r="X1976" s="82">
        <v>0</v>
      </c>
      <c r="Y1976" s="82">
        <v>3370.7</v>
      </c>
      <c r="Z1976" s="82">
        <v>1131.095</v>
      </c>
      <c r="AC1976" s="82">
        <v>4.5952717551054683</v>
      </c>
    </row>
    <row r="1977" spans="1:29">
      <c r="A1977" s="82">
        <v>1934</v>
      </c>
      <c r="B1977" s="82" t="s">
        <v>272</v>
      </c>
      <c r="C1977" s="82" t="s">
        <v>273</v>
      </c>
      <c r="D1977" s="82">
        <v>142</v>
      </c>
      <c r="E1977" s="82">
        <v>2874</v>
      </c>
      <c r="F1977" s="83">
        <v>3638.02</v>
      </c>
      <c r="G1977" s="82">
        <v>13.121133104129479</v>
      </c>
      <c r="H1977" s="82">
        <v>17.989999999999998</v>
      </c>
      <c r="I1977" s="82">
        <v>4068</v>
      </c>
      <c r="J1977" s="82">
        <v>0.18952802359882007</v>
      </c>
      <c r="K1977" s="82">
        <v>4.5838880885154847</v>
      </c>
      <c r="L1977" s="82">
        <v>60</v>
      </c>
      <c r="M1977" s="82">
        <v>737</v>
      </c>
      <c r="N1977" s="82">
        <v>578</v>
      </c>
      <c r="O1977" s="82">
        <v>390.875</v>
      </c>
      <c r="P1977" s="82">
        <v>3043.8580000000002</v>
      </c>
      <c r="Q1977" s="82">
        <v>3.5</v>
      </c>
      <c r="R1977" s="82">
        <v>4.67</v>
      </c>
      <c r="S1977" s="82">
        <v>3.1517676888428636</v>
      </c>
      <c r="T1977" s="82">
        <v>0.37509999999999999</v>
      </c>
      <c r="U1977" s="82">
        <v>277.8</v>
      </c>
      <c r="V1977" s="82">
        <v>302</v>
      </c>
      <c r="W1977" s="82">
        <v>4.0449999999999999</v>
      </c>
      <c r="X1977" s="82">
        <v>0</v>
      </c>
      <c r="Y1977" s="82">
        <v>3381.7</v>
      </c>
      <c r="Z1977" s="82">
        <v>1136.126</v>
      </c>
      <c r="AC1977" s="82">
        <v>4.3265260417395686</v>
      </c>
    </row>
    <row r="1978" spans="1:29">
      <c r="A1978" s="82">
        <v>1935</v>
      </c>
      <c r="B1978" s="82" t="s">
        <v>272</v>
      </c>
      <c r="C1978" s="82" t="s">
        <v>273</v>
      </c>
      <c r="D1978" s="82">
        <v>142</v>
      </c>
      <c r="E1978" s="82">
        <v>2889</v>
      </c>
      <c r="F1978" s="83">
        <v>3799.63</v>
      </c>
      <c r="G1978" s="82">
        <v>13.707038891494223</v>
      </c>
      <c r="H1978" s="82">
        <v>18.64</v>
      </c>
      <c r="I1978" s="82">
        <v>4362</v>
      </c>
      <c r="J1978" s="82">
        <v>0.21160018340210912</v>
      </c>
      <c r="K1978" s="82">
        <v>4.6703770214126532</v>
      </c>
      <c r="L1978" s="82">
        <v>22</v>
      </c>
      <c r="M1978" s="82">
        <v>825</v>
      </c>
      <c r="N1978" s="82">
        <v>605</v>
      </c>
      <c r="O1978" s="82">
        <v>399.08330000000001</v>
      </c>
      <c r="P1978" s="82">
        <v>3086.2420000000002</v>
      </c>
      <c r="Q1978" s="82">
        <v>3.5</v>
      </c>
      <c r="R1978" s="82">
        <v>4.4400000000000004</v>
      </c>
      <c r="S1978" s="82">
        <v>3.6760185732203592</v>
      </c>
      <c r="T1978" s="82">
        <v>0.35589999999999999</v>
      </c>
      <c r="U1978" s="82">
        <v>292.7</v>
      </c>
      <c r="V1978" s="82">
        <v>341</v>
      </c>
      <c r="W1978" s="82">
        <v>4.0579999999999998</v>
      </c>
      <c r="X1978" s="82">
        <v>0</v>
      </c>
      <c r="Y1978" s="82">
        <v>3389.8</v>
      </c>
      <c r="Z1978" s="82">
        <v>1141.347</v>
      </c>
      <c r="AC1978" s="82">
        <v>4.3172879078426156</v>
      </c>
    </row>
    <row r="1979" spans="1:29">
      <c r="A1979" s="82">
        <v>1936</v>
      </c>
      <c r="B1979" s="82" t="s">
        <v>272</v>
      </c>
      <c r="C1979" s="82" t="s">
        <v>273</v>
      </c>
      <c r="D1979" s="82">
        <v>142</v>
      </c>
      <c r="E1979" s="82">
        <v>2904</v>
      </c>
      <c r="F1979" s="83">
        <v>4035.13</v>
      </c>
      <c r="G1979" s="82">
        <v>14.564324515301479</v>
      </c>
      <c r="H1979" s="82">
        <v>19.36</v>
      </c>
      <c r="I1979" s="82">
        <v>4850</v>
      </c>
      <c r="J1979" s="82">
        <v>0.22288659793814433</v>
      </c>
      <c r="K1979" s="82">
        <v>4.8001104414507623</v>
      </c>
      <c r="L1979" s="82">
        <v>90</v>
      </c>
      <c r="M1979" s="82">
        <v>927</v>
      </c>
      <c r="N1979" s="82">
        <v>685</v>
      </c>
      <c r="O1979" s="82">
        <v>441.14170000000001</v>
      </c>
      <c r="P1979" s="82">
        <v>3091.567</v>
      </c>
      <c r="Q1979" s="82">
        <v>3.54</v>
      </c>
      <c r="R1979" s="82">
        <v>4.5199999999999996</v>
      </c>
      <c r="S1979" s="82">
        <v>4.7361504810485719</v>
      </c>
      <c r="T1979" s="82">
        <v>0.3201</v>
      </c>
      <c r="U1979" s="82">
        <v>349.9</v>
      </c>
      <c r="V1979" s="82">
        <v>384</v>
      </c>
      <c r="W1979" s="82">
        <v>4.0730000000000004</v>
      </c>
      <c r="X1979" s="82">
        <v>0</v>
      </c>
      <c r="Y1979" s="82">
        <v>3350.9</v>
      </c>
      <c r="Z1979" s="82">
        <v>1153.278</v>
      </c>
      <c r="AC1979" s="82">
        <v>4.7229259689542706</v>
      </c>
    </row>
    <row r="1980" spans="1:29">
      <c r="A1980" s="82">
        <v>1937</v>
      </c>
      <c r="B1980" s="82" t="s">
        <v>272</v>
      </c>
      <c r="C1980" s="82" t="s">
        <v>273</v>
      </c>
      <c r="D1980" s="82">
        <v>142</v>
      </c>
      <c r="E1980" s="82">
        <v>2919</v>
      </c>
      <c r="F1980" s="83">
        <v>4193.04</v>
      </c>
      <c r="G1980" s="82">
        <v>15.136087395782134</v>
      </c>
      <c r="H1980" s="82">
        <v>20.22</v>
      </c>
      <c r="I1980" s="82">
        <v>5581</v>
      </c>
      <c r="J1980" s="82">
        <v>0.25335961297258558</v>
      </c>
      <c r="K1980" s="82">
        <v>5.1460640486241447</v>
      </c>
      <c r="L1980" s="82">
        <v>72</v>
      </c>
      <c r="M1980" s="82">
        <v>1293</v>
      </c>
      <c r="N1980" s="82">
        <v>823</v>
      </c>
      <c r="O1980" s="82">
        <v>488.80829999999997</v>
      </c>
      <c r="P1980" s="82">
        <v>3149.5830000000001</v>
      </c>
      <c r="Q1980" s="82">
        <v>4</v>
      </c>
      <c r="R1980" s="82">
        <v>4.46</v>
      </c>
      <c r="S1980" s="82">
        <v>5.439773894978436</v>
      </c>
      <c r="T1980" s="82">
        <v>0.2802</v>
      </c>
      <c r="U1980" s="82">
        <v>413.2</v>
      </c>
      <c r="V1980" s="82">
        <v>422</v>
      </c>
      <c r="W1980" s="82">
        <v>4.0010000000000003</v>
      </c>
      <c r="X1980" s="82">
        <v>0</v>
      </c>
      <c r="Y1980" s="82">
        <v>3475.4</v>
      </c>
      <c r="Z1980" s="82">
        <v>1172.9069999999999</v>
      </c>
      <c r="AC1980" s="82">
        <v>4.9323236706185343</v>
      </c>
    </row>
    <row r="1981" spans="1:29">
      <c r="A1981" s="82">
        <v>1938</v>
      </c>
      <c r="B1981" s="82" t="s">
        <v>272</v>
      </c>
      <c r="C1981" s="82" t="s">
        <v>273</v>
      </c>
      <c r="D1981" s="82">
        <v>142</v>
      </c>
      <c r="E1981" s="82">
        <v>2936</v>
      </c>
      <c r="F1981" s="83">
        <v>4262.21</v>
      </c>
      <c r="G1981" s="82">
        <v>15.386867780893475</v>
      </c>
      <c r="H1981" s="82">
        <v>20.37</v>
      </c>
      <c r="I1981" s="82">
        <v>5827</v>
      </c>
      <c r="J1981" s="82">
        <v>0.25278874206281104</v>
      </c>
      <c r="K1981" s="82">
        <v>5.3190419282133821</v>
      </c>
      <c r="L1981" s="82">
        <v>86</v>
      </c>
      <c r="M1981" s="82">
        <v>1193</v>
      </c>
      <c r="N1981" s="82">
        <v>787</v>
      </c>
      <c r="O1981" s="82">
        <v>563.85</v>
      </c>
      <c r="P1981" s="82">
        <v>3365.9169999999999</v>
      </c>
      <c r="Q1981" s="82">
        <v>3.5</v>
      </c>
      <c r="R1981" s="82">
        <v>4.33</v>
      </c>
      <c r="S1981" s="82">
        <v>4.9173122627660515</v>
      </c>
      <c r="T1981" s="82">
        <v>0.25669999999999998</v>
      </c>
      <c r="U1981" s="82">
        <v>473.5</v>
      </c>
      <c r="V1981" s="82">
        <v>472</v>
      </c>
      <c r="W1981" s="82">
        <v>4.2779999999999996</v>
      </c>
      <c r="X1981" s="82">
        <v>0</v>
      </c>
      <c r="Y1981" s="82">
        <v>3502.8</v>
      </c>
      <c r="Z1981" s="82">
        <v>1197.771</v>
      </c>
      <c r="AC1981" s="82">
        <v>4.7763951681760286</v>
      </c>
    </row>
    <row r="1982" spans="1:29">
      <c r="A1982" s="82">
        <v>1939</v>
      </c>
      <c r="B1982" s="82" t="s">
        <v>272</v>
      </c>
      <c r="C1982" s="82" t="s">
        <v>273</v>
      </c>
      <c r="D1982" s="82">
        <v>142</v>
      </c>
      <c r="E1982" s="82">
        <v>2954</v>
      </c>
      <c r="F1982" s="83">
        <v>4440.63</v>
      </c>
      <c r="G1982" s="82">
        <v>16.031702346941923</v>
      </c>
      <c r="H1982" s="82">
        <v>21.46</v>
      </c>
      <c r="I1982" s="82">
        <v>6253</v>
      </c>
      <c r="J1982" s="82">
        <v>0.25587717895410206</v>
      </c>
      <c r="K1982" s="82">
        <v>5.3622864015594223</v>
      </c>
      <c r="L1982" s="82">
        <v>-30</v>
      </c>
      <c r="M1982" s="82">
        <v>1366</v>
      </c>
      <c r="N1982" s="82">
        <v>808</v>
      </c>
      <c r="O1982" s="82">
        <v>623.29999999999995</v>
      </c>
      <c r="P1982" s="82">
        <v>3429.442</v>
      </c>
      <c r="Q1982" s="82">
        <v>3.83</v>
      </c>
      <c r="R1982" s="82">
        <v>4.58</v>
      </c>
      <c r="S1982" s="82">
        <v>5.1172611922171933</v>
      </c>
      <c r="T1982" s="82">
        <v>0.24440000000000001</v>
      </c>
      <c r="U1982" s="82">
        <v>532.9</v>
      </c>
      <c r="V1982" s="82">
        <v>567</v>
      </c>
      <c r="W1982" s="82">
        <v>4.4000000000000004</v>
      </c>
      <c r="X1982" s="82">
        <v>0</v>
      </c>
      <c r="Y1982" s="82">
        <v>3650.3</v>
      </c>
      <c r="Z1982" s="82">
        <v>1246.2209</v>
      </c>
      <c r="AC1982" s="82">
        <v>5.1671962263622753</v>
      </c>
    </row>
    <row r="1983" spans="1:29">
      <c r="A1983" s="82">
        <v>1940</v>
      </c>
      <c r="B1983" s="82" t="s">
        <v>272</v>
      </c>
      <c r="C1983" s="82" t="s">
        <v>273</v>
      </c>
      <c r="D1983" s="82">
        <v>142</v>
      </c>
      <c r="E1983" s="82">
        <v>2973</v>
      </c>
      <c r="F1983" s="83">
        <v>4038.09</v>
      </c>
      <c r="G1983" s="82">
        <v>14.57098602941355</v>
      </c>
      <c r="H1983" s="82">
        <v>20.59</v>
      </c>
      <c r="K1983" s="82">
        <v>6.2704138306312718</v>
      </c>
      <c r="M1983" s="82">
        <v>948</v>
      </c>
      <c r="N1983" s="82">
        <v>612</v>
      </c>
      <c r="O1983" s="82">
        <v>1006.2329999999999</v>
      </c>
      <c r="P1983" s="82">
        <v>3762.7420000000002</v>
      </c>
      <c r="Q1983" s="82">
        <v>3.5</v>
      </c>
      <c r="R1983" s="82">
        <v>5.39</v>
      </c>
      <c r="S1983" s="82">
        <v>5.4621395470423231</v>
      </c>
      <c r="U1983" s="82">
        <v>562.4</v>
      </c>
      <c r="V1983" s="82">
        <v>714</v>
      </c>
      <c r="W1983" s="82">
        <v>4.393432336331311</v>
      </c>
      <c r="X1983" s="82">
        <v>0</v>
      </c>
      <c r="Y1983" s="82">
        <v>3656.7</v>
      </c>
      <c r="Z1983" s="82">
        <v>1219.8679999999999</v>
      </c>
      <c r="AC1983" s="82">
        <v>5.1865123245104492</v>
      </c>
    </row>
    <row r="1984" spans="1:29">
      <c r="A1984" s="82">
        <v>1941</v>
      </c>
      <c r="B1984" s="82" t="s">
        <v>272</v>
      </c>
      <c r="C1984" s="82" t="s">
        <v>273</v>
      </c>
      <c r="D1984" s="82">
        <v>142</v>
      </c>
      <c r="E1984" s="82">
        <v>2990</v>
      </c>
      <c r="F1984" s="83">
        <v>4112.47</v>
      </c>
      <c r="G1984" s="82">
        <v>14.840111199541207</v>
      </c>
      <c r="H1984" s="82">
        <v>20.56</v>
      </c>
      <c r="K1984" s="82">
        <v>7.3561616563806433</v>
      </c>
      <c r="M1984" s="82">
        <v>1125</v>
      </c>
      <c r="N1984" s="82">
        <v>575</v>
      </c>
      <c r="O1984" s="82">
        <v>2190.5970000000002</v>
      </c>
      <c r="P1984" s="82">
        <v>4806.95</v>
      </c>
      <c r="Q1984" s="82">
        <v>3</v>
      </c>
      <c r="R1984" s="82">
        <v>3.67</v>
      </c>
      <c r="S1984" s="82">
        <v>7.5300677368692526</v>
      </c>
      <c r="U1984" s="82">
        <v>940.4</v>
      </c>
      <c r="V1984" s="82">
        <v>1132</v>
      </c>
      <c r="W1984" s="82">
        <v>4.3878724516466283</v>
      </c>
      <c r="X1984" s="82">
        <v>0</v>
      </c>
      <c r="Y1984" s="82">
        <v>3061.1</v>
      </c>
      <c r="Z1984" s="82">
        <v>1169.4079999999999</v>
      </c>
      <c r="AC1984" s="82">
        <v>5.5204848620578639</v>
      </c>
    </row>
    <row r="1985" spans="1:29">
      <c r="A1985" s="82">
        <v>1942</v>
      </c>
      <c r="B1985" s="82" t="s">
        <v>272</v>
      </c>
      <c r="C1985" s="82" t="s">
        <v>273</v>
      </c>
      <c r="D1985" s="82">
        <v>142</v>
      </c>
      <c r="E1985" s="82">
        <v>3009</v>
      </c>
      <c r="F1985" s="83">
        <v>3927.7</v>
      </c>
      <c r="G1985" s="82">
        <v>14.170885243359331</v>
      </c>
      <c r="H1985" s="82">
        <v>20.27</v>
      </c>
      <c r="K1985" s="82">
        <v>7.8140553454111021</v>
      </c>
      <c r="M1985" s="82">
        <v>944</v>
      </c>
      <c r="N1985" s="82">
        <v>492</v>
      </c>
      <c r="O1985" s="82">
        <v>2592.9349999999999</v>
      </c>
      <c r="P1985" s="82">
        <v>6043.0829999999996</v>
      </c>
      <c r="Q1985" s="82">
        <v>3</v>
      </c>
      <c r="R1985" s="82">
        <v>3.54</v>
      </c>
      <c r="S1985" s="82">
        <v>8.1715146380615131</v>
      </c>
      <c r="U1985" s="82">
        <v>1219.7</v>
      </c>
      <c r="V1985" s="82">
        <v>2042</v>
      </c>
      <c r="W1985" s="82">
        <v>4.3805541035023525</v>
      </c>
      <c r="X1985" s="82">
        <v>0</v>
      </c>
      <c r="Y1985" s="82">
        <v>2755</v>
      </c>
      <c r="Z1985" s="82">
        <v>1129.345</v>
      </c>
      <c r="AC1985" s="82">
        <v>5.1781140209677643</v>
      </c>
    </row>
    <row r="1986" spans="1:29">
      <c r="A1986" s="82">
        <v>1943</v>
      </c>
      <c r="B1986" s="82" t="s">
        <v>272</v>
      </c>
      <c r="C1986" s="82" t="s">
        <v>273</v>
      </c>
      <c r="D1986" s="82">
        <v>142</v>
      </c>
      <c r="E1986" s="82">
        <v>3032</v>
      </c>
      <c r="F1986" s="83">
        <v>3820.18</v>
      </c>
      <c r="G1986" s="82">
        <v>13.777343486584693</v>
      </c>
      <c r="H1986" s="82">
        <v>20.14</v>
      </c>
      <c r="K1986" s="82">
        <v>7.9932311367708486</v>
      </c>
      <c r="M1986" s="82">
        <v>1008</v>
      </c>
      <c r="N1986" s="82">
        <v>539</v>
      </c>
      <c r="O1986" s="82">
        <v>3309.9850000000001</v>
      </c>
      <c r="P1986" s="82">
        <v>7256.433</v>
      </c>
      <c r="Q1986" s="82">
        <v>3</v>
      </c>
      <c r="R1986" s="82">
        <v>3.52</v>
      </c>
      <c r="S1986" s="82">
        <v>8.1773297075981244</v>
      </c>
      <c r="U1986" s="82">
        <v>1405.5</v>
      </c>
      <c r="V1986" s="82">
        <v>1896</v>
      </c>
      <c r="W1986" s="82">
        <v>4.3805541035023525</v>
      </c>
      <c r="X1986" s="82">
        <v>0</v>
      </c>
      <c r="Y1986" s="82">
        <v>2482.1999999999998</v>
      </c>
      <c r="Z1986" s="82">
        <v>1084.864</v>
      </c>
      <c r="AC1986" s="82">
        <v>5.1016894587293367</v>
      </c>
    </row>
    <row r="1987" spans="1:29">
      <c r="A1987" s="82">
        <v>1944</v>
      </c>
      <c r="B1987" s="82" t="s">
        <v>272</v>
      </c>
      <c r="C1987" s="82" t="s">
        <v>273</v>
      </c>
      <c r="D1987" s="82">
        <v>142</v>
      </c>
      <c r="E1987" s="82">
        <v>3060</v>
      </c>
      <c r="F1987" s="83">
        <v>3587.54</v>
      </c>
      <c r="G1987" s="82">
        <v>12.931741133681683</v>
      </c>
      <c r="H1987" s="82">
        <v>19.32</v>
      </c>
      <c r="K1987" s="82">
        <v>8.0927732430818153</v>
      </c>
      <c r="M1987" s="82">
        <v>722</v>
      </c>
      <c r="N1987" s="82">
        <v>517</v>
      </c>
      <c r="O1987" s="82">
        <v>3904.81</v>
      </c>
      <c r="P1987" s="82">
        <v>8568.2749999999996</v>
      </c>
      <c r="Q1987" s="82">
        <v>3</v>
      </c>
      <c r="R1987" s="82">
        <v>3.45</v>
      </c>
      <c r="S1987" s="82">
        <v>8.1549640555342364</v>
      </c>
      <c r="V1987" s="82">
        <v>2274</v>
      </c>
      <c r="W1987" s="82">
        <v>4.3805541035023525</v>
      </c>
      <c r="X1987" s="82">
        <v>0</v>
      </c>
      <c r="Y1987" s="82">
        <v>2300.1999999999998</v>
      </c>
      <c r="Z1987" s="82">
        <v>1029.4449</v>
      </c>
      <c r="AC1987" s="82">
        <v>5.1520792799854425</v>
      </c>
    </row>
    <row r="1988" spans="1:29">
      <c r="A1988" s="82">
        <v>1945</v>
      </c>
      <c r="B1988" s="82" t="s">
        <v>272</v>
      </c>
      <c r="C1988" s="82" t="s">
        <v>273</v>
      </c>
      <c r="D1988" s="82">
        <v>142</v>
      </c>
      <c r="E1988" s="82">
        <v>3091</v>
      </c>
      <c r="F1988" s="83">
        <v>3979.86</v>
      </c>
      <c r="G1988" s="82">
        <v>14.360277213807128</v>
      </c>
      <c r="H1988" s="82">
        <v>20.260000000000002</v>
      </c>
      <c r="K1988" s="82">
        <v>8.2420864025482707</v>
      </c>
      <c r="M1988" s="82">
        <v>1206</v>
      </c>
      <c r="N1988" s="82">
        <v>326</v>
      </c>
      <c r="O1988" s="82">
        <v>3492.788</v>
      </c>
      <c r="P1988" s="82">
        <v>9049.15</v>
      </c>
      <c r="Q1988" s="82">
        <v>3</v>
      </c>
      <c r="R1988" s="82">
        <v>3.42</v>
      </c>
      <c r="S1988" s="82">
        <v>7.5926915626481373</v>
      </c>
      <c r="V1988" s="82">
        <v>1224</v>
      </c>
      <c r="W1988" s="82">
        <v>4.7179371692376986</v>
      </c>
      <c r="X1988" s="82">
        <v>0</v>
      </c>
      <c r="Y1988" s="82">
        <v>2462.6</v>
      </c>
      <c r="Z1988" s="82">
        <v>1017.5839999999999</v>
      </c>
      <c r="AC1988" s="82">
        <v>5.6660554567977268</v>
      </c>
    </row>
    <row r="1989" spans="1:29">
      <c r="A1989" s="82">
        <v>1946</v>
      </c>
      <c r="B1989" s="82" t="s">
        <v>272</v>
      </c>
      <c r="C1989" s="82" t="s">
        <v>273</v>
      </c>
      <c r="D1989" s="82">
        <v>142</v>
      </c>
      <c r="E1989" s="82">
        <v>3127</v>
      </c>
      <c r="F1989" s="83">
        <v>4335.37</v>
      </c>
      <c r="G1989" s="82">
        <v>15.659374950493415</v>
      </c>
      <c r="H1989" s="82">
        <v>20.99</v>
      </c>
      <c r="I1989" s="82">
        <v>10778</v>
      </c>
      <c r="J1989" s="82">
        <v>0.31053998886620893</v>
      </c>
      <c r="K1989" s="82">
        <v>8.4411706151702113</v>
      </c>
      <c r="L1989" s="82">
        <v>-529</v>
      </c>
      <c r="M1989" s="82">
        <v>2197</v>
      </c>
      <c r="N1989" s="82">
        <v>1202</v>
      </c>
      <c r="O1989" s="82">
        <v>2781.8229999999999</v>
      </c>
      <c r="P1989" s="82">
        <v>8887.1910000000007</v>
      </c>
      <c r="Q1989" s="82">
        <v>2.5</v>
      </c>
      <c r="R1989" s="82">
        <v>2.96</v>
      </c>
      <c r="S1989" s="82">
        <v>7.2800197467950056</v>
      </c>
      <c r="V1989" s="82">
        <v>2275</v>
      </c>
      <c r="W1989" s="82">
        <v>7</v>
      </c>
      <c r="X1989" s="82">
        <v>0</v>
      </c>
      <c r="Y1989" s="82">
        <v>3190.4</v>
      </c>
      <c r="Z1989" s="82">
        <v>1211.0940000000001</v>
      </c>
      <c r="AC1989" s="82">
        <v>5.507887406743837</v>
      </c>
    </row>
    <row r="1990" spans="1:29">
      <c r="A1990" s="82">
        <v>1947</v>
      </c>
      <c r="B1990" s="82" t="s">
        <v>272</v>
      </c>
      <c r="C1990" s="82" t="s">
        <v>273</v>
      </c>
      <c r="D1990" s="82">
        <v>142</v>
      </c>
      <c r="E1990" s="82">
        <v>3165</v>
      </c>
      <c r="F1990" s="83">
        <v>4864.26</v>
      </c>
      <c r="G1990" s="82">
        <v>17.592341376151357</v>
      </c>
      <c r="H1990" s="82">
        <v>22.74</v>
      </c>
      <c r="I1990" s="82">
        <v>12687</v>
      </c>
      <c r="J1990" s="82">
        <v>0.37211318672657051</v>
      </c>
      <c r="K1990" s="82">
        <v>8.4809874576945994</v>
      </c>
      <c r="L1990" s="82">
        <v>-1225</v>
      </c>
      <c r="M1990" s="82">
        <v>3820</v>
      </c>
      <c r="N1990" s="82">
        <v>1820</v>
      </c>
      <c r="O1990" s="82">
        <v>3410.002</v>
      </c>
      <c r="P1990" s="82">
        <v>9770.241</v>
      </c>
      <c r="Q1990" s="82">
        <v>2.5</v>
      </c>
      <c r="R1990" s="82">
        <v>2.5</v>
      </c>
      <c r="S1990" s="82">
        <v>7.0022383481615389</v>
      </c>
      <c r="T1990" s="82">
        <v>0.53049999999999997</v>
      </c>
      <c r="V1990" s="82">
        <v>2950</v>
      </c>
      <c r="W1990" s="82">
        <v>8</v>
      </c>
      <c r="X1990" s="82">
        <v>0</v>
      </c>
      <c r="Y1990" s="82">
        <v>4273.3999999999996</v>
      </c>
      <c r="Z1990" s="82">
        <v>1476.4</v>
      </c>
      <c r="AC1990" s="82">
        <v>5.7223240905337116</v>
      </c>
    </row>
    <row r="1991" spans="1:29">
      <c r="A1991" s="82">
        <v>1948</v>
      </c>
      <c r="B1991" s="82" t="s">
        <v>272</v>
      </c>
      <c r="C1991" s="82" t="s">
        <v>273</v>
      </c>
      <c r="D1991" s="82">
        <v>142</v>
      </c>
      <c r="E1991" s="82">
        <v>3201</v>
      </c>
      <c r="F1991" s="83">
        <v>5143.8900000000003</v>
      </c>
      <c r="G1991" s="82">
        <v>18.615140004435446</v>
      </c>
      <c r="H1991" s="82">
        <v>22.83</v>
      </c>
      <c r="I1991" s="82">
        <v>13904</v>
      </c>
      <c r="J1991" s="82">
        <v>0.36521864211737631</v>
      </c>
      <c r="K1991" s="82">
        <v>8.4212621939080172</v>
      </c>
      <c r="L1991" s="82">
        <v>-1100.75</v>
      </c>
      <c r="M1991" s="82">
        <v>3722</v>
      </c>
      <c r="N1991" s="82">
        <v>2061</v>
      </c>
      <c r="O1991" s="82">
        <v>3630.663</v>
      </c>
      <c r="P1991" s="82">
        <v>10512.53</v>
      </c>
      <c r="Q1991" s="82">
        <v>2.5</v>
      </c>
      <c r="R1991" s="82">
        <v>2.4900000000000002</v>
      </c>
      <c r="S1991" s="82">
        <v>7.5940576808552827</v>
      </c>
      <c r="T1991" s="82">
        <v>0.45540000000000003</v>
      </c>
      <c r="V1991" s="82">
        <v>3486</v>
      </c>
      <c r="W1991" s="82">
        <v>9.25</v>
      </c>
      <c r="X1991" s="82">
        <v>0</v>
      </c>
      <c r="Y1991" s="82">
        <v>5273.7</v>
      </c>
      <c r="Z1991" s="82">
        <v>1710.2</v>
      </c>
      <c r="AC1991" s="82">
        <v>5.6548577187408142</v>
      </c>
    </row>
    <row r="1992" spans="1:29">
      <c r="A1992" s="82">
        <v>1949</v>
      </c>
      <c r="B1992" s="82" t="s">
        <v>272</v>
      </c>
      <c r="C1992" s="82" t="s">
        <v>273</v>
      </c>
      <c r="D1992" s="82">
        <v>142</v>
      </c>
      <c r="E1992" s="82">
        <v>3234</v>
      </c>
      <c r="F1992" s="83">
        <v>5227.2</v>
      </c>
      <c r="G1992" s="82">
        <v>18.9184951086159</v>
      </c>
      <c r="H1992" s="82">
        <v>23.71</v>
      </c>
      <c r="I1992" s="82">
        <v>14917</v>
      </c>
      <c r="J1992" s="82">
        <v>0.37943286183548969</v>
      </c>
      <c r="K1992" s="82">
        <v>8.4511248258013083</v>
      </c>
      <c r="L1992" s="82">
        <v>-1104</v>
      </c>
      <c r="M1992" s="82">
        <v>4221</v>
      </c>
      <c r="N1992" s="82">
        <v>2136</v>
      </c>
      <c r="O1992" s="82">
        <v>3512.9870000000001</v>
      </c>
      <c r="P1992" s="82">
        <v>10759.89</v>
      </c>
      <c r="Q1992" s="82">
        <v>2.5</v>
      </c>
      <c r="R1992" s="82">
        <v>2.5</v>
      </c>
      <c r="S1992" s="82">
        <v>7.3657285523663134</v>
      </c>
      <c r="T1992" s="82">
        <v>0.4168</v>
      </c>
      <c r="U1992" s="82">
        <v>6200</v>
      </c>
      <c r="V1992" s="82">
        <v>4002</v>
      </c>
      <c r="W1992" s="82">
        <v>9.1999999999999993</v>
      </c>
      <c r="X1992" s="82">
        <v>0</v>
      </c>
      <c r="Y1992" s="82">
        <v>6239.9</v>
      </c>
      <c r="Z1992" s="82">
        <v>2001.6</v>
      </c>
      <c r="AC1992" s="82">
        <v>5.9885503128368063</v>
      </c>
    </row>
    <row r="1993" spans="1:29">
      <c r="A1993" s="82">
        <v>1950</v>
      </c>
      <c r="B1993" s="82" t="s">
        <v>272</v>
      </c>
      <c r="C1993" s="82" t="s">
        <v>273</v>
      </c>
      <c r="D1993" s="82">
        <v>142</v>
      </c>
      <c r="E1993" s="82">
        <v>3265.1260000000002</v>
      </c>
      <c r="F1993" s="83">
        <v>5429.51</v>
      </c>
      <c r="G1993" s="82">
        <v>19.659050508213177</v>
      </c>
      <c r="H1993" s="82">
        <v>24.01</v>
      </c>
      <c r="I1993" s="82">
        <v>16425</v>
      </c>
      <c r="J1993" s="82">
        <v>0.35403348554033487</v>
      </c>
      <c r="K1993" s="82">
        <v>8.8791558829384787</v>
      </c>
      <c r="L1993" s="82">
        <v>339.5</v>
      </c>
      <c r="M1993" s="82">
        <v>4846</v>
      </c>
      <c r="N1993" s="82">
        <v>2789</v>
      </c>
      <c r="O1993" s="82">
        <v>3801.0329999999999</v>
      </c>
      <c r="P1993" s="82">
        <v>11122.08</v>
      </c>
      <c r="Q1993" s="82">
        <v>2.5</v>
      </c>
      <c r="R1993" s="82">
        <v>2.58</v>
      </c>
      <c r="S1993" s="82">
        <v>8.0972274269698552</v>
      </c>
      <c r="T1993" s="82">
        <v>0.2898</v>
      </c>
      <c r="U1993" s="82">
        <v>4418</v>
      </c>
      <c r="V1993" s="82">
        <v>4739</v>
      </c>
      <c r="W1993" s="82">
        <v>9.6999999999999993</v>
      </c>
      <c r="X1993" s="82">
        <v>0</v>
      </c>
      <c r="Y1993" s="82">
        <v>7535.5</v>
      </c>
      <c r="Z1993" s="82">
        <v>2477.6999999999998</v>
      </c>
      <c r="AC1993" s="82">
        <v>6.1226432260683339</v>
      </c>
    </row>
    <row r="1994" spans="1:29">
      <c r="A1994" s="82">
        <v>1951</v>
      </c>
      <c r="B1994" s="82" t="s">
        <v>272</v>
      </c>
      <c r="C1994" s="82" t="s">
        <v>273</v>
      </c>
      <c r="D1994" s="82">
        <v>142</v>
      </c>
      <c r="E1994" s="82">
        <v>3295.8710000000001</v>
      </c>
      <c r="F1994" s="83">
        <v>5670.28</v>
      </c>
      <c r="G1994" s="82">
        <v>20.539087764833965</v>
      </c>
      <c r="H1994" s="82">
        <v>23.81</v>
      </c>
      <c r="I1994" s="82">
        <v>20456</v>
      </c>
      <c r="J1994" s="82">
        <v>0.34781971059835742</v>
      </c>
      <c r="K1994" s="82">
        <v>10.272745371292052</v>
      </c>
      <c r="L1994" s="82">
        <v>572</v>
      </c>
      <c r="M1994" s="82">
        <v>6266</v>
      </c>
      <c r="N1994" s="82">
        <v>4427</v>
      </c>
      <c r="O1994" s="82">
        <v>3661.915</v>
      </c>
      <c r="P1994" s="82">
        <v>11564.67</v>
      </c>
      <c r="Q1994" s="82">
        <v>2.5</v>
      </c>
      <c r="R1994" s="82">
        <v>2.74</v>
      </c>
      <c r="S1994" s="82">
        <v>9.1077952363932493</v>
      </c>
      <c r="T1994" s="82">
        <v>0.24110000000000001</v>
      </c>
      <c r="U1994" s="82">
        <v>5012</v>
      </c>
      <c r="V1994" s="82">
        <v>4597</v>
      </c>
      <c r="W1994" s="82">
        <v>8.8000000000000007</v>
      </c>
      <c r="X1994" s="82">
        <v>0</v>
      </c>
      <c r="Y1994" s="82">
        <v>8759.2000000000007</v>
      </c>
      <c r="Z1994" s="82">
        <v>2902</v>
      </c>
      <c r="AC1994" s="82">
        <v>5.9233234886552921</v>
      </c>
    </row>
    <row r="1995" spans="1:29">
      <c r="A1995" s="82">
        <v>1952</v>
      </c>
      <c r="B1995" s="82" t="s">
        <v>272</v>
      </c>
      <c r="C1995" s="82" t="s">
        <v>273</v>
      </c>
      <c r="D1995" s="82">
        <v>142</v>
      </c>
      <c r="E1995" s="82">
        <v>3327.7280000000001</v>
      </c>
      <c r="F1995" s="83">
        <v>5813.92</v>
      </c>
      <c r="G1995" s="82">
        <v>21.064425016195109</v>
      </c>
      <c r="H1995" s="82">
        <v>24.54</v>
      </c>
      <c r="I1995" s="82">
        <v>22564</v>
      </c>
      <c r="J1995" s="82">
        <v>0.34710157773444422</v>
      </c>
      <c r="K1995" s="82">
        <v>11.198486959984068</v>
      </c>
      <c r="L1995" s="82">
        <v>-15.58</v>
      </c>
      <c r="M1995" s="82">
        <v>6239</v>
      </c>
      <c r="N1995" s="82">
        <v>4039</v>
      </c>
      <c r="O1995" s="82">
        <v>4079.13</v>
      </c>
      <c r="P1995" s="82">
        <v>12777.75</v>
      </c>
      <c r="Q1995" s="82">
        <v>2.5</v>
      </c>
      <c r="R1995" s="82">
        <v>2.74</v>
      </c>
      <c r="S1995" s="82">
        <v>8.7399316404943583</v>
      </c>
      <c r="T1995" s="82">
        <v>0.216</v>
      </c>
      <c r="U1995" s="82">
        <v>4390</v>
      </c>
      <c r="V1995" s="82">
        <v>5022</v>
      </c>
      <c r="W1995" s="82">
        <v>7.79</v>
      </c>
      <c r="X1995" s="82">
        <v>0</v>
      </c>
      <c r="Y1995" s="82">
        <v>9891</v>
      </c>
      <c r="Z1995" s="82">
        <v>3286</v>
      </c>
      <c r="AC1995" s="82">
        <v>6.1411194938622398</v>
      </c>
    </row>
    <row r="1996" spans="1:29">
      <c r="A1996" s="82">
        <v>1953</v>
      </c>
      <c r="B1996" s="82" t="s">
        <v>272</v>
      </c>
      <c r="C1996" s="82" t="s">
        <v>273</v>
      </c>
      <c r="D1996" s="82">
        <v>142</v>
      </c>
      <c r="E1996" s="82">
        <v>3360.8879999999999</v>
      </c>
      <c r="F1996" s="83">
        <v>5985.19</v>
      </c>
      <c r="G1996" s="82">
        <v>21.691119766892225</v>
      </c>
      <c r="H1996" s="82">
        <v>25.27</v>
      </c>
      <c r="I1996" s="82">
        <v>22884</v>
      </c>
      <c r="J1996" s="82">
        <v>0.35277923439958048</v>
      </c>
      <c r="K1996" s="82">
        <v>11.447342225761494</v>
      </c>
      <c r="L1996" s="82">
        <v>-997.12</v>
      </c>
      <c r="M1996" s="82">
        <v>6514</v>
      </c>
      <c r="N1996" s="82">
        <v>3632</v>
      </c>
      <c r="O1996" s="82">
        <v>3877.5</v>
      </c>
      <c r="P1996" s="82">
        <v>13429.92</v>
      </c>
      <c r="Q1996" s="82">
        <v>2.5</v>
      </c>
      <c r="R1996" s="82">
        <v>2.72</v>
      </c>
      <c r="S1996" s="82">
        <v>8.2325335771855404</v>
      </c>
      <c r="T1996" s="82">
        <v>0.2382</v>
      </c>
      <c r="U1996" s="82">
        <v>4719</v>
      </c>
      <c r="V1996" s="82">
        <v>4890</v>
      </c>
      <c r="W1996" s="82">
        <v>7.79</v>
      </c>
      <c r="X1996" s="82">
        <v>0</v>
      </c>
      <c r="Y1996" s="82">
        <v>10846</v>
      </c>
      <c r="Z1996" s="82">
        <v>3678</v>
      </c>
      <c r="AC1996" s="82">
        <v>6.7376789888442534</v>
      </c>
    </row>
    <row r="1997" spans="1:29">
      <c r="A1997" s="82">
        <v>1954</v>
      </c>
      <c r="B1997" s="82" t="s">
        <v>272</v>
      </c>
      <c r="C1997" s="82" t="s">
        <v>273</v>
      </c>
      <c r="D1997" s="82">
        <v>142</v>
      </c>
      <c r="E1997" s="82">
        <v>3394.2460000000001</v>
      </c>
      <c r="F1997" s="83">
        <v>6225.5</v>
      </c>
      <c r="G1997" s="82">
        <v>22.570644599350548</v>
      </c>
      <c r="H1997" s="82">
        <v>25.78</v>
      </c>
      <c r="I1997" s="82">
        <v>24806</v>
      </c>
      <c r="J1997" s="82">
        <v>0.3684592437313553</v>
      </c>
      <c r="K1997" s="82">
        <v>11.915190125423052</v>
      </c>
      <c r="L1997" s="82">
        <v>-1332.24</v>
      </c>
      <c r="M1997" s="82">
        <v>7277</v>
      </c>
      <c r="N1997" s="82">
        <v>4167</v>
      </c>
      <c r="O1997" s="82">
        <v>3976.3330000000001</v>
      </c>
      <c r="P1997" s="82">
        <v>14231.67</v>
      </c>
      <c r="Q1997" s="82">
        <v>2.5</v>
      </c>
      <c r="R1997" s="82">
        <v>2.69</v>
      </c>
      <c r="S1997" s="82">
        <v>9.6786180576156671</v>
      </c>
      <c r="T1997" s="82">
        <v>0.24079999999999999</v>
      </c>
      <c r="U1997" s="82">
        <v>5083</v>
      </c>
      <c r="V1997" s="82">
        <v>5223</v>
      </c>
      <c r="W1997" s="82">
        <v>7.93</v>
      </c>
      <c r="X1997" s="82">
        <v>0</v>
      </c>
      <c r="Y1997" s="82">
        <v>12168.3</v>
      </c>
      <c r="Z1997" s="82">
        <v>4155</v>
      </c>
      <c r="AC1997" s="82">
        <v>5.9630754587573307</v>
      </c>
    </row>
    <row r="1998" spans="1:29">
      <c r="A1998" s="82">
        <v>1955</v>
      </c>
      <c r="B1998" s="82" t="s">
        <v>272</v>
      </c>
      <c r="C1998" s="82" t="s">
        <v>273</v>
      </c>
      <c r="D1998" s="82">
        <v>142</v>
      </c>
      <c r="E1998" s="82">
        <v>3427.4090000000001</v>
      </c>
      <c r="F1998" s="83">
        <v>6301.38</v>
      </c>
      <c r="G1998" s="82">
        <v>22.843151768950491</v>
      </c>
      <c r="H1998" s="82">
        <v>26.32</v>
      </c>
      <c r="I1998" s="82">
        <v>26376</v>
      </c>
      <c r="J1998" s="82">
        <v>0.36681073703366696</v>
      </c>
      <c r="K1998" s="82">
        <v>12.034640652996215</v>
      </c>
      <c r="L1998" s="82">
        <v>-947.36</v>
      </c>
      <c r="M1998" s="82">
        <v>7783</v>
      </c>
      <c r="N1998" s="82">
        <v>4528</v>
      </c>
      <c r="O1998" s="82">
        <v>3900.25</v>
      </c>
      <c r="P1998" s="82">
        <v>14521.83</v>
      </c>
      <c r="Q1998" s="82">
        <v>3.42</v>
      </c>
      <c r="R1998" s="82">
        <v>2.99</v>
      </c>
      <c r="S1998" s="82">
        <v>10.773752210923863</v>
      </c>
      <c r="T1998" s="82">
        <v>0.26769999999999999</v>
      </c>
      <c r="U1998" s="82">
        <v>5334</v>
      </c>
      <c r="V1998" s="82">
        <v>5552</v>
      </c>
      <c r="W1998" s="82">
        <v>7.64</v>
      </c>
      <c r="X1998" s="82">
        <v>0</v>
      </c>
      <c r="Y1998" s="82">
        <v>12858.1</v>
      </c>
      <c r="Z1998" s="82">
        <v>4784</v>
      </c>
      <c r="AC1998" s="82">
        <v>7.7180409557269432</v>
      </c>
    </row>
    <row r="1999" spans="1:29">
      <c r="A1999" s="82">
        <v>1956</v>
      </c>
      <c r="B1999" s="82" t="s">
        <v>272</v>
      </c>
      <c r="C1999" s="82" t="s">
        <v>273</v>
      </c>
      <c r="D1999" s="82">
        <v>142</v>
      </c>
      <c r="E1999" s="82">
        <v>3459.9920000000002</v>
      </c>
      <c r="F1999" s="83">
        <v>6575.16</v>
      </c>
      <c r="G1999" s="82">
        <v>23.845145976238424</v>
      </c>
      <c r="H1999" s="82">
        <v>26.85</v>
      </c>
      <c r="I1999" s="82">
        <v>29747</v>
      </c>
      <c r="J1999" s="82">
        <v>0.35953205365246915</v>
      </c>
      <c r="K1999" s="82">
        <v>12.492534342026673</v>
      </c>
      <c r="L1999" s="82">
        <v>30.08</v>
      </c>
      <c r="M1999" s="82">
        <v>8653</v>
      </c>
      <c r="N1999" s="82">
        <v>5517</v>
      </c>
      <c r="O1999" s="82">
        <v>3981.9169999999999</v>
      </c>
      <c r="P1999" s="82">
        <v>14974</v>
      </c>
      <c r="Q1999" s="82">
        <v>3.5</v>
      </c>
      <c r="R1999" s="82">
        <v>4.3099999999999996</v>
      </c>
      <c r="S1999" s="82">
        <v>11.653242187325811</v>
      </c>
      <c r="T1999" s="82">
        <v>0.2702</v>
      </c>
      <c r="U1999" s="82">
        <v>6956</v>
      </c>
      <c r="V1999" s="82">
        <v>6217</v>
      </c>
      <c r="W1999" s="82">
        <v>7.52</v>
      </c>
      <c r="X1999" s="82">
        <v>0</v>
      </c>
      <c r="Y1999" s="82">
        <v>13873.3</v>
      </c>
      <c r="Z1999" s="82">
        <v>5351</v>
      </c>
      <c r="AC1999" s="82">
        <v>7.8504542082499338</v>
      </c>
    </row>
    <row r="2000" spans="1:29">
      <c r="A2000" s="82">
        <v>1957</v>
      </c>
      <c r="B2000" s="82" t="s">
        <v>272</v>
      </c>
      <c r="C2000" s="82" t="s">
        <v>273</v>
      </c>
      <c r="D2000" s="82">
        <v>142</v>
      </c>
      <c r="E2000" s="82">
        <v>3491.9380000000001</v>
      </c>
      <c r="F2000" s="83">
        <v>6711.49</v>
      </c>
      <c r="G2000" s="82">
        <v>24.349678806603411</v>
      </c>
      <c r="H2000" s="82">
        <v>27.23</v>
      </c>
      <c r="I2000" s="82">
        <v>31775</v>
      </c>
      <c r="J2000" s="82">
        <v>0.36081825334382378</v>
      </c>
      <c r="K2000" s="82">
        <v>12.850885924746164</v>
      </c>
      <c r="L2000" s="82">
        <v>104.3</v>
      </c>
      <c r="M2000" s="82">
        <v>9103</v>
      </c>
      <c r="N2000" s="82">
        <v>5867</v>
      </c>
      <c r="O2000" s="82">
        <v>4329.1670000000004</v>
      </c>
      <c r="P2000" s="82">
        <v>15828</v>
      </c>
      <c r="Q2000" s="82">
        <v>3.5</v>
      </c>
      <c r="R2000" s="82">
        <v>4.57</v>
      </c>
      <c r="S2000" s="82">
        <v>11.150072441211238</v>
      </c>
      <c r="T2000" s="82">
        <v>0.26900000000000002</v>
      </c>
      <c r="U2000" s="82">
        <v>7359</v>
      </c>
      <c r="V2000" s="82">
        <v>7375</v>
      </c>
      <c r="W2000" s="82">
        <v>7.45</v>
      </c>
      <c r="X2000" s="82">
        <v>0</v>
      </c>
      <c r="Y2000" s="82">
        <v>14834.2</v>
      </c>
      <c r="Z2000" s="82">
        <v>5870</v>
      </c>
      <c r="AC2000" s="82">
        <v>7.9182005234942547</v>
      </c>
    </row>
    <row r="2001" spans="1:29">
      <c r="A2001" s="82">
        <v>1958</v>
      </c>
      <c r="B2001" s="82" t="s">
        <v>272</v>
      </c>
      <c r="C2001" s="82" t="s">
        <v>273</v>
      </c>
      <c r="D2001" s="82">
        <v>142</v>
      </c>
      <c r="E2001" s="82">
        <v>3522.9929999999999</v>
      </c>
      <c r="F2001" s="83">
        <v>6652.33</v>
      </c>
      <c r="G2001" s="82">
        <v>24.133128355544862</v>
      </c>
      <c r="H2001" s="82">
        <v>27.08</v>
      </c>
      <c r="I2001" s="82">
        <v>31919</v>
      </c>
      <c r="J2001" s="82">
        <v>0.37733011685829759</v>
      </c>
      <c r="K2001" s="82">
        <v>13.497909615767465</v>
      </c>
      <c r="L2001" s="82">
        <v>-1129.6999998420001</v>
      </c>
      <c r="M2001" s="82">
        <v>9359</v>
      </c>
      <c r="N2001" s="82">
        <v>5315</v>
      </c>
      <c r="O2001" s="82">
        <v>4318.8329999999996</v>
      </c>
      <c r="P2001" s="82">
        <v>16223.33</v>
      </c>
      <c r="Q2001" s="82">
        <v>3.5</v>
      </c>
      <c r="R2001" s="82">
        <v>4.76</v>
      </c>
      <c r="S2001" s="82">
        <v>9.5306269558172652</v>
      </c>
      <c r="T2001" s="82">
        <v>0.28760000000000002</v>
      </c>
      <c r="U2001" s="82">
        <v>7073</v>
      </c>
      <c r="V2001" s="82">
        <v>7472</v>
      </c>
      <c r="W2001" s="82">
        <v>7.1499999990000003</v>
      </c>
      <c r="X2001" s="82">
        <v>0</v>
      </c>
      <c r="Y2001" s="82">
        <v>15700.2</v>
      </c>
      <c r="Z2001" s="82">
        <v>6365</v>
      </c>
      <c r="AC2001" s="82">
        <v>8.422378679506739</v>
      </c>
    </row>
    <row r="2002" spans="1:29">
      <c r="A2002" s="82">
        <v>1959</v>
      </c>
      <c r="B2002" s="82" t="s">
        <v>272</v>
      </c>
      <c r="C2002" s="82" t="s">
        <v>273</v>
      </c>
      <c r="D2002" s="82">
        <v>142</v>
      </c>
      <c r="E2002" s="82">
        <v>3552.8510000000001</v>
      </c>
      <c r="F2002" s="83">
        <v>6874.48</v>
      </c>
      <c r="G2002" s="82">
        <v>24.945833077217497</v>
      </c>
      <c r="H2002" s="82">
        <v>27.96</v>
      </c>
      <c r="I2002" s="82">
        <v>33946</v>
      </c>
      <c r="J2002" s="82">
        <v>0.35597714016378956</v>
      </c>
      <c r="K2002" s="82">
        <v>13.806490145331468</v>
      </c>
      <c r="L2002" s="82">
        <v>-493.69499993099998</v>
      </c>
      <c r="M2002" s="82">
        <v>9449</v>
      </c>
      <c r="N2002" s="82">
        <v>5789</v>
      </c>
      <c r="O2002" s="82">
        <v>4359.75</v>
      </c>
      <c r="P2002" s="82">
        <v>16899.75</v>
      </c>
      <c r="Q2002" s="82">
        <v>3.5</v>
      </c>
      <c r="R2002" s="82">
        <v>4.6100000000000003</v>
      </c>
      <c r="S2002" s="82">
        <v>10.748382307758424</v>
      </c>
      <c r="T2002" s="82">
        <v>0.29270000000000002</v>
      </c>
      <c r="U2002" s="82">
        <v>8087</v>
      </c>
      <c r="V2002" s="82">
        <v>8124</v>
      </c>
      <c r="W2002" s="82">
        <v>7.1549999990000002</v>
      </c>
      <c r="X2002" s="82">
        <v>0</v>
      </c>
      <c r="Y2002" s="82">
        <v>16954.2</v>
      </c>
      <c r="Z2002" s="82">
        <v>6847</v>
      </c>
      <c r="AC2002" s="82">
        <v>8.1233990733871764</v>
      </c>
    </row>
    <row r="2003" spans="1:29">
      <c r="A2003" s="82">
        <v>1960</v>
      </c>
      <c r="B2003" s="82" t="s">
        <v>272</v>
      </c>
      <c r="C2003" s="82" t="s">
        <v>273</v>
      </c>
      <c r="D2003" s="82">
        <v>142</v>
      </c>
      <c r="E2003" s="82">
        <v>3581.239</v>
      </c>
      <c r="F2003" s="83">
        <v>7203.72</v>
      </c>
      <c r="G2003" s="82">
        <v>26.150132343847392</v>
      </c>
      <c r="H2003" s="82">
        <v>30.03</v>
      </c>
      <c r="I2003" s="82">
        <v>33058</v>
      </c>
      <c r="J2003" s="82">
        <v>0.28958194688123906</v>
      </c>
      <c r="K2003" s="82">
        <v>13.856261198486955</v>
      </c>
      <c r="L2003" s="82">
        <v>-893.43749987499996</v>
      </c>
      <c r="M2003" s="82">
        <v>10446</v>
      </c>
      <c r="N2003" s="82">
        <v>6291</v>
      </c>
      <c r="O2003" s="82">
        <v>4491.8329999999996</v>
      </c>
      <c r="P2003" s="82">
        <v>17522.5</v>
      </c>
      <c r="Q2003" s="82">
        <v>3.5</v>
      </c>
      <c r="R2003" s="82">
        <v>4.58</v>
      </c>
      <c r="S2003" s="82">
        <v>11.860279864276432</v>
      </c>
      <c r="T2003" s="82">
        <v>0.29780000000000001</v>
      </c>
      <c r="U2003" s="82">
        <v>9247</v>
      </c>
      <c r="V2003" s="82">
        <v>8574</v>
      </c>
      <c r="W2003" s="82">
        <v>7.1474999989999999</v>
      </c>
      <c r="X2003" s="82">
        <v>0</v>
      </c>
      <c r="Y2003" s="82">
        <v>20605.5</v>
      </c>
      <c r="Z2003" s="82">
        <v>7321</v>
      </c>
      <c r="AC2003" s="82">
        <v>8.6891647887126791</v>
      </c>
    </row>
    <row r="2004" spans="1:29">
      <c r="A2004" s="82">
        <v>1961</v>
      </c>
      <c r="B2004" s="82" t="s">
        <v>272</v>
      </c>
      <c r="C2004" s="82" t="s">
        <v>273</v>
      </c>
      <c r="D2004" s="82">
        <v>142</v>
      </c>
      <c r="E2004" s="82">
        <v>3609.8</v>
      </c>
      <c r="F2004" s="83">
        <v>7594.66</v>
      </c>
      <c r="G2004" s="82">
        <v>27.58061563579021</v>
      </c>
      <c r="H2004" s="82">
        <v>31.54</v>
      </c>
      <c r="I2004" s="82">
        <v>36062</v>
      </c>
      <c r="J2004" s="82">
        <v>0.30006655204924854</v>
      </c>
      <c r="K2004" s="82">
        <v>14.154887517419867</v>
      </c>
      <c r="L2004" s="82">
        <v>-1498.3499997899999</v>
      </c>
      <c r="M2004" s="82">
        <v>11543</v>
      </c>
      <c r="N2004" s="82">
        <v>6652</v>
      </c>
      <c r="O2004" s="82">
        <v>4605.75</v>
      </c>
      <c r="P2004" s="82">
        <v>18565.25</v>
      </c>
      <c r="Q2004" s="82">
        <v>3.5</v>
      </c>
      <c r="R2004" s="82">
        <v>4.6399999999999997</v>
      </c>
      <c r="S2004" s="82">
        <v>13.441587541810151</v>
      </c>
      <c r="T2004" s="82">
        <v>0.27679999999999999</v>
      </c>
      <c r="U2004" s="82">
        <v>10210</v>
      </c>
      <c r="V2004" s="82">
        <v>9385</v>
      </c>
      <c r="W2004" s="82">
        <v>7.1349999989999997</v>
      </c>
      <c r="X2004" s="82">
        <v>0</v>
      </c>
      <c r="Y2004" s="82">
        <v>20420.7</v>
      </c>
      <c r="Z2004" s="82">
        <v>7945</v>
      </c>
      <c r="AC2004" s="82">
        <v>8.8767269011659646</v>
      </c>
    </row>
    <row r="2005" spans="1:29">
      <c r="A2005" s="82">
        <v>1962</v>
      </c>
      <c r="B2005" s="82" t="s">
        <v>272</v>
      </c>
      <c r="C2005" s="82" t="s">
        <v>273</v>
      </c>
      <c r="D2005" s="82">
        <v>142</v>
      </c>
      <c r="E2005" s="82">
        <v>3638.9189999999999</v>
      </c>
      <c r="F2005" s="83">
        <v>7746.04</v>
      </c>
      <c r="G2005" s="82">
        <v>28.134751125082005</v>
      </c>
      <c r="H2005" s="82">
        <v>32.25</v>
      </c>
      <c r="I2005" s="82">
        <v>38843</v>
      </c>
      <c r="J2005" s="82">
        <v>0.29176428185258607</v>
      </c>
      <c r="K2005" s="82">
        <v>14.901453314752137</v>
      </c>
      <c r="L2005" s="82">
        <v>-1522.949999787</v>
      </c>
      <c r="M2005" s="82">
        <v>11885</v>
      </c>
      <c r="N2005" s="82">
        <v>6942</v>
      </c>
      <c r="O2005" s="82">
        <v>4892.1670000000004</v>
      </c>
      <c r="P2005" s="82">
        <v>19858.169999999998</v>
      </c>
      <c r="Q2005" s="82">
        <v>3.5</v>
      </c>
      <c r="R2005" s="82">
        <v>4.95</v>
      </c>
      <c r="S2005" s="82">
        <v>12.033555166301266</v>
      </c>
      <c r="T2005" s="82">
        <v>0.26740000000000003</v>
      </c>
      <c r="U2005" s="82">
        <v>11015</v>
      </c>
      <c r="V2005" s="82">
        <v>10544</v>
      </c>
      <c r="W2005" s="82">
        <v>7.1499999990000003</v>
      </c>
      <c r="X2005" s="82">
        <v>0</v>
      </c>
      <c r="Y2005" s="82">
        <v>22071.1</v>
      </c>
      <c r="Z2005" s="82">
        <v>8467</v>
      </c>
      <c r="AC2005" s="82">
        <v>9.4522906372912665</v>
      </c>
    </row>
    <row r="2006" spans="1:29">
      <c r="A2006" s="82">
        <v>1963</v>
      </c>
      <c r="B2006" s="82" t="s">
        <v>272</v>
      </c>
      <c r="C2006" s="82" t="s">
        <v>273</v>
      </c>
      <c r="D2006" s="82">
        <v>142</v>
      </c>
      <c r="E2006" s="82">
        <v>3666.54</v>
      </c>
      <c r="F2006" s="83">
        <v>7981.69</v>
      </c>
      <c r="G2006" s="82">
        <v>28.997263475346426</v>
      </c>
      <c r="H2006" s="82">
        <v>33.11</v>
      </c>
      <c r="I2006" s="82">
        <v>41682</v>
      </c>
      <c r="J2006" s="82">
        <v>0.29499544167746267</v>
      </c>
      <c r="K2006" s="82">
        <v>15.269759108102726</v>
      </c>
      <c r="L2006" s="82">
        <v>-1289.2499998199999</v>
      </c>
      <c r="M2006" s="82">
        <v>13013</v>
      </c>
      <c r="N2006" s="82">
        <v>7664</v>
      </c>
      <c r="O2006" s="82">
        <v>5115.6670000000004</v>
      </c>
      <c r="P2006" s="82">
        <v>21061</v>
      </c>
      <c r="Q2006" s="82">
        <v>3.5</v>
      </c>
      <c r="R2006" s="82">
        <v>4.96</v>
      </c>
      <c r="S2006" s="82">
        <v>10.659422198759684</v>
      </c>
      <c r="T2006" s="82">
        <v>0.25280000000000002</v>
      </c>
      <c r="U2006" s="82">
        <v>12154</v>
      </c>
      <c r="V2006" s="82">
        <v>11508</v>
      </c>
      <c r="W2006" s="82">
        <v>7.1624999989999996</v>
      </c>
      <c r="X2006" s="82">
        <v>0</v>
      </c>
      <c r="Y2006" s="82">
        <v>23670</v>
      </c>
      <c r="Z2006" s="82">
        <v>9008</v>
      </c>
      <c r="AC2006" s="82">
        <v>10.193860840110297</v>
      </c>
    </row>
    <row r="2007" spans="1:29">
      <c r="A2007" s="82">
        <v>1964</v>
      </c>
      <c r="B2007" s="82" t="s">
        <v>272</v>
      </c>
      <c r="C2007" s="82" t="s">
        <v>273</v>
      </c>
      <c r="D2007" s="82">
        <v>142</v>
      </c>
      <c r="E2007" s="82">
        <v>3694.3389999999999</v>
      </c>
      <c r="F2007" s="83">
        <v>8315.9500000000007</v>
      </c>
      <c r="G2007" s="82">
        <v>30.220727405652582</v>
      </c>
      <c r="H2007" s="82">
        <v>34.090000000000003</v>
      </c>
      <c r="I2007" s="82">
        <v>45837</v>
      </c>
      <c r="J2007" s="82">
        <v>0.27879224207517944</v>
      </c>
      <c r="K2007" s="82">
        <v>16.165638064901451</v>
      </c>
      <c r="L2007" s="82">
        <v>-536.999999925</v>
      </c>
      <c r="M2007" s="82">
        <v>14169</v>
      </c>
      <c r="N2007" s="82">
        <v>9219</v>
      </c>
      <c r="O2007" s="82">
        <v>5513</v>
      </c>
      <c r="P2007" s="82">
        <v>22756.42</v>
      </c>
      <c r="Q2007" s="82">
        <v>3.5</v>
      </c>
      <c r="R2007" s="82">
        <v>4.9400000000000004</v>
      </c>
      <c r="S2007" s="82">
        <v>11.010485727089828</v>
      </c>
      <c r="T2007" s="82">
        <v>0.23730000000000001</v>
      </c>
      <c r="U2007" s="82">
        <v>13859</v>
      </c>
      <c r="V2007" s="82">
        <v>12766</v>
      </c>
      <c r="W2007" s="82">
        <v>7.1599999990000001</v>
      </c>
      <c r="X2007" s="82">
        <v>0</v>
      </c>
      <c r="Y2007" s="82">
        <v>25617.200000000001</v>
      </c>
      <c r="Z2007" s="82">
        <v>9632</v>
      </c>
      <c r="AC2007" s="82">
        <v>10.715675433562419</v>
      </c>
    </row>
    <row r="2008" spans="1:29">
      <c r="A2008" s="82">
        <v>1965</v>
      </c>
      <c r="B2008" s="82" t="s">
        <v>272</v>
      </c>
      <c r="C2008" s="82" t="s">
        <v>273</v>
      </c>
      <c r="D2008" s="82">
        <v>142</v>
      </c>
      <c r="E2008" s="82">
        <v>3723.1529999999998</v>
      </c>
      <c r="F2008" s="83">
        <v>8689.7900000000009</v>
      </c>
      <c r="G2008" s="82">
        <v>31.589719798099363</v>
      </c>
      <c r="H2008" s="82">
        <v>34.659999999999997</v>
      </c>
      <c r="I2008" s="82">
        <v>50563</v>
      </c>
      <c r="J2008" s="82">
        <v>0.28232106481023672</v>
      </c>
      <c r="K2008" s="82">
        <v>16.842524387816042</v>
      </c>
      <c r="L2008" s="82">
        <v>-1215.49999983</v>
      </c>
      <c r="M2008" s="82">
        <v>15787</v>
      </c>
      <c r="N2008" s="82">
        <v>10309</v>
      </c>
      <c r="O2008" s="82">
        <v>5864.25</v>
      </c>
      <c r="P2008" s="82">
        <v>24824.67</v>
      </c>
      <c r="Q2008" s="82">
        <v>4.8166666666666673</v>
      </c>
      <c r="R2008" s="82">
        <v>4.99</v>
      </c>
      <c r="S2008" s="82">
        <v>10.819998341762709</v>
      </c>
      <c r="T2008" s="82">
        <v>0.22639083915115796</v>
      </c>
      <c r="U2008" s="82">
        <v>15517</v>
      </c>
      <c r="V2008" s="82">
        <v>14429</v>
      </c>
      <c r="W2008" s="82">
        <v>7.1499999990000003</v>
      </c>
      <c r="X2008" s="82">
        <v>0</v>
      </c>
      <c r="Y2008" s="82">
        <v>27694.2</v>
      </c>
      <c r="Z2008" s="82">
        <v>10256</v>
      </c>
      <c r="AC2008" s="82">
        <v>11.888078608121159</v>
      </c>
    </row>
    <row r="2009" spans="1:29">
      <c r="A2009" s="82">
        <v>1966</v>
      </c>
      <c r="B2009" s="82" t="s">
        <v>272</v>
      </c>
      <c r="C2009" s="82" t="s">
        <v>273</v>
      </c>
      <c r="D2009" s="82">
        <v>142</v>
      </c>
      <c r="E2009" s="82">
        <v>3753.6280000000002</v>
      </c>
      <c r="F2009" s="83">
        <v>8945.2199999999993</v>
      </c>
      <c r="G2009" s="82">
        <v>32.531247954216191</v>
      </c>
      <c r="H2009" s="82">
        <v>35.630000000000003</v>
      </c>
      <c r="I2009" s="82">
        <v>54568</v>
      </c>
      <c r="J2009" s="82">
        <v>0.28650491130332795</v>
      </c>
      <c r="K2009" s="82">
        <v>17.390005972526378</v>
      </c>
      <c r="L2009" s="82">
        <v>-1681.4249997649999</v>
      </c>
      <c r="M2009" s="82">
        <v>17169</v>
      </c>
      <c r="N2009" s="82">
        <v>11168</v>
      </c>
      <c r="O2009" s="82">
        <v>6317.8329999999996</v>
      </c>
      <c r="P2009" s="82">
        <v>27002.33</v>
      </c>
      <c r="R2009" s="82">
        <v>5</v>
      </c>
      <c r="S2009" s="82">
        <v>10.012604702467103</v>
      </c>
      <c r="T2009" s="82">
        <v>0.22252968772907197</v>
      </c>
      <c r="U2009" s="82">
        <v>17203</v>
      </c>
      <c r="V2009" s="82">
        <v>16213</v>
      </c>
      <c r="W2009" s="82">
        <v>7.1549999990000002</v>
      </c>
      <c r="X2009" s="82">
        <v>0</v>
      </c>
      <c r="Y2009" s="82">
        <v>30228.9</v>
      </c>
      <c r="Z2009" s="82">
        <v>11431</v>
      </c>
      <c r="AC2009" s="82">
        <v>12.470920873983456</v>
      </c>
    </row>
    <row r="2010" spans="1:29">
      <c r="A2010" s="82">
        <v>1967</v>
      </c>
      <c r="B2010" s="82" t="s">
        <v>272</v>
      </c>
      <c r="C2010" s="82" t="s">
        <v>273</v>
      </c>
      <c r="D2010" s="82">
        <v>142</v>
      </c>
      <c r="E2010" s="82">
        <v>3786.0189999999998</v>
      </c>
      <c r="F2010" s="83">
        <v>9422.75</v>
      </c>
      <c r="G2010" s="82">
        <v>34.290400103965332</v>
      </c>
      <c r="H2010" s="82">
        <v>36.700000000000003</v>
      </c>
      <c r="I2010" s="82">
        <v>59700</v>
      </c>
      <c r="J2010" s="82">
        <v>0.2965326633165829</v>
      </c>
      <c r="K2010" s="82">
        <v>18.186342823014133</v>
      </c>
      <c r="L2010" s="82">
        <v>-2195.0499996930002</v>
      </c>
      <c r="M2010" s="82">
        <v>19627</v>
      </c>
      <c r="N2010" s="82">
        <v>12411</v>
      </c>
      <c r="O2010" s="82">
        <v>6902</v>
      </c>
      <c r="P2010" s="82">
        <v>29422.33</v>
      </c>
      <c r="Q2010" s="82">
        <v>4.5500000000000007</v>
      </c>
      <c r="R2010" s="82">
        <v>5</v>
      </c>
      <c r="S2010" s="82">
        <v>8.7650435182337905</v>
      </c>
      <c r="T2010" s="82">
        <v>0.2310217755443886</v>
      </c>
      <c r="U2010" s="82">
        <v>19953</v>
      </c>
      <c r="V2010" s="82">
        <v>18852</v>
      </c>
      <c r="W2010" s="82">
        <v>7.1499999990000003</v>
      </c>
      <c r="X2010" s="82">
        <v>0</v>
      </c>
      <c r="Y2010" s="82">
        <v>32916.400000000001</v>
      </c>
      <c r="Z2010" s="82">
        <v>12158</v>
      </c>
      <c r="AC2010" s="82">
        <v>13.056002687457132</v>
      </c>
    </row>
    <row r="2011" spans="1:29">
      <c r="A2011" s="82">
        <v>1968</v>
      </c>
      <c r="B2011" s="82" t="s">
        <v>272</v>
      </c>
      <c r="C2011" s="82" t="s">
        <v>273</v>
      </c>
      <c r="D2011" s="82">
        <v>142</v>
      </c>
      <c r="E2011" s="82">
        <v>3818.9830000000002</v>
      </c>
      <c r="F2011" s="83">
        <v>9551.2000000000007</v>
      </c>
      <c r="G2011" s="82">
        <v>34.770951483526858</v>
      </c>
      <c r="H2011" s="82">
        <v>37.729999999999997</v>
      </c>
      <c r="I2011" s="82">
        <v>63749</v>
      </c>
      <c r="J2011" s="82">
        <v>0.26858460524870981</v>
      </c>
      <c r="K2011" s="82">
        <v>18.813458092773239</v>
      </c>
      <c r="L2011" s="82">
        <v>57.199999992000002</v>
      </c>
      <c r="M2011" s="82">
        <v>19331</v>
      </c>
      <c r="N2011" s="82">
        <v>13841</v>
      </c>
      <c r="O2011" s="82">
        <v>7066.75</v>
      </c>
      <c r="P2011" s="82">
        <v>32144.5</v>
      </c>
      <c r="Q2011" s="82">
        <v>4.875</v>
      </c>
      <c r="R2011" s="82">
        <v>4.9400000000000004</v>
      </c>
      <c r="S2011" s="82">
        <v>8.8919301567244187</v>
      </c>
      <c r="T2011" s="82">
        <v>0.23090558283267187</v>
      </c>
      <c r="U2011" s="82">
        <v>22652</v>
      </c>
      <c r="V2011" s="82">
        <v>20881</v>
      </c>
      <c r="W2011" s="82">
        <v>7.1499999990000003</v>
      </c>
      <c r="X2011" s="82">
        <v>0</v>
      </c>
      <c r="Y2011" s="82">
        <v>36734.699999999997</v>
      </c>
      <c r="Z2011" s="82">
        <v>13281</v>
      </c>
      <c r="AC2011" s="82">
        <v>13.727307083969038</v>
      </c>
    </row>
    <row r="2012" spans="1:29">
      <c r="A2012" s="82">
        <v>1969</v>
      </c>
      <c r="B2012" s="82" t="s">
        <v>272</v>
      </c>
      <c r="C2012" s="82" t="s">
        <v>273</v>
      </c>
      <c r="D2012" s="82">
        <v>142</v>
      </c>
      <c r="E2012" s="82">
        <v>3850.9769999999999</v>
      </c>
      <c r="F2012" s="83">
        <v>9899.2900000000009</v>
      </c>
      <c r="G2012" s="82">
        <v>36.055701343664069</v>
      </c>
      <c r="H2012" s="82">
        <v>40.32</v>
      </c>
      <c r="I2012" s="82">
        <v>69418</v>
      </c>
      <c r="J2012" s="82">
        <v>0.24296292028004263</v>
      </c>
      <c r="K2012" s="82">
        <v>19.370893888114669</v>
      </c>
      <c r="L2012" s="82">
        <v>915.19999987200003</v>
      </c>
      <c r="M2012" s="82">
        <v>21011</v>
      </c>
      <c r="N2012" s="82">
        <v>15741</v>
      </c>
      <c r="O2012" s="82">
        <v>7339.5</v>
      </c>
      <c r="P2012" s="82">
        <v>35808.080000000002</v>
      </c>
      <c r="Q2012" s="82">
        <v>5.7724999999999991</v>
      </c>
      <c r="R2012" s="82">
        <v>5.12</v>
      </c>
      <c r="S2012" s="82">
        <v>11.103263054158244</v>
      </c>
      <c r="T2012" s="82">
        <v>0.22795240427554814</v>
      </c>
      <c r="U2012" s="82">
        <v>25347</v>
      </c>
      <c r="V2012" s="82">
        <v>23756</v>
      </c>
      <c r="W2012" s="82">
        <v>7.1499999990000003</v>
      </c>
      <c r="X2012" s="82">
        <v>0</v>
      </c>
      <c r="Y2012" s="82">
        <v>41569.300000000003</v>
      </c>
      <c r="Z2012" s="82">
        <v>15032</v>
      </c>
      <c r="AC2012" s="82">
        <v>14.749660568565147</v>
      </c>
    </row>
    <row r="2013" spans="1:29">
      <c r="A2013" s="82">
        <v>1970</v>
      </c>
      <c r="B2013" s="82" t="s">
        <v>272</v>
      </c>
      <c r="C2013" s="82" t="s">
        <v>273</v>
      </c>
      <c r="D2013" s="82">
        <v>142</v>
      </c>
      <c r="E2013" s="82">
        <v>3877.386</v>
      </c>
      <c r="F2013" s="83">
        <v>10027.200000000001</v>
      </c>
      <c r="G2013" s="82">
        <v>36.509196727447353</v>
      </c>
      <c r="H2013" s="82">
        <v>40.020000000000003</v>
      </c>
      <c r="I2013" s="82">
        <v>91530</v>
      </c>
      <c r="J2013" s="82">
        <v>0.32906150988746857</v>
      </c>
      <c r="K2013" s="82">
        <v>21.431415488751739</v>
      </c>
      <c r="L2013" s="82">
        <v>-1727.8799997579999</v>
      </c>
      <c r="M2013" s="82">
        <v>26443</v>
      </c>
      <c r="N2013" s="82">
        <v>17549</v>
      </c>
      <c r="O2013" s="82">
        <v>7786.25</v>
      </c>
      <c r="P2013" s="82">
        <v>39969.75</v>
      </c>
      <c r="Q2013" s="82">
        <v>6.2399999999999984</v>
      </c>
      <c r="R2013" s="82">
        <v>6.29</v>
      </c>
      <c r="S2013" s="82">
        <v>12.850184557612723</v>
      </c>
      <c r="T2013" s="82">
        <v>0.20762353044683216</v>
      </c>
      <c r="U2013" s="82">
        <v>31746</v>
      </c>
      <c r="V2013" s="82">
        <v>28402</v>
      </c>
      <c r="W2013" s="82">
        <v>7.1399999989999996</v>
      </c>
      <c r="X2013" s="82">
        <v>0</v>
      </c>
      <c r="Y2013" s="82">
        <v>46192</v>
      </c>
      <c r="Z2013" s="82">
        <v>16762</v>
      </c>
      <c r="AC2013" s="82">
        <v>16.703665859496379</v>
      </c>
    </row>
    <row r="2014" spans="1:29">
      <c r="A2014" s="82">
        <v>1971</v>
      </c>
      <c r="B2014" s="82" t="s">
        <v>272</v>
      </c>
      <c r="C2014" s="82" t="s">
        <v>273</v>
      </c>
      <c r="D2014" s="82">
        <v>142</v>
      </c>
      <c r="E2014" s="82">
        <v>3903.0390000000002</v>
      </c>
      <c r="F2014" s="83">
        <v>10472.4</v>
      </c>
      <c r="G2014" s="82">
        <v>38.296737175797169</v>
      </c>
      <c r="H2014" s="82">
        <v>41.98</v>
      </c>
      <c r="I2014" s="82">
        <v>102897</v>
      </c>
      <c r="J2014" s="82">
        <v>0.34146768127350652</v>
      </c>
      <c r="K2014" s="82">
        <v>22.765279713318726</v>
      </c>
      <c r="L2014" s="82">
        <v>-3522.7499994750001</v>
      </c>
      <c r="M2014" s="82">
        <v>28714</v>
      </c>
      <c r="N2014" s="82">
        <v>18003</v>
      </c>
      <c r="O2014" s="82">
        <v>8590.56</v>
      </c>
      <c r="P2014" s="82">
        <v>45586.17</v>
      </c>
      <c r="Q2014" s="82">
        <v>5.083333333333333</v>
      </c>
      <c r="R2014" s="82">
        <v>6.4</v>
      </c>
      <c r="S2014" s="82">
        <v>13.237876238823953</v>
      </c>
      <c r="T2014" s="82">
        <v>0.21199068000704874</v>
      </c>
      <c r="U2014" s="82">
        <v>34170</v>
      </c>
      <c r="V2014" s="82">
        <v>34521</v>
      </c>
      <c r="W2014" s="82">
        <v>6.7099999989999999</v>
      </c>
      <c r="X2014" s="82">
        <v>0</v>
      </c>
      <c r="Y2014" s="82">
        <v>52838.400000000001</v>
      </c>
      <c r="Z2014" s="82">
        <v>18832</v>
      </c>
      <c r="AC2014" s="82">
        <v>17.543216270313394</v>
      </c>
    </row>
    <row r="2015" spans="1:29">
      <c r="A2015" s="82">
        <v>1972</v>
      </c>
      <c r="B2015" s="82" t="s">
        <v>272</v>
      </c>
      <c r="C2015" s="82" t="s">
        <v>273</v>
      </c>
      <c r="D2015" s="82">
        <v>142</v>
      </c>
      <c r="E2015" s="82">
        <v>3933.0039999999999</v>
      </c>
      <c r="F2015" s="83">
        <v>10921.9</v>
      </c>
      <c r="G2015" s="82">
        <v>40.032522783737811</v>
      </c>
      <c r="H2015" s="82">
        <v>42.75</v>
      </c>
      <c r="I2015" s="82">
        <v>114362</v>
      </c>
      <c r="J2015" s="82">
        <v>0.31152830485650829</v>
      </c>
      <c r="K2015" s="82">
        <v>24.417678678080822</v>
      </c>
      <c r="L2015" s="82">
        <v>-391.75999994099999</v>
      </c>
      <c r="M2015" s="82">
        <v>28808</v>
      </c>
      <c r="N2015" s="82">
        <v>21625</v>
      </c>
      <c r="O2015" s="82">
        <v>9217.3960000000006</v>
      </c>
      <c r="P2015" s="82">
        <v>50691.75</v>
      </c>
      <c r="Q2015" s="82">
        <v>5.3999999999999995</v>
      </c>
      <c r="R2015" s="82">
        <v>6.27</v>
      </c>
      <c r="S2015" s="82">
        <v>12.132104838379583</v>
      </c>
      <c r="T2015" s="82">
        <v>0.22627988153162681</v>
      </c>
      <c r="U2015" s="82">
        <v>40078</v>
      </c>
      <c r="V2015" s="82">
        <v>39337</v>
      </c>
      <c r="W2015" s="82">
        <v>6.6399999989999996</v>
      </c>
      <c r="X2015" s="82">
        <v>0</v>
      </c>
      <c r="Y2015" s="82">
        <v>59617</v>
      </c>
      <c r="Z2015" s="82">
        <v>21329</v>
      </c>
      <c r="AC2015" s="82">
        <v>19.769886482930449</v>
      </c>
    </row>
    <row r="2016" spans="1:29">
      <c r="A2016" s="82">
        <v>1973</v>
      </c>
      <c r="B2016" s="82" t="s">
        <v>272</v>
      </c>
      <c r="C2016" s="82" t="s">
        <v>273</v>
      </c>
      <c r="D2016" s="82">
        <v>142</v>
      </c>
      <c r="E2016" s="82">
        <v>3960.6129999999998</v>
      </c>
      <c r="F2016" s="83">
        <v>11324.4</v>
      </c>
      <c r="G2016" s="82">
        <v>41.552885273777335</v>
      </c>
      <c r="H2016" s="82">
        <v>44.03</v>
      </c>
      <c r="I2016" s="82">
        <v>129928</v>
      </c>
      <c r="J2016" s="82">
        <v>0.33200695769964905</v>
      </c>
      <c r="K2016" s="82">
        <v>26.229345012940467</v>
      </c>
      <c r="L2016" s="82">
        <v>-2084.8099996360002</v>
      </c>
      <c r="M2016" s="82">
        <v>36041</v>
      </c>
      <c r="N2016" s="82">
        <v>27085</v>
      </c>
      <c r="O2016" s="82">
        <v>9949.3870000000006</v>
      </c>
      <c r="P2016" s="82">
        <v>56631.67</v>
      </c>
      <c r="Q2016" s="82">
        <v>6.1999999999999993</v>
      </c>
      <c r="R2016" s="82">
        <v>6.19</v>
      </c>
      <c r="S2016" s="82">
        <v>18.822252704868394</v>
      </c>
      <c r="T2016" s="82">
        <v>0.22916650494104129</v>
      </c>
      <c r="U2016" s="82">
        <v>45886</v>
      </c>
      <c r="V2016" s="82">
        <v>46080</v>
      </c>
      <c r="W2016" s="82">
        <v>5.727499999</v>
      </c>
      <c r="X2016" s="82">
        <v>0</v>
      </c>
      <c r="Y2016" s="82">
        <v>67609.8</v>
      </c>
      <c r="Z2016" s="82">
        <v>23797</v>
      </c>
      <c r="AC2016" s="82">
        <v>20.752767940875945</v>
      </c>
    </row>
    <row r="2017" spans="1:29">
      <c r="A2017" s="82">
        <v>1974</v>
      </c>
      <c r="B2017" s="82" t="s">
        <v>272</v>
      </c>
      <c r="C2017" s="82" t="s">
        <v>273</v>
      </c>
      <c r="D2017" s="82">
        <v>142</v>
      </c>
      <c r="E2017" s="82">
        <v>3985.2579999999998</v>
      </c>
      <c r="F2017" s="83">
        <v>11726.2</v>
      </c>
      <c r="G2017" s="82">
        <v>42.873402340454739</v>
      </c>
      <c r="H2017" s="82">
        <v>45.17</v>
      </c>
      <c r="I2017" s="82">
        <v>150379</v>
      </c>
      <c r="J2017" s="82">
        <v>0.36498447256598326</v>
      </c>
      <c r="K2017" s="82">
        <v>28.697989249452512</v>
      </c>
      <c r="L2017" s="82">
        <v>-5819.1899988819996</v>
      </c>
      <c r="M2017" s="82">
        <v>46556</v>
      </c>
      <c r="N2017" s="82">
        <v>34732</v>
      </c>
      <c r="O2017" s="82">
        <v>11276.83</v>
      </c>
      <c r="P2017" s="82">
        <v>62921.17</v>
      </c>
      <c r="Q2017" s="82">
        <v>7.5166666666666675</v>
      </c>
      <c r="R2017" s="82">
        <v>7.1</v>
      </c>
      <c r="S2017" s="82">
        <v>17.546459505950239</v>
      </c>
      <c r="T2017" s="82">
        <v>0.22798285913865829</v>
      </c>
      <c r="U2017" s="82">
        <v>50600</v>
      </c>
      <c r="V2017" s="82">
        <v>51805</v>
      </c>
      <c r="W2017" s="82">
        <v>5.204999999</v>
      </c>
      <c r="X2017" s="82">
        <v>0</v>
      </c>
      <c r="Y2017" s="82">
        <v>76996.3</v>
      </c>
      <c r="Z2017" s="82">
        <v>25708</v>
      </c>
      <c r="AC2017" s="82">
        <v>21.549207060173845</v>
      </c>
    </row>
    <row r="2018" spans="1:29">
      <c r="A2018" s="82">
        <v>1975</v>
      </c>
      <c r="B2018" s="82" t="s">
        <v>272</v>
      </c>
      <c r="C2018" s="82" t="s">
        <v>273</v>
      </c>
      <c r="D2018" s="82">
        <v>142</v>
      </c>
      <c r="E2018" s="82">
        <v>4007.3130000000001</v>
      </c>
      <c r="F2018" s="83">
        <v>12271.3</v>
      </c>
      <c r="G2018" s="82">
        <v>44.779825194496894</v>
      </c>
      <c r="H2018" s="82">
        <v>47.4</v>
      </c>
      <c r="I2018" s="82">
        <v>171849</v>
      </c>
      <c r="J2018" s="82">
        <v>0.37446246414002993</v>
      </c>
      <c r="K2018" s="82">
        <v>32.052558232132178</v>
      </c>
      <c r="L2018" s="82">
        <v>-13839.629997521999</v>
      </c>
      <c r="M2018" s="82">
        <v>50545</v>
      </c>
      <c r="N2018" s="82">
        <v>37922</v>
      </c>
      <c r="O2018" s="82">
        <v>13144.19</v>
      </c>
      <c r="P2018" s="82">
        <v>71279.66</v>
      </c>
      <c r="Q2018" s="82">
        <v>7.4833333333333343</v>
      </c>
      <c r="R2018" s="82">
        <v>7.29</v>
      </c>
      <c r="S2018" s="82">
        <v>12.566919845217191</v>
      </c>
      <c r="T2018" s="82">
        <v>0.24135378541760907</v>
      </c>
      <c r="U2018" s="82">
        <v>57512</v>
      </c>
      <c r="V2018" s="82">
        <v>61133</v>
      </c>
      <c r="W2018" s="82">
        <v>5.5849999989999999</v>
      </c>
      <c r="X2018" s="82">
        <v>0</v>
      </c>
      <c r="Y2018" s="82">
        <v>88881.9</v>
      </c>
      <c r="Z2018" s="82">
        <v>32135</v>
      </c>
      <c r="AC2018" s="82">
        <v>24.004031185700487</v>
      </c>
    </row>
    <row r="2019" spans="1:29">
      <c r="A2019" s="82">
        <v>1976</v>
      </c>
      <c r="B2019" s="82" t="s">
        <v>272</v>
      </c>
      <c r="C2019" s="82" t="s">
        <v>273</v>
      </c>
      <c r="D2019" s="82">
        <v>142</v>
      </c>
      <c r="E2019" s="82">
        <v>4026.152</v>
      </c>
      <c r="F2019" s="83">
        <v>12930</v>
      </c>
      <c r="G2019" s="82">
        <v>47.166491973603094</v>
      </c>
      <c r="H2019" s="82">
        <v>50.07</v>
      </c>
      <c r="I2019" s="82">
        <v>196119</v>
      </c>
      <c r="J2019" s="82">
        <v>0.38887614152631822</v>
      </c>
      <c r="K2019" s="82">
        <v>34.989050368305776</v>
      </c>
      <c r="L2019" s="82">
        <v>-19423.009996254001</v>
      </c>
      <c r="M2019" s="82">
        <v>60533</v>
      </c>
      <c r="N2019" s="82">
        <v>43330</v>
      </c>
      <c r="O2019" s="82">
        <v>14863.14</v>
      </c>
      <c r="P2019" s="82">
        <v>82994.09</v>
      </c>
      <c r="Q2019" s="82">
        <v>8.1125000000000007</v>
      </c>
      <c r="R2019" s="82">
        <v>7.25</v>
      </c>
      <c r="S2019" s="82">
        <v>13.010970604070655</v>
      </c>
      <c r="T2019" s="82">
        <v>0.30943390394551795</v>
      </c>
      <c r="U2019" s="82">
        <v>65722</v>
      </c>
      <c r="V2019" s="82">
        <v>68717</v>
      </c>
      <c r="W2019" s="82">
        <v>5.1849999990000004</v>
      </c>
      <c r="X2019" s="82">
        <v>0</v>
      </c>
      <c r="Y2019" s="82">
        <v>103402.5</v>
      </c>
      <c r="Z2019" s="82">
        <v>40168.75</v>
      </c>
      <c r="AC2019" s="82">
        <v>24.810268325798187</v>
      </c>
    </row>
    <row r="2020" spans="1:29">
      <c r="A2020" s="82">
        <v>1977</v>
      </c>
      <c r="B2020" s="82" t="s">
        <v>272</v>
      </c>
      <c r="C2020" s="82" t="s">
        <v>273</v>
      </c>
      <c r="D2020" s="82">
        <v>142</v>
      </c>
      <c r="E2020" s="82">
        <v>4043.2049999999999</v>
      </c>
      <c r="F2020" s="83">
        <v>13424.9</v>
      </c>
      <c r="G2020" s="82">
        <v>48.900535339391354</v>
      </c>
      <c r="H2020" s="82">
        <v>53.11</v>
      </c>
      <c r="I2020" s="82">
        <v>220968</v>
      </c>
      <c r="J2020" s="82">
        <v>0.38106422649433402</v>
      </c>
      <c r="K2020" s="82">
        <v>38.174397770256803</v>
      </c>
      <c r="L2020" s="82">
        <v>-25872.242994966</v>
      </c>
      <c r="M2020" s="82">
        <v>68579</v>
      </c>
      <c r="N2020" s="82">
        <v>47263</v>
      </c>
      <c r="O2020" s="82">
        <v>16500.400000000001</v>
      </c>
      <c r="P2020" s="82">
        <v>97708.41</v>
      </c>
      <c r="Q2020" s="82">
        <v>11.716666666666667</v>
      </c>
      <c r="R2020" s="82">
        <v>7.39</v>
      </c>
      <c r="S2020" s="82">
        <v>10.072532138842741</v>
      </c>
      <c r="T2020" s="82">
        <v>0.35164086262492283</v>
      </c>
      <c r="U2020" s="82">
        <v>72431</v>
      </c>
      <c r="V2020" s="82">
        <v>71931</v>
      </c>
      <c r="W2020" s="82">
        <v>5.1394999989999999</v>
      </c>
      <c r="X2020" s="82">
        <v>0</v>
      </c>
      <c r="Y2020" s="82">
        <v>116915.2</v>
      </c>
      <c r="Z2020" s="82">
        <v>50210.9375</v>
      </c>
      <c r="AC2020" s="82">
        <v>29.753509791022211</v>
      </c>
    </row>
    <row r="2021" spans="1:29">
      <c r="A2021" s="82">
        <v>1978</v>
      </c>
      <c r="B2021" s="82" t="s">
        <v>272</v>
      </c>
      <c r="C2021" s="82" t="s">
        <v>273</v>
      </c>
      <c r="D2021" s="82">
        <v>142</v>
      </c>
      <c r="E2021" s="82">
        <v>4058.6709999999998</v>
      </c>
      <c r="F2021" s="83">
        <v>13840.2</v>
      </c>
      <c r="G2021" s="82">
        <v>50.620640767960516</v>
      </c>
      <c r="H2021" s="82">
        <v>51.95</v>
      </c>
      <c r="I2021" s="82">
        <v>243888</v>
      </c>
      <c r="J2021" s="82">
        <v>0.29938332349275076</v>
      </c>
      <c r="K2021" s="82">
        <v>41.290065697790148</v>
      </c>
      <c r="L2021" s="82">
        <v>-10562.317497897</v>
      </c>
      <c r="M2021" s="82">
        <v>60169</v>
      </c>
      <c r="N2021" s="82">
        <v>57084</v>
      </c>
      <c r="O2021" s="82">
        <v>17730.169999999998</v>
      </c>
      <c r="P2021" s="82">
        <v>110120.1</v>
      </c>
      <c r="Q2021" s="82">
        <v>11.4</v>
      </c>
      <c r="R2021" s="82">
        <v>8.4499999999999993</v>
      </c>
      <c r="S2021" s="82">
        <v>8.513264324074143</v>
      </c>
      <c r="T2021" s="82">
        <v>0.4024649084261232</v>
      </c>
      <c r="U2021" s="82">
        <v>80704</v>
      </c>
      <c r="V2021" s="82">
        <v>83243</v>
      </c>
      <c r="W2021" s="82">
        <v>5.0224999989999999</v>
      </c>
      <c r="X2021" s="82">
        <v>0</v>
      </c>
      <c r="Y2021" s="82">
        <v>140663.20000000001</v>
      </c>
      <c r="Z2021" s="82">
        <v>62806.0625</v>
      </c>
      <c r="AA2021" s="82">
        <v>97224.476244781952</v>
      </c>
      <c r="AB2021" s="82">
        <v>44130.523755218048</v>
      </c>
      <c r="AC2021" s="82">
        <v>33.203252942905529</v>
      </c>
    </row>
    <row r="2022" spans="1:29">
      <c r="A2022" s="82">
        <v>1979</v>
      </c>
      <c r="B2022" s="82" t="s">
        <v>272</v>
      </c>
      <c r="C2022" s="82" t="s">
        <v>273</v>
      </c>
      <c r="D2022" s="82">
        <v>142</v>
      </c>
      <c r="E2022" s="82">
        <v>4072.5169999999998</v>
      </c>
      <c r="F2022" s="83">
        <v>14411.3</v>
      </c>
      <c r="G2022" s="82">
        <v>52.675256689788107</v>
      </c>
      <c r="H2022" s="82">
        <v>53.91</v>
      </c>
      <c r="I2022" s="82">
        <v>269067</v>
      </c>
      <c r="J2022" s="82">
        <v>0.28601798065165923</v>
      </c>
      <c r="K2022" s="82">
        <v>43.241090981485151</v>
      </c>
      <c r="L2022" s="82">
        <v>-5142.7439989559998</v>
      </c>
      <c r="M2022" s="82">
        <v>69339</v>
      </c>
      <c r="N2022" s="82">
        <v>68527</v>
      </c>
      <c r="O2022" s="82">
        <v>19444.830000000002</v>
      </c>
      <c r="P2022" s="82">
        <v>124210.9</v>
      </c>
      <c r="Q2022" s="82">
        <v>10.222222222222221</v>
      </c>
      <c r="R2022" s="82">
        <v>8.59</v>
      </c>
      <c r="S2022" s="82">
        <v>12.018756972730392</v>
      </c>
      <c r="T2022" s="82">
        <v>0.42399999999999999</v>
      </c>
      <c r="U2022" s="82">
        <v>88218</v>
      </c>
      <c r="V2022" s="82">
        <v>92152</v>
      </c>
      <c r="W2022" s="82">
        <v>4.9259999990000001</v>
      </c>
      <c r="X2022" s="82">
        <v>0</v>
      </c>
      <c r="Y2022" s="82">
        <v>159586.70000000001</v>
      </c>
      <c r="Z2022" s="82">
        <v>69636.125</v>
      </c>
      <c r="AA2022" s="82">
        <v>112560.48515875672</v>
      </c>
      <c r="AB2022" s="82">
        <v>49172.514841243275</v>
      </c>
      <c r="AC2022" s="82">
        <v>35.593970018056353</v>
      </c>
    </row>
    <row r="2023" spans="1:29">
      <c r="A2023" s="82">
        <v>1980</v>
      </c>
      <c r="B2023" s="82" t="s">
        <v>272</v>
      </c>
      <c r="C2023" s="82" t="s">
        <v>273</v>
      </c>
      <c r="D2023" s="82">
        <v>142</v>
      </c>
      <c r="E2023" s="82">
        <v>4085.62</v>
      </c>
      <c r="F2023" s="83">
        <v>15076</v>
      </c>
      <c r="G2023" s="82">
        <v>54.876118467583787</v>
      </c>
      <c r="H2023" s="82">
        <v>54.81</v>
      </c>
      <c r="I2023" s="82">
        <v>318279</v>
      </c>
      <c r="J2023" s="82">
        <v>0.28288074299592497</v>
      </c>
      <c r="K2023" s="82">
        <v>47.95938682062512</v>
      </c>
      <c r="L2023" s="82">
        <v>5687.6399989019992</v>
      </c>
      <c r="M2023" s="82">
        <v>83602</v>
      </c>
      <c r="N2023" s="82">
        <v>91672</v>
      </c>
      <c r="O2023" s="82">
        <v>20354</v>
      </c>
      <c r="P2023" s="82">
        <v>139709.70000000001</v>
      </c>
      <c r="Q2023" s="82">
        <v>12.266666666666666</v>
      </c>
      <c r="R2023" s="82">
        <v>10.2675</v>
      </c>
      <c r="S2023" s="82">
        <v>14.45689055319006</v>
      </c>
      <c r="T2023" s="82">
        <v>0.39200000000000002</v>
      </c>
      <c r="U2023" s="82">
        <v>100360</v>
      </c>
      <c r="V2023" s="82">
        <v>106564</v>
      </c>
      <c r="W2023" s="82">
        <v>5.1799999989999996</v>
      </c>
      <c r="X2023" s="82">
        <v>0</v>
      </c>
      <c r="Y2023" s="82">
        <v>185073.9</v>
      </c>
      <c r="Z2023" s="82">
        <v>79239.890599999999</v>
      </c>
      <c r="AA2023" s="82">
        <v>128049.13336435045</v>
      </c>
      <c r="AB2023" s="82">
        <v>54979.86663564956</v>
      </c>
      <c r="AC2023" s="82">
        <v>38.878826477051632</v>
      </c>
    </row>
    <row r="2024" spans="1:29">
      <c r="A2024" s="82">
        <v>1981</v>
      </c>
      <c r="B2024" s="82" t="s">
        <v>272</v>
      </c>
      <c r="C2024" s="82" t="s">
        <v>273</v>
      </c>
      <c r="D2024" s="82">
        <v>142</v>
      </c>
      <c r="E2024" s="82">
        <v>4099.7020000000002</v>
      </c>
      <c r="F2024" s="83">
        <v>15169.4</v>
      </c>
      <c r="G2024" s="82">
        <v>55.510089641387928</v>
      </c>
      <c r="H2024" s="82">
        <v>54.68</v>
      </c>
      <c r="I2024" s="82">
        <v>365013</v>
      </c>
      <c r="J2024" s="82">
        <v>0.27768873985310111</v>
      </c>
      <c r="K2024" s="82">
        <v>54.509257415886914</v>
      </c>
      <c r="L2024" s="82">
        <v>12642.927497823001</v>
      </c>
      <c r="M2024" s="82">
        <v>89688</v>
      </c>
      <c r="N2024" s="82">
        <v>104265</v>
      </c>
      <c r="O2024" s="82">
        <v>21377.17</v>
      </c>
      <c r="P2024" s="82">
        <v>157785</v>
      </c>
      <c r="Q2024" s="82">
        <v>12.275</v>
      </c>
      <c r="R2024" s="82">
        <v>12.3125</v>
      </c>
      <c r="S2024" s="82">
        <v>14.230089870164218</v>
      </c>
      <c r="T2024" s="82">
        <v>0.35399999999999998</v>
      </c>
      <c r="U2024" s="82">
        <v>116550</v>
      </c>
      <c r="V2024" s="82">
        <v>122304</v>
      </c>
      <c r="W2024" s="82">
        <v>5.807499999</v>
      </c>
      <c r="X2024" s="82">
        <v>0</v>
      </c>
      <c r="Y2024" s="82">
        <v>190752.8</v>
      </c>
      <c r="Z2024" s="82">
        <v>89729.570300000007</v>
      </c>
      <c r="AA2024" s="82">
        <v>144483.8141434007</v>
      </c>
      <c r="AB2024" s="82">
        <v>62615.18585659931</v>
      </c>
      <c r="AC2024" s="82">
        <v>50.548829136514428</v>
      </c>
    </row>
    <row r="2025" spans="1:29">
      <c r="A2025" s="82">
        <v>1982</v>
      </c>
      <c r="B2025" s="82" t="s">
        <v>272</v>
      </c>
      <c r="C2025" s="82" t="s">
        <v>273</v>
      </c>
      <c r="D2025" s="82">
        <v>142</v>
      </c>
      <c r="E2025" s="82">
        <v>4114.7870000000003</v>
      </c>
      <c r="F2025" s="83">
        <v>15145.3</v>
      </c>
      <c r="G2025" s="82">
        <v>55.361384149440006</v>
      </c>
      <c r="H2025" s="82">
        <v>54.97</v>
      </c>
      <c r="I2025" s="82">
        <v>404325</v>
      </c>
      <c r="J2025" s="82">
        <v>0.28761268781302168</v>
      </c>
      <c r="K2025" s="82">
        <v>60.680868007167014</v>
      </c>
      <c r="L2025" s="82">
        <v>4669.7479993380002</v>
      </c>
      <c r="M2025" s="82">
        <v>99747</v>
      </c>
      <c r="N2025" s="82">
        <v>113236</v>
      </c>
      <c r="O2025" s="82">
        <v>22687</v>
      </c>
      <c r="P2025" s="82">
        <v>174500.3</v>
      </c>
      <c r="Q2025" s="82">
        <v>14.54</v>
      </c>
      <c r="R2025" s="82">
        <v>13.2033</v>
      </c>
      <c r="S2025" s="82">
        <v>13.285104516177784</v>
      </c>
      <c r="T2025" s="82">
        <v>0.31900000000000001</v>
      </c>
      <c r="U2025" s="82">
        <v>127660</v>
      </c>
      <c r="V2025" s="82">
        <v>138031</v>
      </c>
      <c r="W2025" s="82">
        <v>7.0539999990000002</v>
      </c>
      <c r="X2025" s="82">
        <v>0</v>
      </c>
      <c r="Y2025" s="82">
        <v>233775</v>
      </c>
      <c r="Z2025" s="82">
        <v>100671.50780000001</v>
      </c>
      <c r="AA2025" s="82">
        <v>163106.8215017363</v>
      </c>
      <c r="AB2025" s="82">
        <v>71064.178498263718</v>
      </c>
      <c r="AC2025" s="82">
        <v>61.804515487871448</v>
      </c>
    </row>
    <row r="2026" spans="1:29">
      <c r="A2026" s="82">
        <v>1983</v>
      </c>
      <c r="B2026" s="82" t="s">
        <v>272</v>
      </c>
      <c r="C2026" s="82" t="s">
        <v>273</v>
      </c>
      <c r="D2026" s="82">
        <v>142</v>
      </c>
      <c r="E2026" s="82">
        <v>4128.4319999999998</v>
      </c>
      <c r="F2026" s="83">
        <v>15635.8</v>
      </c>
      <c r="G2026" s="82">
        <v>57.336881780582701</v>
      </c>
      <c r="H2026" s="82">
        <v>55.89</v>
      </c>
      <c r="I2026" s="82">
        <v>449657</v>
      </c>
      <c r="J2026" s="82">
        <v>0.26378995545493567</v>
      </c>
      <c r="K2026" s="82">
        <v>65.787378060919764</v>
      </c>
      <c r="L2026" s="82">
        <v>15336.24948</v>
      </c>
      <c r="M2026" s="82">
        <v>98408</v>
      </c>
      <c r="N2026" s="82">
        <v>131397</v>
      </c>
      <c r="O2026" s="82">
        <v>23141.83</v>
      </c>
      <c r="P2026" s="82">
        <v>190676.8</v>
      </c>
      <c r="Q2026" s="82">
        <v>13.5375</v>
      </c>
      <c r="R2026" s="82">
        <v>12.8583</v>
      </c>
      <c r="S2026" s="82">
        <v>22.794045878598137</v>
      </c>
      <c r="T2026" s="82">
        <v>0.29499999999999998</v>
      </c>
      <c r="U2026" s="82">
        <v>140913</v>
      </c>
      <c r="V2026" s="82">
        <v>153136</v>
      </c>
      <c r="W2026" s="82">
        <v>7.7221799999999998</v>
      </c>
      <c r="X2026" s="82">
        <v>0</v>
      </c>
      <c r="Y2026" s="82">
        <v>264642</v>
      </c>
      <c r="Z2026" s="82">
        <v>113670.4688</v>
      </c>
      <c r="AA2026" s="82">
        <v>184309.72331921232</v>
      </c>
      <c r="AB2026" s="82">
        <v>80629.276680787676</v>
      </c>
      <c r="AC2026" s="82">
        <v>65.215626443458419</v>
      </c>
    </row>
    <row r="2027" spans="1:29">
      <c r="A2027" s="82">
        <v>1984</v>
      </c>
      <c r="B2027" s="82" t="s">
        <v>272</v>
      </c>
      <c r="C2027" s="82" t="s">
        <v>273</v>
      </c>
      <c r="D2027" s="82">
        <v>142</v>
      </c>
      <c r="E2027" s="82">
        <v>4140.0950000000003</v>
      </c>
      <c r="F2027" s="83">
        <v>16512.7</v>
      </c>
      <c r="G2027" s="82">
        <v>60.557775096185146</v>
      </c>
      <c r="H2027" s="82">
        <v>57.57</v>
      </c>
      <c r="I2027" s="82">
        <v>506486</v>
      </c>
      <c r="J2027" s="82">
        <v>0.27526328467124461</v>
      </c>
      <c r="K2027" s="82">
        <v>69.938283894087192</v>
      </c>
      <c r="L2027" s="82">
        <v>26524.952999999998</v>
      </c>
      <c r="M2027" s="82">
        <v>113102</v>
      </c>
      <c r="N2027" s="82">
        <v>154035</v>
      </c>
      <c r="O2027" s="82">
        <v>24565.33</v>
      </c>
      <c r="P2027" s="82">
        <v>216753</v>
      </c>
      <c r="Q2027" s="82">
        <v>13.156000000000001</v>
      </c>
      <c r="R2027" s="82">
        <v>12.16</v>
      </c>
      <c r="S2027" s="82">
        <v>32.846847092679724</v>
      </c>
      <c r="T2027" s="82">
        <v>0.29899999999999999</v>
      </c>
      <c r="U2027" s="82">
        <v>159048</v>
      </c>
      <c r="V2027" s="82">
        <v>166670</v>
      </c>
      <c r="W2027" s="82">
        <v>9.0869999999999997</v>
      </c>
      <c r="X2027" s="82">
        <v>0</v>
      </c>
      <c r="Y2027" s="82">
        <v>319230.8</v>
      </c>
      <c r="Z2027" s="82">
        <v>131461.3438</v>
      </c>
      <c r="AA2027" s="82">
        <v>220803.15720146714</v>
      </c>
      <c r="AB2027" s="82">
        <v>95592.842798532874</v>
      </c>
      <c r="AC2027" s="82">
        <v>70.609576865473173</v>
      </c>
    </row>
    <row r="2028" spans="1:29">
      <c r="A2028" s="82">
        <v>1985</v>
      </c>
      <c r="B2028" s="82" t="s">
        <v>272</v>
      </c>
      <c r="C2028" s="82" t="s">
        <v>273</v>
      </c>
      <c r="D2028" s="82">
        <v>142</v>
      </c>
      <c r="E2028" s="82">
        <v>4152.4189999999999</v>
      </c>
      <c r="F2028" s="83">
        <v>17319.7</v>
      </c>
      <c r="G2028" s="82">
        <v>63.646258008206125</v>
      </c>
      <c r="H2028" s="82">
        <v>62.98</v>
      </c>
      <c r="I2028" s="82">
        <v>562402</v>
      </c>
      <c r="J2028" s="82">
        <v>0.2749990220518419</v>
      </c>
      <c r="K2028" s="82">
        <v>73.89010551463268</v>
      </c>
      <c r="L2028" s="82">
        <v>23141.789999999997</v>
      </c>
      <c r="M2028" s="82">
        <v>132563</v>
      </c>
      <c r="N2028" s="82">
        <v>170733</v>
      </c>
      <c r="O2028" s="82">
        <v>26496.17</v>
      </c>
      <c r="P2028" s="82">
        <v>251186.2</v>
      </c>
      <c r="Q2028" s="82">
        <v>13.435714285714285</v>
      </c>
      <c r="R2028" s="82">
        <v>12.5817</v>
      </c>
      <c r="S2028" s="82">
        <v>43.628118247012296</v>
      </c>
      <c r="T2028" s="82">
        <v>0.32500000000000001</v>
      </c>
      <c r="U2028" s="82">
        <v>180974</v>
      </c>
      <c r="V2028" s="82">
        <v>182424</v>
      </c>
      <c r="W2028" s="82">
        <v>7.5824999999999996</v>
      </c>
      <c r="X2028" s="82">
        <v>0</v>
      </c>
      <c r="Y2028" s="82">
        <v>381416.9</v>
      </c>
      <c r="Z2028" s="82">
        <v>154563.10939999999</v>
      </c>
      <c r="AA2028" s="82">
        <v>269189.25236575957</v>
      </c>
      <c r="AB2028" s="82">
        <v>115798.74763424046</v>
      </c>
      <c r="AC2028" s="82">
        <v>75.677113223128927</v>
      </c>
    </row>
    <row r="2029" spans="1:29">
      <c r="A2029" s="82">
        <v>1986</v>
      </c>
      <c r="B2029" s="82" t="s">
        <v>272</v>
      </c>
      <c r="C2029" s="82" t="s">
        <v>273</v>
      </c>
      <c r="D2029" s="82">
        <v>142</v>
      </c>
      <c r="E2029" s="82">
        <v>4166.5959999999995</v>
      </c>
      <c r="F2029" s="83">
        <v>17882.099999999999</v>
      </c>
      <c r="G2029" s="82">
        <v>65.96466988887174</v>
      </c>
      <c r="H2029" s="82">
        <v>65.91</v>
      </c>
      <c r="I2029" s="82">
        <v>581913</v>
      </c>
      <c r="J2029" s="82">
        <v>0.32891686557956257</v>
      </c>
      <c r="K2029" s="82">
        <v>79.205653991638471</v>
      </c>
      <c r="L2029" s="82">
        <v>-33633</v>
      </c>
      <c r="M2029" s="82">
        <v>150052</v>
      </c>
      <c r="N2029" s="82">
        <v>133847</v>
      </c>
      <c r="O2029" s="82">
        <v>28692</v>
      </c>
      <c r="P2029" s="82">
        <v>272079.3</v>
      </c>
      <c r="Q2029" s="82">
        <v>13.8</v>
      </c>
      <c r="R2029" s="82">
        <v>13.4717</v>
      </c>
      <c r="S2029" s="82">
        <v>45.600476061035735</v>
      </c>
      <c r="T2029" s="82">
        <v>0.40899999999999997</v>
      </c>
      <c r="U2029" s="82">
        <v>214231</v>
      </c>
      <c r="V2029" s="82">
        <v>203338</v>
      </c>
      <c r="W2029" s="82">
        <v>7.4</v>
      </c>
      <c r="X2029" s="82">
        <v>0</v>
      </c>
      <c r="Y2029" s="82">
        <v>450536.8</v>
      </c>
      <c r="Z2029" s="82">
        <v>182335.1875</v>
      </c>
      <c r="AA2029" s="82">
        <v>337519.58833463222</v>
      </c>
      <c r="AB2029" s="82">
        <v>142194.41166536781</v>
      </c>
      <c r="AC2029" s="82">
        <v>98.348053693153986</v>
      </c>
    </row>
    <row r="2030" spans="1:29">
      <c r="A2030" s="82">
        <v>1987</v>
      </c>
      <c r="B2030" s="82" t="s">
        <v>272</v>
      </c>
      <c r="C2030" s="82" t="s">
        <v>273</v>
      </c>
      <c r="D2030" s="82">
        <v>142</v>
      </c>
      <c r="E2030" s="82">
        <v>4186.1469999999999</v>
      </c>
      <c r="F2030" s="83">
        <v>18164.3</v>
      </c>
      <c r="G2030" s="82">
        <v>66.842554964010176</v>
      </c>
      <c r="H2030" s="82">
        <v>65.069999999999993</v>
      </c>
      <c r="I2030" s="82">
        <v>634875</v>
      </c>
      <c r="J2030" s="82">
        <v>0.31490293364835598</v>
      </c>
      <c r="K2030" s="82">
        <v>86.113876169619758</v>
      </c>
      <c r="L2030" s="82">
        <v>-25584.412499999999</v>
      </c>
      <c r="M2030" s="82">
        <v>152041</v>
      </c>
      <c r="N2030" s="82">
        <v>144543</v>
      </c>
      <c r="O2030" s="82">
        <v>32433.08</v>
      </c>
      <c r="P2030" s="82">
        <v>298664.8</v>
      </c>
      <c r="Q2030" s="82">
        <v>14.100000000000001</v>
      </c>
      <c r="R2030" s="82">
        <v>13.56</v>
      </c>
      <c r="S2030" s="82">
        <v>54.049509927908659</v>
      </c>
      <c r="T2030" s="82">
        <v>0.33899999999999997</v>
      </c>
      <c r="U2030" s="82">
        <v>242870</v>
      </c>
      <c r="V2030" s="82">
        <v>227794</v>
      </c>
      <c r="W2030" s="82">
        <v>6.2324999999999999</v>
      </c>
      <c r="X2030" s="82">
        <v>0</v>
      </c>
      <c r="Y2030" s="82">
        <v>552866</v>
      </c>
      <c r="Z2030" s="82">
        <v>211289.2813</v>
      </c>
      <c r="AA2030" s="82">
        <v>337524.49189176504</v>
      </c>
      <c r="AB2030" s="82">
        <v>173875.81396960464</v>
      </c>
      <c r="AC2030" s="82">
        <v>121.03998992203573</v>
      </c>
    </row>
    <row r="2031" spans="1:29">
      <c r="A2031" s="82">
        <v>1988</v>
      </c>
      <c r="B2031" s="82" t="s">
        <v>272</v>
      </c>
      <c r="C2031" s="82" t="s">
        <v>273</v>
      </c>
      <c r="D2031" s="82">
        <v>142</v>
      </c>
      <c r="E2031" s="82">
        <v>4208.7290000000003</v>
      </c>
      <c r="F2031" s="83">
        <v>18059.099999999999</v>
      </c>
      <c r="G2031" s="82">
        <v>66.348373101727006</v>
      </c>
      <c r="H2031" s="82">
        <v>63.22</v>
      </c>
      <c r="I2031" s="82">
        <v>664084</v>
      </c>
      <c r="J2031" s="82">
        <v>0.30379289367007789</v>
      </c>
      <c r="K2031" s="82">
        <v>91.867409914393818</v>
      </c>
      <c r="L2031" s="82">
        <v>-25596.720000000001</v>
      </c>
      <c r="M2031" s="82">
        <v>151101</v>
      </c>
      <c r="N2031" s="82">
        <v>146166</v>
      </c>
      <c r="O2031" s="82">
        <v>33132.080000000002</v>
      </c>
      <c r="P2031" s="82">
        <v>340522.5</v>
      </c>
      <c r="Q2031" s="82">
        <v>14.365000000000002</v>
      </c>
      <c r="R2031" s="82">
        <v>12.97</v>
      </c>
      <c r="S2031" s="82">
        <v>49.493975246085569</v>
      </c>
      <c r="T2031" s="82">
        <v>0.33</v>
      </c>
      <c r="U2031" s="82">
        <v>263841</v>
      </c>
      <c r="V2031" s="82">
        <v>249393</v>
      </c>
      <c r="W2031" s="82">
        <v>6.57</v>
      </c>
      <c r="X2031" s="82">
        <v>1</v>
      </c>
      <c r="Y2031" s="82">
        <v>582009</v>
      </c>
      <c r="Z2031" s="82">
        <v>227165.14060000001</v>
      </c>
      <c r="AA2031" s="82">
        <v>341685.61023983482</v>
      </c>
      <c r="AB2031" s="82">
        <v>174385.55880558485</v>
      </c>
      <c r="AC2031" s="82">
        <v>120.56884509329113</v>
      </c>
    </row>
    <row r="2032" spans="1:29">
      <c r="A2032" s="82">
        <v>1989</v>
      </c>
      <c r="B2032" s="82" t="s">
        <v>272</v>
      </c>
      <c r="C2032" s="82" t="s">
        <v>273</v>
      </c>
      <c r="D2032" s="82">
        <v>142</v>
      </c>
      <c r="E2032" s="82">
        <v>4226.1419999999998</v>
      </c>
      <c r="F2032" s="83">
        <v>18156.7</v>
      </c>
      <c r="G2032" s="82">
        <v>66.737405525871935</v>
      </c>
      <c r="H2032" s="82">
        <v>62.46</v>
      </c>
      <c r="I2032" s="82">
        <v>708635</v>
      </c>
      <c r="J2032" s="82">
        <v>0.27391534428866765</v>
      </c>
      <c r="K2032" s="82">
        <v>96.038224168823419</v>
      </c>
      <c r="L2032" s="82">
        <v>1402.38</v>
      </c>
      <c r="M2032" s="82">
        <v>163380</v>
      </c>
      <c r="N2032" s="82">
        <v>187146</v>
      </c>
      <c r="O2032" s="82">
        <v>35012.33</v>
      </c>
      <c r="P2032" s="82">
        <v>358695.9</v>
      </c>
      <c r="Q2032" s="82">
        <v>11.502499999999998</v>
      </c>
      <c r="R2032" s="82">
        <v>10.835000000000001</v>
      </c>
      <c r="S2032" s="82">
        <v>78.502632714083148</v>
      </c>
      <c r="T2032" s="82">
        <v>0.33</v>
      </c>
      <c r="U2032" s="82">
        <v>274757</v>
      </c>
      <c r="V2032" s="82">
        <v>270000</v>
      </c>
      <c r="W2032" s="82">
        <v>6.6150000000000002</v>
      </c>
      <c r="X2032" s="82">
        <v>0</v>
      </c>
      <c r="Y2032" s="82">
        <v>624196</v>
      </c>
      <c r="Z2032" s="82">
        <v>257770.9688</v>
      </c>
      <c r="AA2032" s="82">
        <v>363440.10270314652</v>
      </c>
      <c r="AB2032" s="82">
        <v>185505.47692984671</v>
      </c>
      <c r="AC2032" s="82">
        <v>104.10313116750416</v>
      </c>
    </row>
    <row r="2033" spans="1:29">
      <c r="A2033" s="82">
        <v>1990</v>
      </c>
      <c r="B2033" s="82" t="s">
        <v>272</v>
      </c>
      <c r="C2033" s="82" t="s">
        <v>273</v>
      </c>
      <c r="D2033" s="82">
        <v>142</v>
      </c>
      <c r="E2033" s="82">
        <v>4242.0060000000003</v>
      </c>
      <c r="F2033" s="83">
        <v>18466</v>
      </c>
      <c r="G2033" s="82">
        <v>67.775269424532567</v>
      </c>
      <c r="H2033" s="82">
        <v>62.62</v>
      </c>
      <c r="I2033" s="82">
        <v>749860</v>
      </c>
      <c r="J2033" s="82">
        <v>0.24583922332168673</v>
      </c>
      <c r="K2033" s="82">
        <v>100</v>
      </c>
      <c r="L2033" s="82">
        <v>23582.739999999998</v>
      </c>
      <c r="M2033" s="82">
        <v>169998</v>
      </c>
      <c r="N2033" s="82">
        <v>211579</v>
      </c>
      <c r="O2033" s="82">
        <v>32111.17</v>
      </c>
      <c r="P2033" s="82">
        <v>383286.6</v>
      </c>
      <c r="Q2033" s="82">
        <v>11.782727272727273</v>
      </c>
      <c r="R2033" s="82">
        <v>10.718299999999999</v>
      </c>
      <c r="S2033" s="82">
        <v>100</v>
      </c>
      <c r="T2033" s="82">
        <v>0.29499999999999998</v>
      </c>
      <c r="U2033" s="82">
        <v>291424</v>
      </c>
      <c r="V2033" s="82">
        <v>295380</v>
      </c>
      <c r="W2033" s="82">
        <v>5.9074999999999998</v>
      </c>
      <c r="X2033" s="82">
        <v>0</v>
      </c>
      <c r="Y2033" s="82">
        <v>636180</v>
      </c>
      <c r="Z2033" s="82">
        <v>266223.8125</v>
      </c>
      <c r="AA2033" s="82">
        <v>351844.75918124756</v>
      </c>
      <c r="AB2033" s="82">
        <v>215761.26782780568</v>
      </c>
      <c r="AC2033" s="82">
        <v>100</v>
      </c>
    </row>
    <row r="2034" spans="1:29">
      <c r="A2034" s="82">
        <v>1991</v>
      </c>
      <c r="B2034" s="82" t="s">
        <v>272</v>
      </c>
      <c r="C2034" s="82" t="s">
        <v>273</v>
      </c>
      <c r="D2034" s="82">
        <v>142</v>
      </c>
      <c r="E2034" s="82">
        <v>4261.7330000000002</v>
      </c>
      <c r="F2034" s="83">
        <v>18951.362474863494</v>
      </c>
      <c r="G2034" s="82">
        <v>69.552663874465523</v>
      </c>
      <c r="H2034" s="82">
        <v>63.76</v>
      </c>
      <c r="I2034" s="82">
        <v>790087</v>
      </c>
      <c r="J2034" s="82">
        <v>0.22172115222753949</v>
      </c>
      <c r="K2034" s="82">
        <v>103.42424845709735</v>
      </c>
      <c r="L2034" s="82">
        <v>30056.135999999999</v>
      </c>
      <c r="M2034" s="82">
        <v>165181</v>
      </c>
      <c r="N2034" s="82">
        <v>220316</v>
      </c>
      <c r="O2034" s="82">
        <v>31870.080000000002</v>
      </c>
      <c r="P2034" s="82">
        <v>409362.9</v>
      </c>
      <c r="Q2034" s="82">
        <v>10.476666666666668</v>
      </c>
      <c r="R2034" s="82">
        <v>9.8674999999999997</v>
      </c>
      <c r="S2034" s="82">
        <v>90.329642880756992</v>
      </c>
      <c r="T2034" s="82">
        <v>0.27800000000000002</v>
      </c>
      <c r="U2034" s="82">
        <v>296177</v>
      </c>
      <c r="V2034" s="82">
        <v>314649</v>
      </c>
      <c r="W2034" s="82">
        <v>5.9729999999999999</v>
      </c>
      <c r="X2034" s="82">
        <v>0</v>
      </c>
      <c r="Y2034" s="82">
        <v>636411</v>
      </c>
      <c r="Z2034" s="82">
        <v>280036.75</v>
      </c>
      <c r="AA2034" s="82">
        <v>368540.11525059218</v>
      </c>
      <c r="AB2034" s="82">
        <v>217730.17601081432</v>
      </c>
      <c r="AC2034" s="82">
        <v>92.204414708228938</v>
      </c>
    </row>
    <row r="2035" spans="1:29">
      <c r="A2035" s="82">
        <v>1992</v>
      </c>
      <c r="B2035" s="82" t="s">
        <v>272</v>
      </c>
      <c r="C2035" s="82" t="s">
        <v>273</v>
      </c>
      <c r="D2035" s="82">
        <v>142</v>
      </c>
      <c r="E2035" s="82">
        <v>4286.357</v>
      </c>
      <c r="F2035" s="83">
        <v>19506.317714797638</v>
      </c>
      <c r="G2035" s="82">
        <v>71.584323193814598</v>
      </c>
      <c r="H2035" s="82">
        <v>64.92</v>
      </c>
      <c r="I2035" s="82">
        <v>813093</v>
      </c>
      <c r="J2035" s="82">
        <v>0.21511069459459128</v>
      </c>
      <c r="K2035" s="82">
        <v>105.85307585108501</v>
      </c>
      <c r="L2035" s="82">
        <v>20648.859</v>
      </c>
      <c r="M2035" s="82">
        <v>161931</v>
      </c>
      <c r="N2035" s="82">
        <v>218375</v>
      </c>
      <c r="O2035" s="82">
        <v>34024.699999999997</v>
      </c>
      <c r="P2035" s="82">
        <v>447305.8</v>
      </c>
      <c r="Q2035" s="82">
        <v>10.833333333333334</v>
      </c>
      <c r="R2035" s="82">
        <v>9.7841699999999996</v>
      </c>
      <c r="S2035" s="82">
        <v>84.252518054320916</v>
      </c>
      <c r="T2035" s="82">
        <v>0.32400000000000001</v>
      </c>
      <c r="U2035" s="82">
        <v>309936</v>
      </c>
      <c r="V2035" s="82">
        <v>332955</v>
      </c>
      <c r="W2035" s="82">
        <v>6.9245000000000001</v>
      </c>
      <c r="X2035" s="82">
        <v>0</v>
      </c>
      <c r="Y2035" s="82">
        <v>708396</v>
      </c>
      <c r="Z2035" s="82">
        <v>327615.90629999997</v>
      </c>
      <c r="AA2035" s="82">
        <v>414610.50392369</v>
      </c>
      <c r="AB2035" s="82">
        <v>238016.30092352349</v>
      </c>
      <c r="AC2035" s="82">
        <v>84.604229945550998</v>
      </c>
    </row>
    <row r="2036" spans="1:29">
      <c r="A2036" s="82">
        <v>1993</v>
      </c>
      <c r="B2036" s="82" t="s">
        <v>272</v>
      </c>
      <c r="C2036" s="82" t="s">
        <v>273</v>
      </c>
      <c r="D2036" s="82">
        <v>142</v>
      </c>
      <c r="E2036" s="82">
        <v>4311.9639999999999</v>
      </c>
      <c r="F2036" s="83">
        <v>19930.841195187342</v>
      </c>
      <c r="G2036" s="82">
        <v>73.161359796222982</v>
      </c>
      <c r="H2036" s="82">
        <v>66.09</v>
      </c>
      <c r="I2036" s="82">
        <v>855400</v>
      </c>
      <c r="J2036" s="82">
        <v>0.22024783726911387</v>
      </c>
      <c r="K2036" s="82">
        <v>108.27194903444156</v>
      </c>
      <c r="L2036" s="82">
        <v>16178.735999999999</v>
      </c>
      <c r="M2036" s="82">
        <v>170992</v>
      </c>
      <c r="N2036" s="82">
        <v>226626</v>
      </c>
      <c r="O2036" s="82">
        <v>36284.5</v>
      </c>
      <c r="P2036" s="82">
        <v>471871.7</v>
      </c>
      <c r="Q2036" s="82">
        <v>7.0099999999999989</v>
      </c>
      <c r="R2036" s="82">
        <v>6.5166700000000004</v>
      </c>
      <c r="S2036" s="82">
        <v>107.43310114512828</v>
      </c>
      <c r="T2036" s="82">
        <v>0.40799999999999997</v>
      </c>
      <c r="U2036" s="82">
        <v>318836</v>
      </c>
      <c r="V2036" s="82">
        <v>338747</v>
      </c>
      <c r="W2036" s="82">
        <v>7.5179999999999998</v>
      </c>
      <c r="X2036" s="82">
        <v>0</v>
      </c>
      <c r="Y2036" s="82">
        <v>713789</v>
      </c>
      <c r="Z2036" s="82">
        <v>354750.28129999997</v>
      </c>
      <c r="AA2036" s="82">
        <v>418348.29763581132</v>
      </c>
      <c r="AB2036" s="82">
        <v>243003.9009470582</v>
      </c>
      <c r="AC2036" s="82">
        <v>89.962067662332203</v>
      </c>
    </row>
    <row r="2037" spans="1:29">
      <c r="A2037" s="82">
        <v>1994</v>
      </c>
      <c r="B2037" s="82" t="s">
        <v>272</v>
      </c>
      <c r="C2037" s="82" t="s">
        <v>273</v>
      </c>
      <c r="D2037" s="82">
        <v>142</v>
      </c>
      <c r="E2037" s="82">
        <v>4336.6379999999999</v>
      </c>
      <c r="F2037" s="83">
        <v>20818.4862012987</v>
      </c>
      <c r="G2037" s="82">
        <v>76.474796915566955</v>
      </c>
      <c r="H2037" s="82">
        <v>68.02</v>
      </c>
      <c r="I2037" s="82">
        <v>897243</v>
      </c>
      <c r="J2037" s="82">
        <v>0.2292634213919752</v>
      </c>
      <c r="K2037" s="82">
        <v>109.7849890503683</v>
      </c>
      <c r="L2037" s="82">
        <v>25425.119999999999</v>
      </c>
      <c r="M2037" s="82">
        <v>192964</v>
      </c>
      <c r="N2037" s="82">
        <v>244477</v>
      </c>
      <c r="O2037" s="82">
        <v>45245.42</v>
      </c>
      <c r="P2037" s="82">
        <v>492108.3</v>
      </c>
      <c r="Q2037" s="82">
        <v>5.3466666666666667</v>
      </c>
      <c r="R2037" s="82">
        <v>7.1266699999999998</v>
      </c>
      <c r="S2037" s="82">
        <v>139.26139172287702</v>
      </c>
      <c r="T2037" s="82">
        <v>0.37200000000000005</v>
      </c>
      <c r="U2037" s="82">
        <v>342710</v>
      </c>
      <c r="V2037" s="82">
        <v>347740</v>
      </c>
      <c r="W2037" s="82">
        <v>6.7619999999999996</v>
      </c>
      <c r="X2037" s="82">
        <v>0</v>
      </c>
      <c r="Y2037" s="82">
        <v>723160</v>
      </c>
      <c r="Z2037" s="82">
        <v>384944.46879999997</v>
      </c>
      <c r="AA2037" s="82">
        <v>444750.73035523103</v>
      </c>
      <c r="AB2037" s="82">
        <v>228160.88829195581</v>
      </c>
      <c r="AC2037" s="82">
        <v>102.74596531500634</v>
      </c>
    </row>
    <row r="2038" spans="1:29">
      <c r="A2038" s="82">
        <v>1995</v>
      </c>
      <c r="B2038" s="82" t="s">
        <v>272</v>
      </c>
      <c r="C2038" s="82" t="s">
        <v>273</v>
      </c>
      <c r="D2038" s="82">
        <v>142</v>
      </c>
      <c r="E2038" s="82">
        <v>4359.1009999999997</v>
      </c>
      <c r="F2038" s="83">
        <v>21578.254685600237</v>
      </c>
      <c r="G2038" s="82">
        <v>79.288722961338124</v>
      </c>
      <c r="H2038" s="82">
        <v>70.39</v>
      </c>
      <c r="I2038" s="82">
        <v>963124</v>
      </c>
      <c r="J2038" s="82">
        <v>0.23965553760471134</v>
      </c>
      <c r="K2038" s="82">
        <v>112.47262592076447</v>
      </c>
      <c r="L2038" s="82">
        <v>33067.326999999997</v>
      </c>
      <c r="M2038" s="82">
        <v>208627</v>
      </c>
      <c r="N2038" s="82">
        <v>265883</v>
      </c>
      <c r="O2038" s="82">
        <v>43391</v>
      </c>
      <c r="P2038" s="82">
        <v>521102.7</v>
      </c>
      <c r="Q2038" s="82">
        <v>5.4558333333333335</v>
      </c>
      <c r="R2038" s="82">
        <v>6.8233300000000003</v>
      </c>
      <c r="S2038" s="82">
        <v>149.76422594427689</v>
      </c>
      <c r="T2038" s="82">
        <v>0.34799999999999998</v>
      </c>
      <c r="U2038" s="82">
        <v>408604</v>
      </c>
      <c r="V2038" s="82">
        <v>377826</v>
      </c>
      <c r="W2038" s="82">
        <v>6.319</v>
      </c>
      <c r="X2038" s="82">
        <v>0</v>
      </c>
      <c r="Y2038" s="82">
        <v>761765</v>
      </c>
      <c r="Z2038" s="82">
        <v>406970.4375</v>
      </c>
      <c r="AA2038" s="82">
        <v>475969.87923517422</v>
      </c>
      <c r="AB2038" s="82">
        <v>228772.01025629352</v>
      </c>
      <c r="AC2038" s="82">
        <v>110.6762034069118</v>
      </c>
    </row>
    <row r="2039" spans="1:29">
      <c r="A2039" s="82">
        <v>1996</v>
      </c>
      <c r="B2039" s="82" t="s">
        <v>272</v>
      </c>
      <c r="C2039" s="82" t="s">
        <v>273</v>
      </c>
      <c r="D2039" s="82">
        <v>142</v>
      </c>
      <c r="E2039" s="82">
        <v>4381.277</v>
      </c>
      <c r="F2039" s="83">
        <v>22563.885439871454</v>
      </c>
      <c r="G2039" s="82">
        <v>82.929496635666013</v>
      </c>
      <c r="H2039" s="82">
        <v>74.75</v>
      </c>
      <c r="I2039" s="82">
        <v>1054657</v>
      </c>
      <c r="J2039" s="82">
        <v>0.22662344250310765</v>
      </c>
      <c r="K2039" s="82">
        <v>113.87616961974915</v>
      </c>
      <c r="L2039" s="82">
        <v>70667.782500000001</v>
      </c>
      <c r="M2039" s="82">
        <v>229720</v>
      </c>
      <c r="N2039" s="82">
        <v>320130</v>
      </c>
      <c r="O2039" s="82">
        <v>46202.75</v>
      </c>
      <c r="P2039" s="82">
        <v>553386.5</v>
      </c>
      <c r="Q2039" s="82">
        <v>4.6583333333333332</v>
      </c>
      <c r="R2039" s="82">
        <v>5.9433299999999996</v>
      </c>
      <c r="S2039" s="82">
        <v>177.38017398897375</v>
      </c>
      <c r="T2039" s="82">
        <v>0.314</v>
      </c>
      <c r="U2039" s="82">
        <v>458386</v>
      </c>
      <c r="V2039" s="82">
        <v>391752</v>
      </c>
      <c r="W2039" s="82">
        <v>6.4424999999999999</v>
      </c>
      <c r="X2039" s="82">
        <v>0</v>
      </c>
      <c r="Y2039" s="82">
        <v>815970.15599999996</v>
      </c>
      <c r="Z2039" s="82">
        <v>459166.5625</v>
      </c>
      <c r="AA2039" s="82">
        <v>506169.63824205234</v>
      </c>
      <c r="AB2039" s="82">
        <v>248554.41345156298</v>
      </c>
      <c r="AC2039" s="82">
        <v>122.27398065590751</v>
      </c>
    </row>
    <row r="2040" spans="1:29">
      <c r="A2040" s="82">
        <v>1997</v>
      </c>
      <c r="B2040" s="82" t="s">
        <v>272</v>
      </c>
      <c r="C2040" s="82" t="s">
        <v>273</v>
      </c>
      <c r="D2040" s="82">
        <v>142</v>
      </c>
      <c r="E2040" s="82">
        <v>4405.6719999999996</v>
      </c>
      <c r="F2040" s="83">
        <v>23649.020466807546</v>
      </c>
      <c r="G2040" s="82">
        <v>86.956843098158984</v>
      </c>
      <c r="H2040" s="82">
        <v>76.81</v>
      </c>
      <c r="I2040" s="82">
        <v>1141324</v>
      </c>
      <c r="J2040" s="82">
        <v>0.24927189825150439</v>
      </c>
      <c r="K2040" s="82">
        <v>116.81266175592278</v>
      </c>
      <c r="L2040" s="82">
        <v>73420.3652</v>
      </c>
      <c r="M2040" s="82">
        <v>252232</v>
      </c>
      <c r="N2040" s="82">
        <v>342421</v>
      </c>
      <c r="O2040" s="82">
        <v>55522.92</v>
      </c>
      <c r="P2040" s="82">
        <v>568940.69999999995</v>
      </c>
      <c r="Q2040" s="82">
        <v>3.541666666666667</v>
      </c>
      <c r="R2040" s="82">
        <v>5.1258299999999997</v>
      </c>
      <c r="S2040" s="82">
        <v>251.29190328908211</v>
      </c>
      <c r="T2040" s="82">
        <v>0.27899999999999997</v>
      </c>
      <c r="U2040" s="82">
        <v>492138</v>
      </c>
      <c r="V2040" s="82">
        <v>405457</v>
      </c>
      <c r="W2040" s="82">
        <v>7.3156999999999996</v>
      </c>
      <c r="X2040" s="82">
        <v>0</v>
      </c>
      <c r="Y2040" s="82">
        <v>936118.90599999996</v>
      </c>
      <c r="Z2040" s="82">
        <v>516099.5</v>
      </c>
      <c r="AA2040" s="82">
        <v>558556.9829430735</v>
      </c>
      <c r="AB2040" s="82">
        <v>288048.5143396433</v>
      </c>
      <c r="AC2040" s="82">
        <v>132.97593886035023</v>
      </c>
    </row>
    <row r="2041" spans="1:29">
      <c r="A2041" s="82">
        <v>1998</v>
      </c>
      <c r="B2041" s="82" t="s">
        <v>272</v>
      </c>
      <c r="C2041" s="82" t="s">
        <v>273</v>
      </c>
      <c r="D2041" s="82">
        <v>142</v>
      </c>
      <c r="E2041" s="82">
        <v>4432.7179999999998</v>
      </c>
      <c r="F2041" s="83">
        <v>24135.280369615044</v>
      </c>
      <c r="G2041" s="82">
        <v>88.785377479506153</v>
      </c>
      <c r="H2041" s="82">
        <v>78.58</v>
      </c>
      <c r="I2041" s="82">
        <v>1163192</v>
      </c>
      <c r="J2041" s="82">
        <v>0.28167920687212428</v>
      </c>
      <c r="K2041" s="82">
        <v>119.46048178379452</v>
      </c>
      <c r="L2041" s="82">
        <v>-10001.6</v>
      </c>
      <c r="M2041" s="82">
        <v>282639</v>
      </c>
      <c r="N2041" s="82">
        <v>304654</v>
      </c>
      <c r="O2041" s="82">
        <v>53321.33</v>
      </c>
      <c r="P2041" s="82">
        <v>598614.80000000005</v>
      </c>
      <c r="Q2041" s="82">
        <v>5.9408333333333339</v>
      </c>
      <c r="R2041" s="82">
        <v>5.3541699999999999</v>
      </c>
      <c r="S2041" s="82">
        <v>247.28127797619473</v>
      </c>
      <c r="T2041" s="82">
        <v>0.26800000000000002</v>
      </c>
      <c r="U2041" s="82">
        <v>485605</v>
      </c>
      <c r="V2041" s="82">
        <v>432016</v>
      </c>
      <c r="W2041" s="82">
        <v>7.6</v>
      </c>
      <c r="X2041" s="82">
        <v>0</v>
      </c>
      <c r="Y2041" s="82">
        <v>1033856.094</v>
      </c>
      <c r="Z2041" s="82">
        <v>569964.1875</v>
      </c>
      <c r="AA2041" s="82">
        <v>609838.89176978148</v>
      </c>
      <c r="AB2041" s="82">
        <v>328268.53232965613</v>
      </c>
      <c r="AC2041" s="82">
        <v>152.12015172935068</v>
      </c>
    </row>
    <row r="2042" spans="1:29">
      <c r="A2042" s="82">
        <v>1999</v>
      </c>
      <c r="B2042" s="82" t="s">
        <v>272</v>
      </c>
      <c r="C2042" s="82" t="s">
        <v>273</v>
      </c>
      <c r="D2042" s="82">
        <v>142</v>
      </c>
      <c r="E2042" s="82">
        <v>4463.3770000000004</v>
      </c>
      <c r="F2042" s="83">
        <v>24455.056481859039</v>
      </c>
      <c r="G2042" s="82">
        <v>89.951039964286039</v>
      </c>
      <c r="H2042" s="82">
        <v>80.95</v>
      </c>
      <c r="I2042" s="82">
        <v>1265701</v>
      </c>
      <c r="J2042" s="82">
        <v>0.24458383141042001</v>
      </c>
      <c r="K2042" s="82">
        <v>122.24766076050169</v>
      </c>
      <c r="L2042" s="82">
        <v>67354.930999999997</v>
      </c>
      <c r="M2042" s="82">
        <v>266672</v>
      </c>
      <c r="N2042" s="82">
        <v>355171</v>
      </c>
      <c r="O2042" s="82">
        <v>53250.83</v>
      </c>
      <c r="P2042" s="82">
        <v>639015.30000000005</v>
      </c>
      <c r="Q2042" s="82">
        <v>6.5733333333333324</v>
      </c>
      <c r="R2042" s="82">
        <v>5.3825000000000003</v>
      </c>
      <c r="S2042" s="82">
        <v>252.2813881755086</v>
      </c>
      <c r="T2042" s="82">
        <v>0.27899999999999997</v>
      </c>
      <c r="U2042" s="82">
        <v>540389</v>
      </c>
      <c r="V2042" s="82">
        <v>455905</v>
      </c>
      <c r="W2042" s="82">
        <v>8.0395000000000003</v>
      </c>
      <c r="X2042" s="82">
        <v>0</v>
      </c>
      <c r="Y2042" s="82">
        <v>1120959.344</v>
      </c>
      <c r="Z2042" s="82">
        <v>622742.5625</v>
      </c>
      <c r="AA2042" s="82">
        <v>647980.95364158333</v>
      </c>
      <c r="AB2042" s="82">
        <v>352224.87469802849</v>
      </c>
      <c r="AC2042" s="82">
        <v>172.04120767604942</v>
      </c>
    </row>
    <row r="2043" spans="1:29">
      <c r="A2043" s="82">
        <v>2000</v>
      </c>
      <c r="B2043" s="82" t="s">
        <v>272</v>
      </c>
      <c r="C2043" s="82" t="s">
        <v>273</v>
      </c>
      <c r="D2043" s="82">
        <v>142</v>
      </c>
      <c r="E2043" s="82">
        <v>4492.3999999999996</v>
      </c>
      <c r="F2043" s="83">
        <v>25087.599056183779</v>
      </c>
      <c r="G2043" s="82">
        <v>92.333709834925003</v>
      </c>
      <c r="H2043" s="82">
        <v>83.9</v>
      </c>
      <c r="I2043" s="82">
        <v>1507886</v>
      </c>
      <c r="J2043" s="82">
        <v>0.21744415691902438</v>
      </c>
      <c r="K2043" s="82">
        <v>126.02030658968742</v>
      </c>
      <c r="L2043" s="82">
        <v>228742.5735</v>
      </c>
      <c r="M2043" s="82">
        <v>302840</v>
      </c>
      <c r="N2043" s="82">
        <v>529812</v>
      </c>
      <c r="O2043" s="82">
        <v>59204.08</v>
      </c>
      <c r="P2043" s="82">
        <v>704463.9</v>
      </c>
      <c r="Q2043" s="82">
        <v>6.3650000000000002</v>
      </c>
      <c r="R2043" s="82">
        <v>6.3791700000000002</v>
      </c>
      <c r="S2043" s="82">
        <v>314.31310668657937</v>
      </c>
      <c r="T2043" s="82">
        <v>0.28360469363189383</v>
      </c>
      <c r="U2043" s="82">
        <v>723590</v>
      </c>
      <c r="V2043" s="82">
        <v>490772</v>
      </c>
      <c r="W2043" s="82">
        <v>8.8484999999999996</v>
      </c>
      <c r="X2043" s="82">
        <v>0</v>
      </c>
      <c r="Y2043" s="82">
        <v>1231402.094</v>
      </c>
      <c r="Z2043" s="82">
        <v>696544</v>
      </c>
      <c r="AA2043" s="82">
        <v>696043.47945237893</v>
      </c>
      <c r="AB2043" s="82">
        <v>383990.87430129049</v>
      </c>
      <c r="AC2043" s="82">
        <v>198.09694441722772</v>
      </c>
    </row>
    <row r="2044" spans="1:29">
      <c r="A2044" s="82">
        <v>2001</v>
      </c>
      <c r="B2044" s="82" t="s">
        <v>272</v>
      </c>
      <c r="C2044" s="82" t="s">
        <v>273</v>
      </c>
      <c r="D2044" s="82">
        <v>142</v>
      </c>
      <c r="E2044" s="82">
        <v>4515.1949999999997</v>
      </c>
      <c r="F2044" s="83">
        <v>25457.663004961025</v>
      </c>
      <c r="G2044" s="82">
        <v>93.711925862296184</v>
      </c>
      <c r="H2044" s="82">
        <v>85.32</v>
      </c>
      <c r="I2044" s="82">
        <v>1564585</v>
      </c>
      <c r="J2044" s="82">
        <v>0.20480574721092173</v>
      </c>
      <c r="K2044" s="82">
        <v>129.82281505076648</v>
      </c>
      <c r="L2044" s="82">
        <v>235842.58359999998</v>
      </c>
      <c r="M2044" s="82">
        <v>296111</v>
      </c>
      <c r="N2044" s="82">
        <v>532262</v>
      </c>
      <c r="O2044" s="82">
        <v>57977.58</v>
      </c>
      <c r="P2044" s="82">
        <v>766941.3</v>
      </c>
      <c r="Q2044" s="82">
        <v>7.0216666666666665</v>
      </c>
      <c r="R2044" s="82">
        <v>6.31</v>
      </c>
      <c r="S2044" s="82">
        <v>284.49705500641721</v>
      </c>
      <c r="T2044" s="82">
        <v>0.2742280987476633</v>
      </c>
      <c r="U2044" s="82">
        <v>736089</v>
      </c>
      <c r="V2044" s="82">
        <v>519027</v>
      </c>
      <c r="W2044" s="82">
        <v>9.0115999999999996</v>
      </c>
      <c r="X2044" s="82">
        <v>0</v>
      </c>
      <c r="Y2044" s="82">
        <v>1347653.625</v>
      </c>
      <c r="Z2044" s="82">
        <v>772235.3125</v>
      </c>
      <c r="AA2044" s="82">
        <v>765017.30433806148</v>
      </c>
      <c r="AB2044" s="82">
        <v>431103.32710358227</v>
      </c>
      <c r="AC2044" s="82">
        <v>213.35134302870819</v>
      </c>
    </row>
    <row r="2045" spans="1:29">
      <c r="A2045" s="82">
        <v>2002</v>
      </c>
      <c r="B2045" s="82" t="s">
        <v>272</v>
      </c>
      <c r="C2045" s="82" t="s">
        <v>273</v>
      </c>
      <c r="D2045" s="82">
        <v>142</v>
      </c>
      <c r="E2045" s="82">
        <v>4535.5910000000003</v>
      </c>
      <c r="F2045" s="83">
        <v>25723.892591702512</v>
      </c>
      <c r="G2045" s="82">
        <v>94.610922812928237</v>
      </c>
      <c r="H2045" s="82">
        <v>87.5</v>
      </c>
      <c r="I2045" s="82">
        <v>1560181</v>
      </c>
      <c r="J2045" s="82">
        <v>0.20469291703975373</v>
      </c>
      <c r="K2045" s="82">
        <v>131.49512243679078</v>
      </c>
      <c r="L2045" s="82">
        <v>170471.57610000001</v>
      </c>
      <c r="M2045" s="82">
        <v>276433</v>
      </c>
      <c r="N2045" s="82">
        <v>472954</v>
      </c>
      <c r="O2045" s="82">
        <v>84551.66</v>
      </c>
      <c r="P2045" s="82">
        <v>825827.5</v>
      </c>
      <c r="Q2045" s="82">
        <v>6.8066666666666666</v>
      </c>
      <c r="R2045" s="82">
        <v>6.3274999999999997</v>
      </c>
      <c r="S2045" s="82">
        <v>239.61732126678768</v>
      </c>
      <c r="T2045" s="82">
        <v>0.34206337241819035</v>
      </c>
      <c r="U2045" s="82">
        <v>741193</v>
      </c>
      <c r="V2045" s="82">
        <v>600833</v>
      </c>
      <c r="W2045" s="82">
        <v>6.9657</v>
      </c>
      <c r="X2045" s="82">
        <v>0</v>
      </c>
      <c r="Y2045" s="82">
        <v>1438142.2509999999</v>
      </c>
      <c r="Z2045" s="82">
        <v>843784</v>
      </c>
      <c r="AA2045" s="82">
        <v>838682.36146989476</v>
      </c>
      <c r="AB2045" s="82">
        <v>456354.50402164104</v>
      </c>
      <c r="AC2045" s="82">
        <v>227.62481978640318</v>
      </c>
    </row>
    <row r="2046" spans="1:29">
      <c r="A2046" s="82">
        <v>2003</v>
      </c>
      <c r="B2046" s="82" t="s">
        <v>272</v>
      </c>
      <c r="C2046" s="82" t="s">
        <v>273</v>
      </c>
      <c r="D2046" s="82">
        <v>142</v>
      </c>
      <c r="E2046" s="82">
        <v>4555.3999999999996</v>
      </c>
      <c r="F2046" s="83">
        <v>25863.90437722264</v>
      </c>
      <c r="G2046" s="82">
        <v>95.000467661235646</v>
      </c>
      <c r="H2046" s="82">
        <v>89.53</v>
      </c>
      <c r="I2046" s="82">
        <v>1619613</v>
      </c>
      <c r="J2046" s="82">
        <v>0.19584184616942443</v>
      </c>
      <c r="K2046" s="82">
        <v>134.75014931315945</v>
      </c>
      <c r="L2046" s="82">
        <v>189217.68</v>
      </c>
      <c r="M2046" s="82">
        <v>283268</v>
      </c>
      <c r="N2046" s="82">
        <v>482932</v>
      </c>
      <c r="O2046" s="82">
        <v>76354.5</v>
      </c>
      <c r="P2046" s="82">
        <v>861525.2</v>
      </c>
      <c r="Q2046" s="82">
        <v>4.105833333333333</v>
      </c>
      <c r="R2046" s="82">
        <v>4.5016699999999998</v>
      </c>
      <c r="S2046" s="82">
        <v>229.67589453253035</v>
      </c>
      <c r="T2046" s="82">
        <v>0.42046791807888689</v>
      </c>
      <c r="U2046" s="82">
        <v>748728</v>
      </c>
      <c r="V2046" s="82">
        <v>615383</v>
      </c>
      <c r="W2046" s="82">
        <v>6.68</v>
      </c>
      <c r="X2046" s="82">
        <v>0</v>
      </c>
      <c r="Y2046" s="82">
        <v>1549559.1880000001</v>
      </c>
      <c r="Z2046" s="82">
        <v>946010.3125</v>
      </c>
      <c r="AA2046" s="82">
        <v>935682.38126538985</v>
      </c>
      <c r="AB2046" s="82">
        <v>474489.2103911853</v>
      </c>
      <c r="AC2046" s="82">
        <v>231.6778410761026</v>
      </c>
    </row>
    <row r="2047" spans="1:29">
      <c r="A2047" s="82">
        <v>2004</v>
      </c>
      <c r="B2047" s="82" t="s">
        <v>272</v>
      </c>
      <c r="C2047" s="82" t="s">
        <v>273</v>
      </c>
      <c r="D2047" s="82">
        <v>142</v>
      </c>
      <c r="E2047" s="82">
        <v>4574.5600000000004</v>
      </c>
      <c r="F2047" s="83">
        <v>26775.762040502254</v>
      </c>
      <c r="G2047" s="82">
        <v>98.142550140650656</v>
      </c>
      <c r="H2047" s="82">
        <v>93.92</v>
      </c>
      <c r="I2047" s="82">
        <v>1752810</v>
      </c>
      <c r="J2047" s="82">
        <v>0.21657245503739939</v>
      </c>
      <c r="K2047" s="82">
        <v>135.3772645829186</v>
      </c>
      <c r="L2047" s="82">
        <v>216997.87800000003</v>
      </c>
      <c r="M2047" s="82">
        <v>326102</v>
      </c>
      <c r="N2047" s="82">
        <v>554896</v>
      </c>
      <c r="O2047" s="82">
        <v>64933.833333333336</v>
      </c>
      <c r="P2047" s="82">
        <v>936103.16666666663</v>
      </c>
      <c r="Q2047" s="82">
        <v>1.9024999999999999</v>
      </c>
      <c r="R2047" s="82">
        <v>3.6</v>
      </c>
      <c r="S2047" s="82">
        <v>351.23997332289053</v>
      </c>
      <c r="T2047" s="82">
        <v>0.43610255977252554</v>
      </c>
      <c r="U2047" s="82">
        <v>847085</v>
      </c>
      <c r="V2047" s="82">
        <v>641967</v>
      </c>
      <c r="W2047" s="82">
        <v>6.04</v>
      </c>
      <c r="X2047" s="82">
        <v>0</v>
      </c>
      <c r="Y2047" s="82">
        <v>1648200</v>
      </c>
      <c r="Z2047" s="82">
        <v>1033872.125</v>
      </c>
      <c r="AA2047" s="82">
        <v>1021602.6354031464</v>
      </c>
      <c r="AB2047" s="82">
        <v>472957.40364368318</v>
      </c>
      <c r="AC2047" s="82">
        <v>263.79083533803441</v>
      </c>
    </row>
    <row r="2048" spans="1:29">
      <c r="A2048" s="82">
        <v>2005</v>
      </c>
      <c r="B2048" s="82" t="s">
        <v>272</v>
      </c>
      <c r="C2048" s="82" t="s">
        <v>273</v>
      </c>
      <c r="D2048" s="82">
        <v>142</v>
      </c>
      <c r="E2048" s="82">
        <v>4593.0410000000002</v>
      </c>
      <c r="F2048" s="83">
        <v>27358.448870464876</v>
      </c>
      <c r="G2048" s="82">
        <v>100</v>
      </c>
      <c r="H2048" s="82">
        <v>96.28</v>
      </c>
      <c r="I2048" s="82">
        <v>1958910</v>
      </c>
      <c r="J2048" s="82">
        <v>0.22593217901778936</v>
      </c>
      <c r="K2048" s="82">
        <v>137.43778618355566</v>
      </c>
      <c r="L2048" s="82">
        <v>317970.27119999996</v>
      </c>
      <c r="M2048" s="82">
        <v>357658</v>
      </c>
      <c r="N2048" s="82">
        <v>668759</v>
      </c>
      <c r="O2048" s="82">
        <v>75638.5</v>
      </c>
      <c r="P2048" s="82">
        <v>1029647.75</v>
      </c>
      <c r="Q2048" s="82">
        <v>1.9475</v>
      </c>
      <c r="R2048" s="82">
        <v>3.28</v>
      </c>
      <c r="S2048" s="82">
        <v>513.99740772325083</v>
      </c>
      <c r="T2048" s="82">
        <v>0.42333265438328621</v>
      </c>
      <c r="U2048" s="82">
        <v>970911</v>
      </c>
      <c r="V2048" s="82">
        <v>675814</v>
      </c>
      <c r="W2048" s="82">
        <v>6.77</v>
      </c>
      <c r="X2048" s="82">
        <v>0</v>
      </c>
      <c r="Y2048" s="82">
        <v>1926771</v>
      </c>
      <c r="Z2048" s="82">
        <v>1244561.5</v>
      </c>
      <c r="AA2048" s="82">
        <v>1185656.5587390219</v>
      </c>
      <c r="AB2048" s="82">
        <v>536862.8143594875</v>
      </c>
      <c r="AC2048" s="82">
        <v>293.72447805306933</v>
      </c>
    </row>
    <row r="2049" spans="1:29">
      <c r="A2049" s="82">
        <v>2006</v>
      </c>
      <c r="B2049" s="82" t="s">
        <v>272</v>
      </c>
      <c r="C2049" s="82" t="s">
        <v>273</v>
      </c>
      <c r="D2049" s="82">
        <v>142</v>
      </c>
      <c r="E2049" s="82">
        <v>4610.82</v>
      </c>
      <c r="F2049" s="83">
        <v>27921.174541621665</v>
      </c>
      <c r="G2049" s="82">
        <v>101.57372189734004</v>
      </c>
      <c r="H2049" s="82">
        <v>100</v>
      </c>
      <c r="I2049" s="82">
        <v>2180800</v>
      </c>
      <c r="J2049" s="82">
        <v>0.24171448536368692</v>
      </c>
      <c r="K2049" s="82">
        <v>140.64304200676887</v>
      </c>
      <c r="L2049" s="82">
        <v>352177.39200000005</v>
      </c>
      <c r="M2049" s="82">
        <v>411756</v>
      </c>
      <c r="N2049" s="82">
        <v>782943</v>
      </c>
      <c r="O2049" s="82">
        <v>74162.083333333328</v>
      </c>
      <c r="P2049" s="82">
        <v>1148376.9166666667</v>
      </c>
      <c r="Q2049" s="82">
        <v>2.8075000000000001</v>
      </c>
      <c r="R2049" s="82">
        <v>3.9341699999999999</v>
      </c>
      <c r="S2049" s="82">
        <v>725.37306796940288</v>
      </c>
      <c r="T2049" s="82">
        <v>0.53311708261456103</v>
      </c>
      <c r="U2049" s="82">
        <v>1133086</v>
      </c>
      <c r="V2049" s="82">
        <v>732537</v>
      </c>
      <c r="W2049" s="82">
        <v>6.26</v>
      </c>
      <c r="X2049" s="82">
        <v>0</v>
      </c>
      <c r="Y2049" s="82">
        <v>2233829</v>
      </c>
      <c r="Z2049" s="82">
        <v>1504576.25</v>
      </c>
      <c r="AA2049" s="82">
        <v>1356729.9071839307</v>
      </c>
      <c r="AB2049" s="82">
        <v>627349.14748019143</v>
      </c>
      <c r="AC2049" s="82">
        <v>341.79871128491561</v>
      </c>
    </row>
    <row r="2050" spans="1:29">
      <c r="A2050" s="82">
        <v>2007</v>
      </c>
      <c r="B2050" s="82" t="s">
        <v>272</v>
      </c>
      <c r="C2050" s="82" t="s">
        <v>273</v>
      </c>
      <c r="D2050" s="82">
        <v>142</v>
      </c>
      <c r="E2050" s="82">
        <v>4627.9260000000004</v>
      </c>
      <c r="F2050" s="83">
        <v>28555.954822134299</v>
      </c>
      <c r="G2050" s="82">
        <v>103.52894203861764</v>
      </c>
      <c r="H2050" s="82">
        <v>104.22438983151186</v>
      </c>
      <c r="I2050" s="82">
        <v>2306450</v>
      </c>
      <c r="J2050" s="82">
        <v>0.27289997153023093</v>
      </c>
      <c r="K2050" s="82">
        <v>141.66832570177186</v>
      </c>
      <c r="L2050" s="82">
        <v>282124.96399999998</v>
      </c>
      <c r="M2050" s="82">
        <v>468919</v>
      </c>
      <c r="N2050" s="82">
        <v>795365</v>
      </c>
      <c r="O2050" s="82">
        <v>77314.166666666672</v>
      </c>
      <c r="P2050" s="82">
        <v>1335364.75</v>
      </c>
      <c r="Q2050" s="82">
        <v>4.5791666666666666</v>
      </c>
      <c r="R2050" s="82">
        <v>4.7808299999999999</v>
      </c>
      <c r="S2050" s="82">
        <v>903.36149772232079</v>
      </c>
      <c r="T2050" s="82">
        <v>0.5030857431736967</v>
      </c>
      <c r="U2050" s="82">
        <v>1191652</v>
      </c>
      <c r="V2050" s="82">
        <v>778943</v>
      </c>
      <c r="W2050" s="82">
        <v>5.41</v>
      </c>
      <c r="X2050" s="82">
        <v>0</v>
      </c>
      <c r="Y2050" s="82">
        <v>2599722</v>
      </c>
      <c r="Z2050" s="82">
        <v>1776665.2947485026</v>
      </c>
      <c r="AA2050" s="82">
        <v>1546488.1781885256</v>
      </c>
      <c r="AB2050" s="82">
        <v>759602.37682459387</v>
      </c>
      <c r="AC2050" s="82">
        <v>382.57423500218647</v>
      </c>
    </row>
    <row r="2051" spans="1:29">
      <c r="A2051" s="82">
        <v>2008</v>
      </c>
      <c r="B2051" s="82" t="s">
        <v>272</v>
      </c>
      <c r="C2051" s="82" t="s">
        <v>273</v>
      </c>
      <c r="D2051" s="82">
        <v>142</v>
      </c>
      <c r="E2051" s="82">
        <v>4644.4570000000003</v>
      </c>
      <c r="F2051" s="83">
        <v>28464.308014279377</v>
      </c>
      <c r="G2051" s="82">
        <v>102.73822796063683</v>
      </c>
      <c r="H2051" s="82">
        <v>104.65857704112391</v>
      </c>
      <c r="I2051" s="82">
        <v>2559910</v>
      </c>
      <c r="J2051" s="82">
        <v>0.26017932125064291</v>
      </c>
      <c r="K2051" s="82">
        <v>147.00378260003987</v>
      </c>
      <c r="L2051" s="82">
        <v>401163.49609999999</v>
      </c>
      <c r="M2051" s="82">
        <v>504480</v>
      </c>
      <c r="N2051" s="82">
        <v>953153</v>
      </c>
      <c r="O2051" s="82">
        <v>96754.5</v>
      </c>
      <c r="P2051" s="82">
        <v>1459602.0833333333</v>
      </c>
      <c r="Q2051" s="82">
        <v>5.2649999999999988</v>
      </c>
      <c r="R2051" s="82">
        <v>4.3466699999999996</v>
      </c>
      <c r="S2051" s="82">
        <v>729.05944609903861</v>
      </c>
      <c r="T2051" s="82">
        <v>0.48091685892572955</v>
      </c>
      <c r="U2051" s="82">
        <v>1347016</v>
      </c>
      <c r="V2051" s="82">
        <v>833004</v>
      </c>
      <c r="W2051" s="82">
        <v>7</v>
      </c>
      <c r="X2051" s="82">
        <v>0</v>
      </c>
      <c r="Y2051" s="82">
        <v>2805667</v>
      </c>
      <c r="Z2051" s="82">
        <v>1898127.7715354641</v>
      </c>
      <c r="AA2051" s="82">
        <v>1629635.3912791426</v>
      </c>
      <c r="AB2051" s="82">
        <v>870262.21405025828</v>
      </c>
      <c r="AC2051" s="82">
        <v>365.25132904060479</v>
      </c>
    </row>
    <row r="2052" spans="1:29">
      <c r="A2052" s="82">
        <v>2009</v>
      </c>
      <c r="B2052" s="82" t="s">
        <v>272</v>
      </c>
      <c r="C2052" s="82" t="s">
        <v>273</v>
      </c>
      <c r="D2052" s="82">
        <v>142</v>
      </c>
      <c r="E2052" s="82">
        <v>4698.7894821391274</v>
      </c>
      <c r="F2052" s="83">
        <v>27893.199071352246</v>
      </c>
      <c r="G2052" s="82">
        <v>99.735128208842241</v>
      </c>
      <c r="H2052" s="82">
        <v>103.37640496242132</v>
      </c>
      <c r="I2052" s="82">
        <v>2382330</v>
      </c>
      <c r="J2052" s="82">
        <v>0.24781474899349631</v>
      </c>
      <c r="K2052" s="82">
        <v>150.18913000199089</v>
      </c>
      <c r="L2052" s="82">
        <v>253170.20910000001</v>
      </c>
      <c r="M2052" s="82">
        <v>430362</v>
      </c>
      <c r="N2052" s="82">
        <v>731306</v>
      </c>
      <c r="O2052" s="82">
        <v>128742.16666666667</v>
      </c>
      <c r="P2052" s="82">
        <v>1511496.75</v>
      </c>
      <c r="Q2052" s="82">
        <v>1.7599999999999998</v>
      </c>
      <c r="R2052" s="82">
        <v>3.3158300000000001</v>
      </c>
      <c r="S2052" s="82">
        <v>548.31857553281498</v>
      </c>
      <c r="T2052" s="82">
        <v>0.42839585615762721</v>
      </c>
      <c r="U2052" s="82">
        <v>1169860</v>
      </c>
      <c r="V2052" s="82">
        <v>895340</v>
      </c>
      <c r="W2052" s="82">
        <v>5.78</v>
      </c>
      <c r="X2052" s="82">
        <v>0</v>
      </c>
      <c r="Y2052" s="82">
        <v>2879838</v>
      </c>
      <c r="Z2052" s="82">
        <v>2102840.1547519309</v>
      </c>
      <c r="AA2052" s="82">
        <v>1943154.6823125957</v>
      </c>
      <c r="AB2052" s="82">
        <v>1019532.2500391526</v>
      </c>
      <c r="AC2052" s="82">
        <v>370.20828120094143</v>
      </c>
    </row>
    <row r="2053" spans="1:29">
      <c r="A2053" s="82">
        <v>2010</v>
      </c>
      <c r="B2053" s="82" t="s">
        <v>272</v>
      </c>
      <c r="C2053" s="82" t="s">
        <v>273</v>
      </c>
      <c r="D2053" s="82">
        <v>142</v>
      </c>
      <c r="E2053" s="82">
        <v>4761.8539703363285</v>
      </c>
      <c r="F2053" s="83">
        <v>27987.201447294981</v>
      </c>
      <c r="G2053" s="82">
        <v>99.18175864772823</v>
      </c>
      <c r="H2053" s="82">
        <v>105.93732183694613</v>
      </c>
      <c r="I2053" s="82">
        <v>2587673</v>
      </c>
      <c r="J2053" s="82">
        <v>0.25353877801110308</v>
      </c>
      <c r="K2053" s="82">
        <v>153.79255425044795</v>
      </c>
      <c r="L2053" s="82">
        <v>277707.07049999997</v>
      </c>
      <c r="M2053" s="82">
        <v>467285</v>
      </c>
      <c r="N2053" s="82">
        <v>788120</v>
      </c>
      <c r="O2053" s="82">
        <v>99742.333333333328</v>
      </c>
      <c r="P2053" s="82">
        <v>1559178.75</v>
      </c>
      <c r="Q2053" s="82">
        <v>2.0166666666666671</v>
      </c>
      <c r="R2053" s="82">
        <v>2.7708300000000001</v>
      </c>
      <c r="S2053" s="82">
        <v>694.25828113717705</v>
      </c>
      <c r="T2053" s="82">
        <v>0.42539636185839058</v>
      </c>
      <c r="U2053" s="82">
        <v>1236045</v>
      </c>
      <c r="V2053" s="82">
        <v>928463</v>
      </c>
      <c r="W2053" s="82">
        <v>5.86</v>
      </c>
      <c r="X2053" s="82">
        <v>0</v>
      </c>
      <c r="Y2053" s="82">
        <v>2848298</v>
      </c>
      <c r="Z2053" s="82">
        <v>2058951.6776683652</v>
      </c>
      <c r="AA2053" s="82">
        <v>1919303.2052911441</v>
      </c>
      <c r="AB2053" s="82">
        <v>972897.57452914154</v>
      </c>
      <c r="AC2053" s="82">
        <v>402.22122483327297</v>
      </c>
    </row>
    <row r="2054" spans="1:29">
      <c r="A2054" s="82">
        <v>2011</v>
      </c>
      <c r="B2054" s="82" t="s">
        <v>272</v>
      </c>
      <c r="C2054" s="82" t="s">
        <v>273</v>
      </c>
      <c r="D2054" s="82">
        <v>142</v>
      </c>
      <c r="E2054" s="82">
        <v>4824.9184585335288</v>
      </c>
      <c r="F2054" s="83">
        <v>28465.385063136229</v>
      </c>
      <c r="G2054" s="82">
        <v>98.855050277538709</v>
      </c>
      <c r="H2054" s="82">
        <v>107.02842570183451</v>
      </c>
      <c r="I2054" s="82">
        <v>2792028</v>
      </c>
      <c r="J2054" s="82">
        <v>0.25835744113571296</v>
      </c>
      <c r="K2054" s="82">
        <v>155.79636603221275</v>
      </c>
      <c r="L2054" s="82">
        <v>344899.21883999999</v>
      </c>
      <c r="M2054" s="82">
        <v>508628</v>
      </c>
      <c r="N2054" s="82">
        <v>898593</v>
      </c>
      <c r="O2054" s="82">
        <v>107457.58333333333</v>
      </c>
      <c r="P2054" s="82">
        <v>1664592.1666666667</v>
      </c>
      <c r="Q2054" s="82">
        <v>2.1883333333333335</v>
      </c>
      <c r="R2054" s="82">
        <v>2.55667</v>
      </c>
      <c r="S2054" s="82">
        <v>763.0665586289573</v>
      </c>
      <c r="T2054" s="82">
        <v>0.27904420599095314</v>
      </c>
      <c r="U2054" s="82">
        <v>1380934</v>
      </c>
      <c r="V2054" s="82">
        <v>985956</v>
      </c>
      <c r="W2054" s="82">
        <v>5.99</v>
      </c>
      <c r="X2054" s="82">
        <v>0</v>
      </c>
      <c r="Y2054" s="82">
        <v>2926591</v>
      </c>
      <c r="Z2054" s="82">
        <v>2075530.7030792553</v>
      </c>
      <c r="AA2054" s="82">
        <v>1904536.0010368112</v>
      </c>
      <c r="AB2054" s="82">
        <v>957290.17439740896</v>
      </c>
      <c r="AC2054" s="82">
        <v>438.90229564347408</v>
      </c>
    </row>
    <row r="2055" spans="1:29">
      <c r="A2055" s="82">
        <v>2012</v>
      </c>
      <c r="B2055" s="82" t="s">
        <v>272</v>
      </c>
      <c r="C2055" s="82" t="s">
        <v>273</v>
      </c>
      <c r="D2055" s="82">
        <v>142</v>
      </c>
      <c r="E2055" s="82">
        <v>4887.9829467307291</v>
      </c>
      <c r="F2055" s="83">
        <v>29401.686151589402</v>
      </c>
      <c r="G2055" s="82">
        <v>100.22049610901601</v>
      </c>
      <c r="H2055" s="82">
        <v>109.3002946958962</v>
      </c>
      <c r="I2055" s="82">
        <v>2962413</v>
      </c>
      <c r="J2055" s="82">
        <v>0.26527616275148319</v>
      </c>
      <c r="K2055" s="82">
        <v>156.79827192309517</v>
      </c>
      <c r="L2055" s="82">
        <v>368227.93589999998</v>
      </c>
      <c r="M2055" s="82">
        <v>507649</v>
      </c>
      <c r="N2055" s="82">
        <v>935720</v>
      </c>
      <c r="O2055" s="82">
        <v>93386.083333333328</v>
      </c>
      <c r="P2055" s="82">
        <v>1734498.4166666667</v>
      </c>
      <c r="Q2055" s="82">
        <v>1.5250000000000001</v>
      </c>
      <c r="R2055" s="82">
        <v>1.5741700000000001</v>
      </c>
      <c r="S2055" s="82">
        <v>783.23192470710433</v>
      </c>
      <c r="T2055" s="82">
        <v>0.29376202549051622</v>
      </c>
      <c r="U2055" s="82">
        <v>1459013</v>
      </c>
      <c r="V2055" s="82">
        <v>1031339</v>
      </c>
      <c r="W2055" s="82">
        <v>5.57</v>
      </c>
      <c r="X2055" s="82">
        <v>0</v>
      </c>
      <c r="Y2055" s="82">
        <v>2975919</v>
      </c>
      <c r="Z2055" s="82">
        <v>2177695.7341760001</v>
      </c>
      <c r="AA2055" s="82">
        <v>1913318.3461461843</v>
      </c>
      <c r="AB2055" s="82">
        <v>992465.55367047049</v>
      </c>
      <c r="AC2055" s="82">
        <v>469.15087096998519</v>
      </c>
    </row>
    <row r="2056" spans="1:29">
      <c r="A2056" s="82">
        <v>2013</v>
      </c>
      <c r="B2056" s="82" t="s">
        <v>272</v>
      </c>
      <c r="C2056" s="82" t="s">
        <v>273</v>
      </c>
      <c r="D2056" s="82">
        <v>142</v>
      </c>
      <c r="E2056" s="82">
        <v>4944.2558746605391</v>
      </c>
      <c r="F2056" s="83">
        <v>29830.485416326068</v>
      </c>
      <c r="G2056" s="82">
        <v>100.05009734124862</v>
      </c>
      <c r="H2056" s="82">
        <v>111.02687829242683</v>
      </c>
      <c r="I2056" s="82">
        <v>3069263</v>
      </c>
      <c r="J2056" s="82">
        <v>0.28292450373940831</v>
      </c>
      <c r="K2056" s="82">
        <v>160.13795822603649</v>
      </c>
      <c r="L2056" s="82">
        <v>314046.99015999999</v>
      </c>
      <c r="M2056" s="82">
        <v>528783</v>
      </c>
      <c r="N2056" s="82">
        <v>899351</v>
      </c>
      <c r="O2056" s="82">
        <v>95888.25</v>
      </c>
      <c r="P2056" s="82">
        <v>1812812.0833333333</v>
      </c>
      <c r="Q2056" s="82">
        <v>1.4858333333333333</v>
      </c>
      <c r="R2056" s="82">
        <v>1.91916666666667</v>
      </c>
      <c r="S2056" s="82">
        <v>896.72930849803367</v>
      </c>
      <c r="T2056" s="82">
        <v>0.29808350426670333</v>
      </c>
      <c r="U2056" s="82">
        <v>1447276</v>
      </c>
      <c r="V2056" s="82">
        <v>1092764</v>
      </c>
      <c r="W2056" s="82">
        <v>6.08</v>
      </c>
      <c r="X2056" s="82">
        <v>0</v>
      </c>
      <c r="Y2056" s="82">
        <v>3270985</v>
      </c>
      <c r="Z2056" s="82">
        <v>2368008.1729926942</v>
      </c>
      <c r="AA2056" s="82">
        <v>2077234.0466611583</v>
      </c>
      <c r="AB2056" s="82">
        <v>1059667.1160218257</v>
      </c>
      <c r="AC2056" s="82">
        <v>488.1645942563859</v>
      </c>
    </row>
    <row r="2057" spans="1:29">
      <c r="A2057" s="82">
        <v>2014</v>
      </c>
      <c r="B2057" s="82" t="s">
        <v>272</v>
      </c>
      <c r="C2057" s="82" t="s">
        <v>273</v>
      </c>
      <c r="D2057" s="82">
        <v>142</v>
      </c>
      <c r="E2057" s="82">
        <v>5002.4692483810322</v>
      </c>
      <c r="F2057" s="83">
        <v>30587.524182415182</v>
      </c>
      <c r="G2057" s="82">
        <v>100.88208081805126</v>
      </c>
      <c r="H2057" s="82">
        <v>112.07626303671159</v>
      </c>
      <c r="I2057" s="82">
        <v>3149939</v>
      </c>
      <c r="J2057" s="82">
        <v>0.28425831060351825</v>
      </c>
      <c r="K2057" s="82">
        <v>163.47764452897781</v>
      </c>
      <c r="L2057" s="82">
        <v>347060.27902000002</v>
      </c>
      <c r="M2057" s="82">
        <v>553738</v>
      </c>
      <c r="N2057" s="82">
        <v>894513</v>
      </c>
      <c r="O2057" s="82">
        <v>116132.16666666667</v>
      </c>
      <c r="P2057" s="82">
        <v>1921447.0833333333</v>
      </c>
      <c r="Q2057" s="82">
        <v>1.4683333333333335</v>
      </c>
      <c r="R2057" s="82">
        <v>1.76</v>
      </c>
      <c r="S2057" s="82">
        <v>1062.0334706464312</v>
      </c>
      <c r="T2057" s="82">
        <v>0.28208</v>
      </c>
      <c r="U2057" s="82">
        <v>1469741</v>
      </c>
      <c r="V2057" s="82">
        <v>1171286</v>
      </c>
      <c r="W2057" s="82">
        <v>7.43</v>
      </c>
      <c r="X2057" s="82">
        <v>0</v>
      </c>
      <c r="Y2057" s="82">
        <v>3320195.804768357</v>
      </c>
      <c r="Z2057" s="82">
        <v>2405812.2206649818</v>
      </c>
      <c r="AA2057" s="82">
        <v>2206279.0213640262</v>
      </c>
      <c r="AB2057" s="82">
        <v>1113916.7834043307</v>
      </c>
      <c r="AC2057" s="82">
        <v>501.49605527671588</v>
      </c>
    </row>
    <row r="2058" spans="1:29">
      <c r="A2058" s="82">
        <v>2015</v>
      </c>
      <c r="B2058" s="82" t="s">
        <v>272</v>
      </c>
      <c r="C2058" s="82" t="s">
        <v>273</v>
      </c>
      <c r="D2058" s="82">
        <v>142</v>
      </c>
      <c r="E2058" s="82">
        <v>5050.0101702527681</v>
      </c>
      <c r="F2058" s="83">
        <v>31210.717304457889</v>
      </c>
      <c r="G2058" s="82">
        <v>101.8189677323479</v>
      </c>
      <c r="H2058" s="82">
        <v>113.83306576976489</v>
      </c>
      <c r="I2058" s="82">
        <v>3119668</v>
      </c>
      <c r="J2058" s="82">
        <v>0.28208</v>
      </c>
      <c r="K2058" s="82">
        <v>166.98431514706618</v>
      </c>
      <c r="L2058" s="82">
        <v>270194.44547999999</v>
      </c>
      <c r="M2058" s="82">
        <v>609693</v>
      </c>
      <c r="N2058" s="82">
        <v>832344</v>
      </c>
      <c r="O2058" s="82">
        <v>88461</v>
      </c>
      <c r="P2058" s="82">
        <v>1919806</v>
      </c>
      <c r="Q2058" s="82">
        <v>1.0058333333333334</v>
      </c>
      <c r="R2058" s="82">
        <v>0.96750000000000003</v>
      </c>
      <c r="S2058" s="82">
        <v>1089.5743358247121</v>
      </c>
      <c r="T2058" s="82">
        <v>0.33203000000000005</v>
      </c>
      <c r="U2058" s="82">
        <v>1440111</v>
      </c>
      <c r="V2058" s="82">
        <v>1241385</v>
      </c>
      <c r="W2058" s="82">
        <v>8.81</v>
      </c>
      <c r="X2058" s="82">
        <v>0</v>
      </c>
      <c r="Y2058" s="82">
        <v>3516784.7594561451</v>
      </c>
      <c r="Z2058" s="82">
        <v>2518887.6087049805</v>
      </c>
      <c r="AA2058" s="82">
        <v>2342596.9497874328</v>
      </c>
      <c r="AB2058" s="82">
        <v>1174187.8096687123</v>
      </c>
      <c r="AC2058" s="82">
        <v>532.09285120954178</v>
      </c>
    </row>
    <row r="2059" spans="1:29">
      <c r="A2059" s="82">
        <v>2016</v>
      </c>
      <c r="B2059" s="82" t="s">
        <v>272</v>
      </c>
      <c r="C2059" s="82" t="s">
        <v>273</v>
      </c>
      <c r="D2059" s="82">
        <v>142</v>
      </c>
      <c r="E2059" s="82">
        <v>5095.6106463338201</v>
      </c>
      <c r="F2059" s="83">
        <v>31658.686152366394</v>
      </c>
      <c r="G2059" s="82">
        <v>102.02776538037172</v>
      </c>
      <c r="H2059" s="82">
        <v>114.52913643868726</v>
      </c>
      <c r="I2059" s="82">
        <v>3111962</v>
      </c>
      <c r="J2059" s="82">
        <v>0.29078999999999999</v>
      </c>
      <c r="K2059" s="82">
        <v>172.99575049236057</v>
      </c>
      <c r="L2059" s="82">
        <v>154820.10949999999</v>
      </c>
      <c r="M2059" s="82">
        <v>603977.80000000005</v>
      </c>
      <c r="N2059" s="82">
        <v>739310.01</v>
      </c>
      <c r="O2059" s="82">
        <v>87571.166666666701</v>
      </c>
      <c r="P2059" s="82">
        <v>1980907.25</v>
      </c>
      <c r="Q2059" s="82">
        <v>0.54583333333333328</v>
      </c>
      <c r="R2059" s="82">
        <v>0.84</v>
      </c>
      <c r="S2059" s="82">
        <v>1107.62974228197</v>
      </c>
      <c r="T2059" s="82">
        <v>0.33100000000000002</v>
      </c>
      <c r="U2059" s="82">
        <v>1426436</v>
      </c>
      <c r="V2059" s="82">
        <v>1289796</v>
      </c>
      <c r="W2059" s="82">
        <v>8.6199999999999992</v>
      </c>
      <c r="X2059" s="82">
        <v>0</v>
      </c>
      <c r="Y2059" s="82">
        <v>3682134.3177021267</v>
      </c>
      <c r="Z2059" s="82">
        <v>2687327.826004874</v>
      </c>
      <c r="AA2059" s="82">
        <v>2491006.1434647981</v>
      </c>
      <c r="AB2059" s="82">
        <v>1191128.1742373286</v>
      </c>
      <c r="AC2059" s="82">
        <v>569.43668332413665</v>
      </c>
    </row>
    <row r="2060" spans="1:29">
      <c r="A2060" s="82">
        <v>1870</v>
      </c>
      <c r="B2060" s="82" t="s">
        <v>274</v>
      </c>
      <c r="C2060" s="82" t="s">
        <v>275</v>
      </c>
      <c r="D2060" s="82">
        <v>182</v>
      </c>
      <c r="E2060" s="82">
        <v>4327</v>
      </c>
      <c r="F2060" s="83">
        <v>975.04</v>
      </c>
      <c r="G2060" s="82">
        <v>6.933669889067402</v>
      </c>
      <c r="I2060" s="82">
        <v>470</v>
      </c>
      <c r="K2060" s="82">
        <v>4.41201020724524E-2</v>
      </c>
      <c r="L2060" s="82">
        <v>-5</v>
      </c>
      <c r="M2060" s="82">
        <v>25</v>
      </c>
      <c r="N2060" s="82">
        <v>20</v>
      </c>
      <c r="O2060" s="82">
        <v>60</v>
      </c>
      <c r="P2060" s="82">
        <v>60</v>
      </c>
      <c r="R2060" s="82">
        <v>12.59435</v>
      </c>
      <c r="T2060" s="82">
        <v>0.55531914893617018</v>
      </c>
      <c r="U2060" s="82">
        <v>17</v>
      </c>
      <c r="V2060" s="82">
        <v>31</v>
      </c>
      <c r="W2060" s="82">
        <v>0.80293377347660788</v>
      </c>
      <c r="X2060" s="82">
        <v>0</v>
      </c>
      <c r="Y2060" s="82">
        <v>12.481999999999999</v>
      </c>
    </row>
    <row r="2061" spans="1:29">
      <c r="A2061" s="82">
        <v>1871</v>
      </c>
      <c r="B2061" s="82" t="s">
        <v>274</v>
      </c>
      <c r="C2061" s="82" t="s">
        <v>275</v>
      </c>
      <c r="D2061" s="82">
        <v>182</v>
      </c>
      <c r="E2061" s="82">
        <v>4353</v>
      </c>
      <c r="F2061" s="83">
        <v>932.92</v>
      </c>
      <c r="G2061" s="82">
        <v>6.6322931620577048</v>
      </c>
      <c r="I2061" s="82">
        <v>469</v>
      </c>
      <c r="K2061" s="82">
        <v>4.2927666881305039E-2</v>
      </c>
      <c r="L2061" s="82">
        <v>-6</v>
      </c>
      <c r="M2061" s="82">
        <v>27</v>
      </c>
      <c r="N2061" s="82">
        <v>21</v>
      </c>
      <c r="O2061" s="82">
        <v>65</v>
      </c>
      <c r="P2061" s="82">
        <v>65</v>
      </c>
      <c r="R2061" s="82">
        <v>10.536300000000001</v>
      </c>
      <c r="T2061" s="82">
        <v>0.65671641791044777</v>
      </c>
      <c r="U2061" s="82">
        <v>17</v>
      </c>
      <c r="V2061" s="82">
        <v>21</v>
      </c>
      <c r="W2061" s="82">
        <v>0.82406692245078195</v>
      </c>
      <c r="X2061" s="82">
        <v>0</v>
      </c>
      <c r="Y2061" s="82">
        <v>12.585000000000001</v>
      </c>
    </row>
    <row r="2062" spans="1:29">
      <c r="A2062" s="82">
        <v>1872</v>
      </c>
      <c r="B2062" s="82" t="s">
        <v>274</v>
      </c>
      <c r="C2062" s="82" t="s">
        <v>275</v>
      </c>
      <c r="D2062" s="82">
        <v>182</v>
      </c>
      <c r="E2062" s="82">
        <v>4379</v>
      </c>
      <c r="F2062" s="83">
        <v>954.327</v>
      </c>
      <c r="G2062" s="82">
        <v>6.7853877269758041</v>
      </c>
      <c r="I2062" s="82">
        <v>497</v>
      </c>
      <c r="K2062" s="82">
        <v>4.2927666881305039E-2</v>
      </c>
      <c r="L2062" s="82">
        <v>-6</v>
      </c>
      <c r="M2062" s="82">
        <v>29</v>
      </c>
      <c r="N2062" s="82">
        <v>23</v>
      </c>
      <c r="O2062" s="82">
        <v>69</v>
      </c>
      <c r="P2062" s="82">
        <v>69</v>
      </c>
      <c r="R2062" s="82">
        <v>8.0068000000000001</v>
      </c>
      <c r="T2062" s="82">
        <v>0.61770623742454733</v>
      </c>
      <c r="U2062" s="82">
        <v>18</v>
      </c>
      <c r="V2062" s="82">
        <v>24</v>
      </c>
      <c r="W2062" s="82">
        <v>0.82274069616089784</v>
      </c>
      <c r="X2062" s="82">
        <v>0</v>
      </c>
      <c r="Y2062" s="82">
        <v>13.113</v>
      </c>
    </row>
    <row r="2063" spans="1:29">
      <c r="A2063" s="82">
        <v>1873</v>
      </c>
      <c r="B2063" s="82" t="s">
        <v>274</v>
      </c>
      <c r="C2063" s="82" t="s">
        <v>275</v>
      </c>
      <c r="D2063" s="82">
        <v>182</v>
      </c>
      <c r="E2063" s="82">
        <v>4405</v>
      </c>
      <c r="F2063" s="83">
        <v>988.19500000000005</v>
      </c>
      <c r="G2063" s="82">
        <v>7.0276120025764124</v>
      </c>
      <c r="I2063" s="82">
        <v>528</v>
      </c>
      <c r="K2063" s="82">
        <v>5.6640671579499702E-2</v>
      </c>
      <c r="L2063" s="82">
        <v>-10</v>
      </c>
      <c r="M2063" s="82">
        <v>34</v>
      </c>
      <c r="N2063" s="82">
        <v>24</v>
      </c>
      <c r="O2063" s="82">
        <v>75</v>
      </c>
      <c r="P2063" s="82">
        <v>75</v>
      </c>
      <c r="R2063" s="82">
        <v>7.8845999999999998</v>
      </c>
      <c r="T2063" s="82">
        <v>0.58333333333333337</v>
      </c>
      <c r="U2063" s="82">
        <v>20</v>
      </c>
      <c r="V2063" s="82">
        <v>23</v>
      </c>
      <c r="W2063" s="82">
        <v>0.8070440668217268</v>
      </c>
      <c r="X2063" s="82">
        <v>0</v>
      </c>
      <c r="Y2063" s="82">
        <v>12.202999999999999</v>
      </c>
    </row>
    <row r="2064" spans="1:29">
      <c r="A2064" s="82">
        <v>1874</v>
      </c>
      <c r="B2064" s="82" t="s">
        <v>274</v>
      </c>
      <c r="C2064" s="82" t="s">
        <v>275</v>
      </c>
      <c r="D2064" s="82">
        <v>182</v>
      </c>
      <c r="E2064" s="82">
        <v>4431</v>
      </c>
      <c r="F2064" s="83">
        <v>966.37300000000005</v>
      </c>
      <c r="G2064" s="82">
        <v>6.8715096858917484</v>
      </c>
      <c r="I2064" s="82">
        <v>563</v>
      </c>
      <c r="K2064" s="82">
        <v>4.650497245474712E-2</v>
      </c>
      <c r="L2064" s="82">
        <v>-5</v>
      </c>
      <c r="M2064" s="82">
        <v>28</v>
      </c>
      <c r="N2064" s="82">
        <v>23</v>
      </c>
      <c r="O2064" s="82">
        <v>78</v>
      </c>
      <c r="P2064" s="82">
        <v>78</v>
      </c>
      <c r="R2064" s="82">
        <v>6.3649839999999998</v>
      </c>
      <c r="T2064" s="82">
        <v>0.60923623445825936</v>
      </c>
      <c r="U2064" s="82">
        <v>23</v>
      </c>
      <c r="V2064" s="82">
        <v>27</v>
      </c>
      <c r="W2064" s="82">
        <v>0.83142204526443364</v>
      </c>
      <c r="X2064" s="82">
        <v>0</v>
      </c>
      <c r="Y2064" s="82">
        <v>12.9</v>
      </c>
    </row>
    <row r="2065" spans="1:25">
      <c r="A2065" s="82">
        <v>1875</v>
      </c>
      <c r="B2065" s="82" t="s">
        <v>274</v>
      </c>
      <c r="C2065" s="82" t="s">
        <v>275</v>
      </c>
      <c r="D2065" s="82">
        <v>182</v>
      </c>
      <c r="E2065" s="82">
        <v>4458</v>
      </c>
      <c r="F2065" s="83">
        <v>959.399</v>
      </c>
      <c r="G2065" s="82">
        <v>6.8216812649590084</v>
      </c>
      <c r="I2065" s="82">
        <v>595</v>
      </c>
      <c r="K2065" s="82">
        <v>4.7101190050320797E-2</v>
      </c>
      <c r="L2065" s="82">
        <v>-12</v>
      </c>
      <c r="M2065" s="82">
        <v>36</v>
      </c>
      <c r="N2065" s="82">
        <v>24</v>
      </c>
      <c r="O2065" s="82">
        <v>87</v>
      </c>
      <c r="P2065" s="82">
        <v>87</v>
      </c>
      <c r="R2065" s="82">
        <v>5.2556839999999996</v>
      </c>
      <c r="T2065" s="82">
        <v>0.58991596638655464</v>
      </c>
      <c r="U2065" s="82">
        <v>23</v>
      </c>
      <c r="V2065" s="82">
        <v>29</v>
      </c>
      <c r="W2065" s="82">
        <v>0.80618647099082485</v>
      </c>
      <c r="X2065" s="82">
        <v>0</v>
      </c>
      <c r="Y2065" s="82">
        <v>16.417000000000002</v>
      </c>
    </row>
    <row r="2066" spans="1:25">
      <c r="A2066" s="82">
        <v>1876</v>
      </c>
      <c r="B2066" s="82" t="s">
        <v>274</v>
      </c>
      <c r="C2066" s="82" t="s">
        <v>275</v>
      </c>
      <c r="D2066" s="82">
        <v>182</v>
      </c>
      <c r="E2066" s="82">
        <v>4484</v>
      </c>
      <c r="F2066" s="83">
        <v>931.53399999999999</v>
      </c>
      <c r="G2066" s="82">
        <v>6.622367581228044</v>
      </c>
      <c r="I2066" s="82">
        <v>599</v>
      </c>
      <c r="K2066" s="82">
        <v>4.7697407645894474E-2</v>
      </c>
      <c r="L2066" s="82">
        <v>-12</v>
      </c>
      <c r="M2066" s="82">
        <v>35</v>
      </c>
      <c r="N2066" s="82">
        <v>23</v>
      </c>
      <c r="O2066" s="82">
        <v>78</v>
      </c>
      <c r="P2066" s="82">
        <v>78</v>
      </c>
      <c r="R2066" s="82">
        <v>4.9657</v>
      </c>
      <c r="T2066" s="82">
        <v>0.60601001669449084</v>
      </c>
      <c r="U2066" s="82">
        <v>25</v>
      </c>
      <c r="V2066" s="82">
        <v>31</v>
      </c>
      <c r="W2066" s="82">
        <v>0.83997997986978556</v>
      </c>
      <c r="X2066" s="82">
        <v>0</v>
      </c>
      <c r="Y2066" s="82">
        <v>16.937999999999999</v>
      </c>
    </row>
    <row r="2067" spans="1:25">
      <c r="A2067" s="82">
        <v>1877</v>
      </c>
      <c r="B2067" s="82" t="s">
        <v>274</v>
      </c>
      <c r="C2067" s="82" t="s">
        <v>275</v>
      </c>
      <c r="D2067" s="82">
        <v>182</v>
      </c>
      <c r="E2067" s="82">
        <v>4511</v>
      </c>
      <c r="F2067" s="83">
        <v>969.18600000000004</v>
      </c>
      <c r="G2067" s="82">
        <v>6.8916616227277263</v>
      </c>
      <c r="I2067" s="82">
        <v>613</v>
      </c>
      <c r="K2067" s="82">
        <v>5.4255801197204967E-2</v>
      </c>
      <c r="L2067" s="82">
        <v>-7</v>
      </c>
      <c r="M2067" s="82">
        <v>32</v>
      </c>
      <c r="N2067" s="82">
        <v>25</v>
      </c>
      <c r="O2067" s="82">
        <v>80</v>
      </c>
      <c r="P2067" s="82">
        <v>80</v>
      </c>
      <c r="R2067" s="82">
        <v>5.3822000000000001</v>
      </c>
      <c r="T2067" s="82">
        <v>0.61990212071778139</v>
      </c>
      <c r="U2067" s="82">
        <v>26</v>
      </c>
      <c r="V2067" s="82">
        <v>36</v>
      </c>
      <c r="W2067" s="82">
        <v>0.89924534144125001</v>
      </c>
      <c r="X2067" s="82">
        <v>0</v>
      </c>
      <c r="Y2067" s="82">
        <v>16.062000000000001</v>
      </c>
    </row>
    <row r="2068" spans="1:25">
      <c r="A2068" s="82">
        <v>1878</v>
      </c>
      <c r="B2068" s="82" t="s">
        <v>274</v>
      </c>
      <c r="C2068" s="82" t="s">
        <v>275</v>
      </c>
      <c r="D2068" s="82">
        <v>182</v>
      </c>
      <c r="E2068" s="82">
        <v>4538</v>
      </c>
      <c r="F2068" s="83">
        <v>964.08100000000002</v>
      </c>
      <c r="G2068" s="82">
        <v>6.8551675679600859</v>
      </c>
      <c r="I2068" s="82">
        <v>612</v>
      </c>
      <c r="K2068" s="82">
        <v>5.365958360163129E-2</v>
      </c>
      <c r="L2068" s="82">
        <v>-12</v>
      </c>
      <c r="M2068" s="82">
        <v>32</v>
      </c>
      <c r="N2068" s="82">
        <v>20</v>
      </c>
      <c r="O2068" s="82">
        <v>84</v>
      </c>
      <c r="P2068" s="82">
        <v>84</v>
      </c>
      <c r="R2068" s="82">
        <v>5.610716</v>
      </c>
      <c r="T2068" s="82">
        <v>0.66013071895424835</v>
      </c>
      <c r="U2068" s="82">
        <v>26</v>
      </c>
      <c r="V2068" s="82">
        <v>34</v>
      </c>
      <c r="W2068" s="82">
        <v>0.93404407972488701</v>
      </c>
      <c r="X2068" s="82">
        <v>0</v>
      </c>
      <c r="Y2068" s="82">
        <v>16.951000000000001</v>
      </c>
    </row>
    <row r="2069" spans="1:25">
      <c r="A2069" s="82">
        <v>1879</v>
      </c>
      <c r="B2069" s="82" t="s">
        <v>274</v>
      </c>
      <c r="C2069" s="82" t="s">
        <v>275</v>
      </c>
      <c r="D2069" s="82">
        <v>182</v>
      </c>
      <c r="E2069" s="82">
        <v>4571</v>
      </c>
      <c r="F2069" s="83">
        <v>959.09</v>
      </c>
      <c r="G2069" s="82">
        <v>6.8193753219379758</v>
      </c>
      <c r="I2069" s="82">
        <v>596</v>
      </c>
      <c r="K2069" s="82">
        <v>5.1274713219336562E-2</v>
      </c>
      <c r="L2069" s="82">
        <v>-13</v>
      </c>
      <c r="M2069" s="82">
        <v>34</v>
      </c>
      <c r="N2069" s="82">
        <v>21</v>
      </c>
      <c r="O2069" s="82">
        <v>83</v>
      </c>
      <c r="P2069" s="82">
        <v>83</v>
      </c>
      <c r="R2069" s="82">
        <v>5.4367660000000004</v>
      </c>
      <c r="T2069" s="82">
        <v>0.68120805369127513</v>
      </c>
      <c r="U2069" s="82">
        <v>27</v>
      </c>
      <c r="V2069" s="82">
        <v>34</v>
      </c>
      <c r="W2069" s="82">
        <v>0.92825110844710379</v>
      </c>
      <c r="X2069" s="82">
        <v>0</v>
      </c>
      <c r="Y2069" s="82">
        <v>16.841000000000001</v>
      </c>
    </row>
    <row r="2070" spans="1:25">
      <c r="A2070" s="82">
        <v>1880</v>
      </c>
      <c r="B2070" s="82" t="s">
        <v>274</v>
      </c>
      <c r="C2070" s="82" t="s">
        <v>275</v>
      </c>
      <c r="D2070" s="82">
        <v>182</v>
      </c>
      <c r="E2070" s="82">
        <v>4610</v>
      </c>
      <c r="F2070" s="83">
        <v>947.28899999999999</v>
      </c>
      <c r="G2070" s="82">
        <v>6.7347572389053125</v>
      </c>
      <c r="I2070" s="82">
        <v>608</v>
      </c>
      <c r="K2070" s="82">
        <v>4.7697407645894481E-2</v>
      </c>
      <c r="L2070" s="82">
        <v>-10</v>
      </c>
      <c r="M2070" s="82">
        <v>35</v>
      </c>
      <c r="N2070" s="82">
        <v>25</v>
      </c>
      <c r="O2070" s="82">
        <v>86</v>
      </c>
      <c r="P2070" s="82">
        <v>86</v>
      </c>
      <c r="Q2070" s="82">
        <v>5.77</v>
      </c>
      <c r="R2070" s="82">
        <v>5.73</v>
      </c>
      <c r="T2070" s="82">
        <v>0.69243421052631582</v>
      </c>
      <c r="U2070" s="82">
        <v>23</v>
      </c>
      <c r="V2070" s="82">
        <v>31</v>
      </c>
      <c r="W2070" s="82">
        <v>0.92982850655681504</v>
      </c>
      <c r="X2070" s="82">
        <v>0</v>
      </c>
      <c r="Y2070" s="82">
        <v>17.353999999999999</v>
      </c>
    </row>
    <row r="2071" spans="1:25">
      <c r="A2071" s="82">
        <v>1881</v>
      </c>
      <c r="B2071" s="82" t="s">
        <v>274</v>
      </c>
      <c r="C2071" s="82" t="s">
        <v>275</v>
      </c>
      <c r="D2071" s="82">
        <v>182</v>
      </c>
      <c r="E2071" s="82">
        <v>4651</v>
      </c>
      <c r="F2071" s="83">
        <v>970.32899999999995</v>
      </c>
      <c r="G2071" s="82">
        <v>6.8999830692818866</v>
      </c>
      <c r="I2071" s="82">
        <v>634</v>
      </c>
      <c r="K2071" s="82">
        <v>4.8889842837041841E-2</v>
      </c>
      <c r="L2071" s="82">
        <v>-15</v>
      </c>
      <c r="M2071" s="82">
        <v>36</v>
      </c>
      <c r="N2071" s="82">
        <v>21</v>
      </c>
      <c r="O2071" s="82">
        <v>92</v>
      </c>
      <c r="P2071" s="82">
        <v>92</v>
      </c>
      <c r="Q2071" s="82">
        <v>5.04</v>
      </c>
      <c r="R2071" s="82">
        <v>5.67</v>
      </c>
      <c r="T2071" s="82">
        <v>0.6577287066246057</v>
      </c>
      <c r="U2071" s="82">
        <v>25</v>
      </c>
      <c r="V2071" s="82">
        <v>33</v>
      </c>
      <c r="W2071" s="82">
        <v>0.94435814440467802</v>
      </c>
      <c r="X2071" s="82">
        <v>0</v>
      </c>
      <c r="Y2071" s="82">
        <v>19.347999999999999</v>
      </c>
    </row>
    <row r="2072" spans="1:25">
      <c r="A2072" s="82">
        <v>1882</v>
      </c>
      <c r="B2072" s="82" t="s">
        <v>274</v>
      </c>
      <c r="C2072" s="82" t="s">
        <v>275</v>
      </c>
      <c r="D2072" s="82">
        <v>182</v>
      </c>
      <c r="E2072" s="82">
        <v>4691</v>
      </c>
      <c r="F2072" s="83">
        <v>992.32600000000002</v>
      </c>
      <c r="G2072" s="82">
        <v>7.0577897786342696</v>
      </c>
      <c r="I2072" s="82">
        <v>650</v>
      </c>
      <c r="K2072" s="82">
        <v>4.9486060432615525E-2</v>
      </c>
      <c r="L2072" s="82">
        <v>-12</v>
      </c>
      <c r="M2072" s="82">
        <v>37</v>
      </c>
      <c r="N2072" s="82">
        <v>25</v>
      </c>
      <c r="O2072" s="82">
        <v>91</v>
      </c>
      <c r="P2072" s="82">
        <v>91</v>
      </c>
      <c r="Q2072" s="82">
        <v>5.63</v>
      </c>
      <c r="R2072" s="82">
        <v>5.68</v>
      </c>
      <c r="T2072" s="82">
        <v>0.66615384615384621</v>
      </c>
      <c r="U2072" s="82">
        <v>29</v>
      </c>
      <c r="V2072" s="82">
        <v>36</v>
      </c>
      <c r="W2072" s="82">
        <v>0.9365640916856558</v>
      </c>
      <c r="X2072" s="82">
        <v>0</v>
      </c>
      <c r="Y2072" s="82">
        <v>22.253</v>
      </c>
    </row>
    <row r="2073" spans="1:25">
      <c r="A2073" s="82">
        <v>1883</v>
      </c>
      <c r="B2073" s="82" t="s">
        <v>274</v>
      </c>
      <c r="C2073" s="82" t="s">
        <v>275</v>
      </c>
      <c r="D2073" s="82">
        <v>182</v>
      </c>
      <c r="E2073" s="82">
        <v>4732</v>
      </c>
      <c r="F2073" s="83">
        <v>1008.03</v>
      </c>
      <c r="G2073" s="82">
        <v>7.1704802114881945</v>
      </c>
      <c r="I2073" s="82">
        <v>649</v>
      </c>
      <c r="K2073" s="82">
        <v>4.7101190050320797E-2</v>
      </c>
      <c r="L2073" s="82">
        <v>-8</v>
      </c>
      <c r="M2073" s="82">
        <v>31</v>
      </c>
      <c r="N2073" s="82">
        <v>23</v>
      </c>
      <c r="O2073" s="82">
        <v>96</v>
      </c>
      <c r="P2073" s="82">
        <v>96</v>
      </c>
      <c r="Q2073" s="82">
        <v>5.8</v>
      </c>
      <c r="R2073" s="82">
        <v>5.64</v>
      </c>
      <c r="T2073" s="82">
        <v>0.68412942989214176</v>
      </c>
      <c r="U2073" s="82">
        <v>27</v>
      </c>
      <c r="V2073" s="82">
        <v>33</v>
      </c>
      <c r="W2073" s="82">
        <v>0.9394380608333982</v>
      </c>
      <c r="X2073" s="82">
        <v>0</v>
      </c>
      <c r="Y2073" s="82">
        <v>24.995999999999999</v>
      </c>
    </row>
    <row r="2074" spans="1:25">
      <c r="A2074" s="82">
        <v>1884</v>
      </c>
      <c r="B2074" s="82" t="s">
        <v>274</v>
      </c>
      <c r="C2074" s="82" t="s">
        <v>275</v>
      </c>
      <c r="D2074" s="82">
        <v>182</v>
      </c>
      <c r="E2074" s="82">
        <v>4773</v>
      </c>
      <c r="F2074" s="83">
        <v>1033.73</v>
      </c>
      <c r="G2074" s="82">
        <v>7.354855394778558</v>
      </c>
      <c r="I2074" s="82">
        <v>678</v>
      </c>
      <c r="K2074" s="82">
        <v>4.3523884476878716E-2</v>
      </c>
      <c r="L2074" s="82">
        <v>-11</v>
      </c>
      <c r="M2074" s="82">
        <v>33</v>
      </c>
      <c r="N2074" s="82">
        <v>22</v>
      </c>
      <c r="O2074" s="82">
        <v>101</v>
      </c>
      <c r="P2074" s="82">
        <v>101</v>
      </c>
      <c r="Q2074" s="82">
        <v>5.9</v>
      </c>
      <c r="R2074" s="82">
        <v>5.97</v>
      </c>
      <c r="T2074" s="82">
        <v>0.65044247787610621</v>
      </c>
      <c r="U2074" s="82">
        <v>29</v>
      </c>
      <c r="V2074" s="82">
        <v>34</v>
      </c>
      <c r="W2074" s="82">
        <v>0.93865231247553216</v>
      </c>
      <c r="X2074" s="82">
        <v>0</v>
      </c>
      <c r="Y2074" s="82">
        <v>26.849</v>
      </c>
    </row>
    <row r="2075" spans="1:25">
      <c r="A2075" s="82">
        <v>1885</v>
      </c>
      <c r="B2075" s="82" t="s">
        <v>274</v>
      </c>
      <c r="C2075" s="82" t="s">
        <v>275</v>
      </c>
      <c r="D2075" s="82">
        <v>182</v>
      </c>
      <c r="E2075" s="82">
        <v>4815</v>
      </c>
      <c r="F2075" s="83">
        <v>1051.71</v>
      </c>
      <c r="G2075" s="82">
        <v>7.4838879455641472</v>
      </c>
      <c r="I2075" s="82">
        <v>700</v>
      </c>
      <c r="K2075" s="82">
        <v>4.1735231690157672E-2</v>
      </c>
      <c r="L2075" s="82">
        <v>-10</v>
      </c>
      <c r="M2075" s="82">
        <v>33</v>
      </c>
      <c r="N2075" s="82">
        <v>23</v>
      </c>
      <c r="O2075" s="82">
        <v>105</v>
      </c>
      <c r="P2075" s="82">
        <v>105</v>
      </c>
      <c r="Q2075" s="82">
        <v>6</v>
      </c>
      <c r="R2075" s="82">
        <v>6.64</v>
      </c>
      <c r="T2075" s="82">
        <v>0.69857142857142862</v>
      </c>
      <c r="U2075" s="82">
        <v>30</v>
      </c>
      <c r="V2075" s="82">
        <v>39</v>
      </c>
      <c r="W2075" s="82">
        <v>0.93923358645782407</v>
      </c>
      <c r="X2075" s="82">
        <v>0</v>
      </c>
      <c r="Y2075" s="82">
        <v>28.462</v>
      </c>
    </row>
    <row r="2076" spans="1:25">
      <c r="A2076" s="82">
        <v>1886</v>
      </c>
      <c r="B2076" s="82" t="s">
        <v>274</v>
      </c>
      <c r="C2076" s="82" t="s">
        <v>275</v>
      </c>
      <c r="D2076" s="82">
        <v>182</v>
      </c>
      <c r="E2076" s="82">
        <v>4857</v>
      </c>
      <c r="F2076" s="83">
        <v>1100.06</v>
      </c>
      <c r="G2076" s="82">
        <v>7.8309824994256152</v>
      </c>
      <c r="I2076" s="82">
        <v>737</v>
      </c>
      <c r="K2076" s="82">
        <v>4.2927666881305039E-2</v>
      </c>
      <c r="L2076" s="82">
        <v>-11</v>
      </c>
      <c r="M2076" s="82">
        <v>37</v>
      </c>
      <c r="N2076" s="82">
        <v>26</v>
      </c>
      <c r="O2076" s="82">
        <v>116</v>
      </c>
      <c r="P2076" s="82">
        <v>116</v>
      </c>
      <c r="Q2076" s="82">
        <v>4.5</v>
      </c>
      <c r="R2076" s="82">
        <v>5.85</v>
      </c>
      <c r="T2076" s="82">
        <v>0.67028493894165531</v>
      </c>
      <c r="U2076" s="82">
        <v>31</v>
      </c>
      <c r="V2076" s="82">
        <v>40</v>
      </c>
      <c r="W2076" s="82">
        <v>0.9262686895928548</v>
      </c>
      <c r="X2076" s="82">
        <v>0</v>
      </c>
      <c r="Y2076" s="82">
        <v>28.672999999999998</v>
      </c>
    </row>
    <row r="2077" spans="1:25">
      <c r="A2077" s="82">
        <v>1887</v>
      </c>
      <c r="B2077" s="82" t="s">
        <v>274</v>
      </c>
      <c r="C2077" s="82" t="s">
        <v>275</v>
      </c>
      <c r="D2077" s="82">
        <v>182</v>
      </c>
      <c r="E2077" s="82">
        <v>4899</v>
      </c>
      <c r="F2077" s="83">
        <v>1113.9000000000001</v>
      </c>
      <c r="G2077" s="82">
        <v>7.9303385661144405</v>
      </c>
      <c r="I2077" s="82">
        <v>754</v>
      </c>
      <c r="K2077" s="82">
        <v>4.1735231690157672E-2</v>
      </c>
      <c r="L2077" s="82">
        <v>-16</v>
      </c>
      <c r="M2077" s="82">
        <v>37</v>
      </c>
      <c r="N2077" s="82">
        <v>21</v>
      </c>
      <c r="O2077" s="82">
        <v>127</v>
      </c>
      <c r="P2077" s="82">
        <v>127</v>
      </c>
      <c r="Q2077" s="82">
        <v>4.7750000000000004</v>
      </c>
      <c r="R2077" s="82">
        <v>5.23</v>
      </c>
      <c r="T2077" s="82">
        <v>0.66578249336870021</v>
      </c>
      <c r="U2077" s="82">
        <v>34</v>
      </c>
      <c r="V2077" s="82">
        <v>40</v>
      </c>
      <c r="W2077" s="82">
        <v>0.92987266699978466</v>
      </c>
      <c r="X2077" s="82">
        <v>0</v>
      </c>
      <c r="Y2077" s="82">
        <v>30.683</v>
      </c>
    </row>
    <row r="2078" spans="1:25">
      <c r="A2078" s="82">
        <v>1888</v>
      </c>
      <c r="B2078" s="82" t="s">
        <v>274</v>
      </c>
      <c r="C2078" s="82" t="s">
        <v>275</v>
      </c>
      <c r="D2078" s="82">
        <v>182</v>
      </c>
      <c r="E2078" s="82">
        <v>4942</v>
      </c>
      <c r="F2078" s="83">
        <v>1117.56</v>
      </c>
      <c r="G2078" s="82">
        <v>7.9566062648757638</v>
      </c>
      <c r="I2078" s="82">
        <v>798</v>
      </c>
      <c r="K2078" s="82">
        <v>4.1735231690157672E-2</v>
      </c>
      <c r="L2078" s="82">
        <v>-15</v>
      </c>
      <c r="M2078" s="82">
        <v>38</v>
      </c>
      <c r="N2078" s="82">
        <v>23</v>
      </c>
      <c r="O2078" s="82">
        <v>140</v>
      </c>
      <c r="P2078" s="82">
        <v>140</v>
      </c>
      <c r="Q2078" s="82">
        <v>4.5</v>
      </c>
      <c r="R2078" s="82">
        <v>4.71</v>
      </c>
      <c r="T2078" s="82">
        <v>0.6428571428571429</v>
      </c>
      <c r="U2078" s="82">
        <v>37</v>
      </c>
      <c r="V2078" s="82">
        <v>43</v>
      </c>
      <c r="W2078" s="82">
        <v>0.92553354551929967</v>
      </c>
      <c r="X2078" s="82">
        <v>0</v>
      </c>
      <c r="Y2078" s="82">
        <v>33.893000000000001</v>
      </c>
    </row>
    <row r="2079" spans="1:25">
      <c r="A2079" s="82">
        <v>1889</v>
      </c>
      <c r="B2079" s="82" t="s">
        <v>274</v>
      </c>
      <c r="C2079" s="82" t="s">
        <v>275</v>
      </c>
      <c r="D2079" s="82">
        <v>182</v>
      </c>
      <c r="E2079" s="82">
        <v>4985</v>
      </c>
      <c r="F2079" s="83">
        <v>1088.26</v>
      </c>
      <c r="G2079" s="82">
        <v>7.7462641580007334</v>
      </c>
      <c r="I2079" s="82">
        <v>813</v>
      </c>
      <c r="K2079" s="82">
        <v>4.531253726359976E-2</v>
      </c>
      <c r="L2079" s="82">
        <v>-19</v>
      </c>
      <c r="M2079" s="82">
        <v>42</v>
      </c>
      <c r="N2079" s="82">
        <v>23</v>
      </c>
      <c r="O2079" s="82">
        <v>151</v>
      </c>
      <c r="P2079" s="82">
        <v>151</v>
      </c>
      <c r="Q2079" s="82">
        <v>4.5</v>
      </c>
      <c r="R2079" s="82">
        <v>4.4800000000000004</v>
      </c>
      <c r="T2079" s="82">
        <v>0.64698646986469865</v>
      </c>
      <c r="U2079" s="82">
        <v>38</v>
      </c>
      <c r="V2079" s="82">
        <v>49</v>
      </c>
      <c r="W2079" s="82">
        <v>0.92636074738009377</v>
      </c>
      <c r="X2079" s="82">
        <v>0</v>
      </c>
      <c r="Y2079" s="82">
        <v>33.081000000000003</v>
      </c>
    </row>
    <row r="2080" spans="1:25">
      <c r="A2080" s="82">
        <v>1890</v>
      </c>
      <c r="B2080" s="82" t="s">
        <v>274</v>
      </c>
      <c r="C2080" s="82" t="s">
        <v>275</v>
      </c>
      <c r="D2080" s="82">
        <v>182</v>
      </c>
      <c r="E2080" s="82">
        <v>5028</v>
      </c>
      <c r="F2080" s="83">
        <v>1127.8800000000001</v>
      </c>
      <c r="G2080" s="82">
        <v>8.0306972167254536</v>
      </c>
      <c r="I2080" s="82">
        <v>810</v>
      </c>
      <c r="K2080" s="82">
        <v>5.1274713219336569E-2</v>
      </c>
      <c r="L2080" s="82">
        <v>-22</v>
      </c>
      <c r="M2080" s="82">
        <v>44</v>
      </c>
      <c r="N2080" s="82">
        <v>22</v>
      </c>
      <c r="O2080" s="82">
        <v>152</v>
      </c>
      <c r="P2080" s="82">
        <v>152</v>
      </c>
      <c r="Q2080" s="82">
        <v>7</v>
      </c>
      <c r="R2080" s="82">
        <v>4.8600000000000003</v>
      </c>
      <c r="T2080" s="82">
        <v>0.66543209876543208</v>
      </c>
      <c r="U2080" s="82">
        <v>38</v>
      </c>
      <c r="V2080" s="82">
        <v>52</v>
      </c>
      <c r="W2080" s="82">
        <v>0.92690033061472865</v>
      </c>
      <c r="X2080" s="82">
        <v>1</v>
      </c>
      <c r="Y2080" s="82">
        <v>35.323</v>
      </c>
    </row>
    <row r="2081" spans="1:25">
      <c r="A2081" s="82">
        <v>1891</v>
      </c>
      <c r="B2081" s="82" t="s">
        <v>274</v>
      </c>
      <c r="C2081" s="82" t="s">
        <v>275</v>
      </c>
      <c r="D2081" s="82">
        <v>182</v>
      </c>
      <c r="E2081" s="82">
        <v>5068</v>
      </c>
      <c r="F2081" s="83">
        <v>1099.45</v>
      </c>
      <c r="G2081" s="82">
        <v>7.8265711301679879</v>
      </c>
      <c r="I2081" s="82">
        <v>811</v>
      </c>
      <c r="K2081" s="82">
        <v>4.9486060432615525E-2</v>
      </c>
      <c r="L2081" s="82">
        <v>-19</v>
      </c>
      <c r="M2081" s="82">
        <v>40</v>
      </c>
      <c r="N2081" s="82">
        <v>21</v>
      </c>
      <c r="O2081" s="82">
        <v>71</v>
      </c>
      <c r="P2081" s="82">
        <v>71</v>
      </c>
      <c r="Q2081" s="82">
        <v>7</v>
      </c>
      <c r="R2081" s="82">
        <v>7.07</v>
      </c>
      <c r="T2081" s="82">
        <v>0.71886559802712702</v>
      </c>
      <c r="U2081" s="82">
        <v>39</v>
      </c>
      <c r="V2081" s="82">
        <v>49</v>
      </c>
      <c r="W2081" s="82">
        <v>0.99394239999999989</v>
      </c>
      <c r="X2081" s="82">
        <v>0</v>
      </c>
      <c r="Y2081" s="82">
        <v>36.137</v>
      </c>
    </row>
    <row r="2082" spans="1:25">
      <c r="A2082" s="82">
        <v>1892</v>
      </c>
      <c r="B2082" s="82" t="s">
        <v>274</v>
      </c>
      <c r="C2082" s="82" t="s">
        <v>275</v>
      </c>
      <c r="D2082" s="82">
        <v>182</v>
      </c>
      <c r="E2082" s="82">
        <v>5104</v>
      </c>
      <c r="F2082" s="83">
        <v>1086.99</v>
      </c>
      <c r="G2082" s="82">
        <v>7.7372409027010418</v>
      </c>
      <c r="I2082" s="82">
        <v>841</v>
      </c>
      <c r="K2082" s="82">
        <v>5.0678495623762893E-2</v>
      </c>
      <c r="L2082" s="82">
        <v>-6</v>
      </c>
      <c r="M2082" s="82">
        <v>31</v>
      </c>
      <c r="N2082" s="82">
        <v>25</v>
      </c>
      <c r="O2082" s="82">
        <v>86</v>
      </c>
      <c r="P2082" s="82">
        <v>86</v>
      </c>
      <c r="Q2082" s="82">
        <v>6</v>
      </c>
      <c r="R2082" s="82">
        <v>12.33</v>
      </c>
      <c r="T2082" s="82">
        <v>0.69797859690844233</v>
      </c>
      <c r="U2082" s="82">
        <v>37</v>
      </c>
      <c r="V2082" s="82">
        <v>53</v>
      </c>
      <c r="W2082" s="82">
        <v>1.176822</v>
      </c>
      <c r="X2082" s="82">
        <v>0</v>
      </c>
      <c r="Y2082" s="82">
        <v>28.911000000000001</v>
      </c>
    </row>
    <row r="2083" spans="1:25">
      <c r="A2083" s="82">
        <v>1893</v>
      </c>
      <c r="B2083" s="82" t="s">
        <v>274</v>
      </c>
      <c r="C2083" s="82" t="s">
        <v>275</v>
      </c>
      <c r="D2083" s="82">
        <v>182</v>
      </c>
      <c r="E2083" s="82">
        <v>5141</v>
      </c>
      <c r="F2083" s="83">
        <v>1100.95</v>
      </c>
      <c r="G2083" s="82">
        <v>7.8373990365276178</v>
      </c>
      <c r="I2083" s="82">
        <v>860</v>
      </c>
      <c r="K2083" s="82">
        <v>5.1870930814910253E-2</v>
      </c>
      <c r="L2083" s="82">
        <v>-15</v>
      </c>
      <c r="M2083" s="82">
        <v>38</v>
      </c>
      <c r="N2083" s="82">
        <v>23</v>
      </c>
      <c r="O2083" s="82">
        <v>81</v>
      </c>
      <c r="P2083" s="82">
        <v>81</v>
      </c>
      <c r="Q2083" s="82">
        <v>6</v>
      </c>
      <c r="R2083" s="82">
        <v>13.98</v>
      </c>
      <c r="T2083" s="82">
        <v>0.72674418604651159</v>
      </c>
      <c r="U2083" s="82">
        <v>40</v>
      </c>
      <c r="V2083" s="82">
        <v>46</v>
      </c>
      <c r="W2083" s="82">
        <v>1.1513599999999999</v>
      </c>
      <c r="X2083" s="82">
        <v>0</v>
      </c>
      <c r="Y2083" s="82">
        <v>24.147500000000001</v>
      </c>
    </row>
    <row r="2084" spans="1:25">
      <c r="A2084" s="82">
        <v>1894</v>
      </c>
      <c r="B2084" s="82" t="s">
        <v>274</v>
      </c>
      <c r="C2084" s="82" t="s">
        <v>275</v>
      </c>
      <c r="D2084" s="82">
        <v>182</v>
      </c>
      <c r="E2084" s="82">
        <v>5178</v>
      </c>
      <c r="F2084" s="83">
        <v>1078.99</v>
      </c>
      <c r="G2084" s="82">
        <v>7.6798931023518913</v>
      </c>
      <c r="I2084" s="82">
        <v>880</v>
      </c>
      <c r="K2084" s="82">
        <v>5.306336600605762E-2</v>
      </c>
      <c r="L2084" s="82">
        <v>-12</v>
      </c>
      <c r="M2084" s="82">
        <v>36</v>
      </c>
      <c r="N2084" s="82">
        <v>24</v>
      </c>
      <c r="O2084" s="82">
        <v>84</v>
      </c>
      <c r="P2084" s="82">
        <v>84</v>
      </c>
      <c r="Q2084" s="82">
        <v>5</v>
      </c>
      <c r="R2084" s="82">
        <v>12.71</v>
      </c>
      <c r="T2084" s="82">
        <v>0.68181818181818177</v>
      </c>
      <c r="U2084" s="82">
        <v>44</v>
      </c>
      <c r="V2084" s="82">
        <v>44</v>
      </c>
      <c r="W2084" s="82">
        <v>1.1869499999999999</v>
      </c>
      <c r="X2084" s="82">
        <v>0</v>
      </c>
      <c r="Y2084" s="82">
        <v>24.0792</v>
      </c>
    </row>
    <row r="2085" spans="1:25">
      <c r="A2085" s="82">
        <v>1895</v>
      </c>
      <c r="B2085" s="82" t="s">
        <v>274</v>
      </c>
      <c r="C2085" s="82" t="s">
        <v>275</v>
      </c>
      <c r="D2085" s="82">
        <v>182</v>
      </c>
      <c r="E2085" s="82">
        <v>5215</v>
      </c>
      <c r="F2085" s="83">
        <v>1117.3499999999999</v>
      </c>
      <c r="G2085" s="82">
        <v>7.9549018722080458</v>
      </c>
      <c r="I2085" s="82">
        <v>931</v>
      </c>
      <c r="K2085" s="82">
        <v>5.0082278028189216E-2</v>
      </c>
      <c r="L2085" s="82">
        <v>-13</v>
      </c>
      <c r="M2085" s="82">
        <v>40</v>
      </c>
      <c r="N2085" s="82">
        <v>27</v>
      </c>
      <c r="O2085" s="82">
        <v>88</v>
      </c>
      <c r="P2085" s="82">
        <v>88</v>
      </c>
      <c r="Q2085" s="82">
        <v>6</v>
      </c>
      <c r="R2085" s="82">
        <v>11.5</v>
      </c>
      <c r="T2085" s="82">
        <v>0.6433941997851772</v>
      </c>
      <c r="U2085" s="82">
        <v>43</v>
      </c>
      <c r="V2085" s="82">
        <v>45</v>
      </c>
      <c r="W2085" s="82">
        <v>1.1658108</v>
      </c>
      <c r="X2085" s="82">
        <v>0</v>
      </c>
      <c r="Y2085" s="82">
        <v>24.384399999999999</v>
      </c>
    </row>
    <row r="2086" spans="1:25">
      <c r="A2086" s="82">
        <v>1896</v>
      </c>
      <c r="B2086" s="82" t="s">
        <v>274</v>
      </c>
      <c r="C2086" s="82" t="s">
        <v>275</v>
      </c>
      <c r="D2086" s="82">
        <v>182</v>
      </c>
      <c r="E2086" s="82">
        <v>5252</v>
      </c>
      <c r="F2086" s="83">
        <v>1124.9000000000001</v>
      </c>
      <c r="G2086" s="82">
        <v>8.0090414040061955</v>
      </c>
      <c r="I2086" s="82">
        <v>953</v>
      </c>
      <c r="K2086" s="82">
        <v>5.0678495623762899E-2</v>
      </c>
      <c r="L2086" s="82">
        <v>-14</v>
      </c>
      <c r="M2086" s="82">
        <v>40</v>
      </c>
      <c r="N2086" s="82">
        <v>26</v>
      </c>
      <c r="O2086" s="82">
        <v>91</v>
      </c>
      <c r="P2086" s="82">
        <v>91</v>
      </c>
      <c r="Q2086" s="82">
        <v>6</v>
      </c>
      <c r="R2086" s="82">
        <v>11.38</v>
      </c>
      <c r="T2086" s="82">
        <v>0.64008394543546698</v>
      </c>
      <c r="U2086" s="82">
        <v>50</v>
      </c>
      <c r="V2086" s="82">
        <v>48</v>
      </c>
      <c r="W2086" s="82">
        <v>1.2016209</v>
      </c>
      <c r="X2086" s="82">
        <v>0</v>
      </c>
      <c r="Y2086" s="82">
        <v>22.7958</v>
      </c>
    </row>
    <row r="2087" spans="1:25">
      <c r="A2087" s="82">
        <v>1897</v>
      </c>
      <c r="B2087" s="82" t="s">
        <v>274</v>
      </c>
      <c r="C2087" s="82" t="s">
        <v>275</v>
      </c>
      <c r="D2087" s="82">
        <v>182</v>
      </c>
      <c r="E2087" s="82">
        <v>5290</v>
      </c>
      <c r="F2087" s="83">
        <v>1181.6600000000001</v>
      </c>
      <c r="G2087" s="82">
        <v>8.4160904764145013</v>
      </c>
      <c r="I2087" s="82">
        <v>946</v>
      </c>
      <c r="K2087" s="82">
        <v>5.4852018792778671E-2</v>
      </c>
      <c r="L2087" s="82">
        <v>-13</v>
      </c>
      <c r="M2087" s="82">
        <v>40</v>
      </c>
      <c r="N2087" s="82">
        <v>27</v>
      </c>
      <c r="O2087" s="82">
        <v>95</v>
      </c>
      <c r="P2087" s="82">
        <v>95</v>
      </c>
      <c r="Q2087" s="82">
        <v>6</v>
      </c>
      <c r="R2087" s="82">
        <v>13.47</v>
      </c>
      <c r="T2087" s="82">
        <v>0.70930232558139539</v>
      </c>
      <c r="U2087" s="82">
        <v>47</v>
      </c>
      <c r="V2087" s="82">
        <v>54</v>
      </c>
      <c r="W2087" s="82">
        <v>1.35182</v>
      </c>
      <c r="X2087" s="82">
        <v>0</v>
      </c>
      <c r="Y2087" s="82">
        <v>22.019100000000002</v>
      </c>
    </row>
    <row r="2088" spans="1:25">
      <c r="A2088" s="82">
        <v>1898</v>
      </c>
      <c r="B2088" s="82" t="s">
        <v>274</v>
      </c>
      <c r="C2088" s="82" t="s">
        <v>275</v>
      </c>
      <c r="D2088" s="82">
        <v>182</v>
      </c>
      <c r="E2088" s="82">
        <v>5327</v>
      </c>
      <c r="F2088" s="83">
        <v>1214.3800000000001</v>
      </c>
      <c r="G2088" s="82">
        <v>8.6506951142064814</v>
      </c>
      <c r="I2088" s="82">
        <v>967</v>
      </c>
      <c r="K2088" s="82">
        <v>5.7236889175073392E-2</v>
      </c>
      <c r="L2088" s="82">
        <v>-18</v>
      </c>
      <c r="M2088" s="82">
        <v>49</v>
      </c>
      <c r="N2088" s="82">
        <v>31</v>
      </c>
      <c r="O2088" s="82">
        <v>105</v>
      </c>
      <c r="P2088" s="82">
        <v>105</v>
      </c>
      <c r="Q2088" s="82">
        <v>6</v>
      </c>
      <c r="R2088" s="82">
        <v>14.32</v>
      </c>
      <c r="T2088" s="82">
        <v>0.68769389865563602</v>
      </c>
      <c r="U2088" s="82">
        <v>47</v>
      </c>
      <c r="V2088" s="82">
        <v>54</v>
      </c>
      <c r="W2088" s="82">
        <v>1.4663804</v>
      </c>
      <c r="X2088" s="82">
        <v>0</v>
      </c>
      <c r="Y2088" s="82">
        <v>21.714400000000001</v>
      </c>
    </row>
    <row r="2089" spans="1:25">
      <c r="A2089" s="82">
        <v>1899</v>
      </c>
      <c r="B2089" s="82" t="s">
        <v>274</v>
      </c>
      <c r="C2089" s="82" t="s">
        <v>275</v>
      </c>
      <c r="D2089" s="82">
        <v>182</v>
      </c>
      <c r="E2089" s="82">
        <v>5366</v>
      </c>
      <c r="F2089" s="83">
        <v>1248.79</v>
      </c>
      <c r="G2089" s="82">
        <v>8.8976315342413734</v>
      </c>
      <c r="I2089" s="82">
        <v>988</v>
      </c>
      <c r="K2089" s="82">
        <v>5.6044453983926032E-2</v>
      </c>
      <c r="L2089" s="82">
        <v>-22</v>
      </c>
      <c r="M2089" s="82">
        <v>51</v>
      </c>
      <c r="N2089" s="82">
        <v>29</v>
      </c>
      <c r="O2089" s="82">
        <v>108</v>
      </c>
      <c r="P2089" s="82">
        <v>108</v>
      </c>
      <c r="Q2089" s="82">
        <v>5</v>
      </c>
      <c r="R2089" s="82">
        <v>12.07</v>
      </c>
      <c r="T2089" s="82">
        <v>0.62246963562753033</v>
      </c>
      <c r="U2089" s="82">
        <v>48</v>
      </c>
      <c r="V2089" s="82">
        <v>52</v>
      </c>
      <c r="W2089" s="82">
        <v>1.3191296000000001</v>
      </c>
      <c r="X2089" s="82">
        <v>0</v>
      </c>
      <c r="Y2089" s="82">
        <v>21.572299999999998</v>
      </c>
    </row>
    <row r="2090" spans="1:25">
      <c r="A2090" s="82">
        <v>1900</v>
      </c>
      <c r="B2090" s="82" t="s">
        <v>274</v>
      </c>
      <c r="C2090" s="82" t="s">
        <v>275</v>
      </c>
      <c r="D2090" s="82">
        <v>182</v>
      </c>
      <c r="E2090" s="82">
        <v>5404</v>
      </c>
      <c r="F2090" s="83">
        <v>1302.18</v>
      </c>
      <c r="G2090" s="82">
        <v>9.2808191093016053</v>
      </c>
      <c r="I2090" s="82">
        <v>1019</v>
      </c>
      <c r="K2090" s="82">
        <v>5.4255801197204988E-2</v>
      </c>
      <c r="L2090" s="82">
        <v>-29</v>
      </c>
      <c r="M2090" s="82">
        <v>60</v>
      </c>
      <c r="N2090" s="82">
        <v>31</v>
      </c>
      <c r="O2090" s="82">
        <v>108</v>
      </c>
      <c r="P2090" s="82">
        <v>108</v>
      </c>
      <c r="Q2090" s="82">
        <v>5</v>
      </c>
      <c r="R2090" s="82">
        <v>12.28</v>
      </c>
      <c r="T2090" s="82">
        <v>0.65260058881256133</v>
      </c>
      <c r="U2090" s="82">
        <v>49</v>
      </c>
      <c r="V2090" s="82">
        <v>57</v>
      </c>
      <c r="W2090" s="82">
        <v>1.2993920000000001</v>
      </c>
      <c r="X2090" s="82">
        <v>0</v>
      </c>
      <c r="Y2090" s="82">
        <v>21.848800000000001</v>
      </c>
    </row>
    <row r="2091" spans="1:25">
      <c r="A2091" s="82">
        <v>1901</v>
      </c>
      <c r="B2091" s="82" t="s">
        <v>274</v>
      </c>
      <c r="C2091" s="82" t="s">
        <v>275</v>
      </c>
      <c r="D2091" s="82">
        <v>182</v>
      </c>
      <c r="E2091" s="82">
        <v>5447</v>
      </c>
      <c r="F2091" s="83">
        <v>1269.32</v>
      </c>
      <c r="G2091" s="82">
        <v>9.0447105956263449</v>
      </c>
      <c r="I2091" s="82">
        <v>994</v>
      </c>
      <c r="K2091" s="82">
        <v>5.3659583601631304E-2</v>
      </c>
      <c r="L2091" s="82">
        <v>-30</v>
      </c>
      <c r="M2091" s="82">
        <v>58</v>
      </c>
      <c r="N2091" s="82">
        <v>28</v>
      </c>
      <c r="O2091" s="82">
        <v>112</v>
      </c>
      <c r="P2091" s="82">
        <v>112</v>
      </c>
      <c r="Q2091" s="82">
        <v>5</v>
      </c>
      <c r="R2091" s="82">
        <v>11.54</v>
      </c>
      <c r="T2091" s="82">
        <v>0.69919517102615691</v>
      </c>
      <c r="U2091" s="82">
        <v>52</v>
      </c>
      <c r="V2091" s="82">
        <v>51</v>
      </c>
      <c r="W2091" s="82">
        <v>1.3095863999999999</v>
      </c>
      <c r="X2091" s="82">
        <v>0</v>
      </c>
      <c r="Y2091" s="82">
        <v>22.142600000000002</v>
      </c>
    </row>
    <row r="2092" spans="1:25">
      <c r="A2092" s="82">
        <v>1902</v>
      </c>
      <c r="B2092" s="82" t="s">
        <v>274</v>
      </c>
      <c r="C2092" s="82" t="s">
        <v>275</v>
      </c>
      <c r="D2092" s="82">
        <v>182</v>
      </c>
      <c r="E2092" s="82">
        <v>5494</v>
      </c>
      <c r="F2092" s="83">
        <v>1265.74</v>
      </c>
      <c r="G2092" s="82">
        <v>9.0190444472183326</v>
      </c>
      <c r="I2092" s="82">
        <v>998</v>
      </c>
      <c r="K2092" s="82">
        <v>5.187093081491026E-2</v>
      </c>
      <c r="L2092" s="82">
        <v>-28</v>
      </c>
      <c r="M2092" s="82">
        <v>56</v>
      </c>
      <c r="N2092" s="82">
        <v>28</v>
      </c>
      <c r="O2092" s="82">
        <v>113</v>
      </c>
      <c r="P2092" s="82">
        <v>113</v>
      </c>
      <c r="Q2092" s="82">
        <v>5</v>
      </c>
      <c r="R2092" s="82">
        <v>9.83</v>
      </c>
      <c r="T2092" s="82">
        <v>0.68436873747494986</v>
      </c>
      <c r="U2092" s="82">
        <v>49</v>
      </c>
      <c r="V2092" s="82">
        <v>52</v>
      </c>
      <c r="W2092" s="82">
        <v>1.1747266000000001</v>
      </c>
      <c r="X2092" s="82">
        <v>0</v>
      </c>
      <c r="Y2092" s="82">
        <v>21.7637</v>
      </c>
    </row>
    <row r="2093" spans="1:25">
      <c r="A2093" s="82">
        <v>1903</v>
      </c>
      <c r="B2093" s="82" t="s">
        <v>274</v>
      </c>
      <c r="C2093" s="82" t="s">
        <v>275</v>
      </c>
      <c r="D2093" s="82">
        <v>182</v>
      </c>
      <c r="E2093" s="82">
        <v>5541</v>
      </c>
      <c r="F2093" s="83">
        <v>1273.06</v>
      </c>
      <c r="G2093" s="82">
        <v>9.071579844740981</v>
      </c>
      <c r="I2093" s="82">
        <v>1033</v>
      </c>
      <c r="K2093" s="82">
        <v>5.3659583601631304E-2</v>
      </c>
      <c r="L2093" s="82">
        <v>-28</v>
      </c>
      <c r="M2093" s="82">
        <v>59</v>
      </c>
      <c r="N2093" s="82">
        <v>31</v>
      </c>
      <c r="O2093" s="82">
        <v>113</v>
      </c>
      <c r="P2093" s="82">
        <v>113</v>
      </c>
      <c r="Q2093" s="82">
        <v>5</v>
      </c>
      <c r="R2093" s="82">
        <v>8.3000000000000007</v>
      </c>
      <c r="T2093" s="82">
        <v>0.57502420135527588</v>
      </c>
      <c r="U2093" s="82">
        <v>51</v>
      </c>
      <c r="V2093" s="82">
        <v>54</v>
      </c>
      <c r="W2093" s="82">
        <v>1.1474536000000002</v>
      </c>
      <c r="X2093" s="82">
        <v>0</v>
      </c>
      <c r="Y2093" s="82">
        <v>23.989599999999999</v>
      </c>
    </row>
    <row r="2094" spans="1:25">
      <c r="A2094" s="82">
        <v>1904</v>
      </c>
      <c r="B2094" s="82" t="s">
        <v>274</v>
      </c>
      <c r="C2094" s="82" t="s">
        <v>275</v>
      </c>
      <c r="D2094" s="82">
        <v>182</v>
      </c>
      <c r="E2094" s="82">
        <v>5589</v>
      </c>
      <c r="F2094" s="83">
        <v>1278.94</v>
      </c>
      <c r="G2094" s="82">
        <v>9.113888886257314</v>
      </c>
      <c r="I2094" s="82">
        <v>1053</v>
      </c>
      <c r="K2094" s="82">
        <v>5.7236889175073392E-2</v>
      </c>
      <c r="L2094" s="82">
        <v>-31</v>
      </c>
      <c r="M2094" s="82">
        <v>62</v>
      </c>
      <c r="N2094" s="82">
        <v>31</v>
      </c>
      <c r="O2094" s="82">
        <v>113</v>
      </c>
      <c r="P2094" s="82">
        <v>113</v>
      </c>
      <c r="Q2094" s="82">
        <v>5</v>
      </c>
      <c r="R2094" s="82">
        <v>4.82</v>
      </c>
      <c r="T2094" s="82">
        <v>0.57929724596391263</v>
      </c>
      <c r="U2094" s="82">
        <v>53</v>
      </c>
      <c r="V2094" s="82">
        <v>55</v>
      </c>
      <c r="W2094" s="82">
        <v>1.1118302</v>
      </c>
      <c r="X2094" s="82">
        <v>0</v>
      </c>
    </row>
    <row r="2095" spans="1:25">
      <c r="A2095" s="82">
        <v>1905</v>
      </c>
      <c r="B2095" s="82" t="s">
        <v>274</v>
      </c>
      <c r="C2095" s="82" t="s">
        <v>275</v>
      </c>
      <c r="D2095" s="82">
        <v>182</v>
      </c>
      <c r="E2095" s="82">
        <v>5637</v>
      </c>
      <c r="F2095" s="83">
        <v>1232.93</v>
      </c>
      <c r="G2095" s="82">
        <v>8.7831364503275111</v>
      </c>
      <c r="I2095" s="82">
        <v>1059</v>
      </c>
      <c r="K2095" s="82">
        <v>5.6640671579499709E-2</v>
      </c>
      <c r="L2095" s="82">
        <v>-32</v>
      </c>
      <c r="M2095" s="82">
        <v>61</v>
      </c>
      <c r="N2095" s="82">
        <v>29</v>
      </c>
      <c r="O2095" s="82">
        <v>113</v>
      </c>
      <c r="P2095" s="82">
        <v>113</v>
      </c>
      <c r="Q2095" s="82">
        <v>5</v>
      </c>
      <c r="R2095" s="82">
        <v>4.33</v>
      </c>
      <c r="T2095" s="82">
        <v>0.61000944287063263</v>
      </c>
      <c r="U2095" s="82">
        <v>56</v>
      </c>
      <c r="V2095" s="82">
        <v>55</v>
      </c>
      <c r="W2095" s="82">
        <v>0.98544080000000001</v>
      </c>
      <c r="X2095" s="82">
        <v>0</v>
      </c>
    </row>
    <row r="2096" spans="1:25">
      <c r="A2096" s="82">
        <v>1906</v>
      </c>
      <c r="B2096" s="82" t="s">
        <v>274</v>
      </c>
      <c r="C2096" s="82" t="s">
        <v>275</v>
      </c>
      <c r="D2096" s="82">
        <v>182</v>
      </c>
      <c r="E2096" s="82">
        <v>5686</v>
      </c>
      <c r="F2096" s="83">
        <v>1230.57</v>
      </c>
      <c r="G2096" s="82">
        <v>8.7661927820425358</v>
      </c>
      <c r="I2096" s="82">
        <v>1068</v>
      </c>
      <c r="K2096" s="82">
        <v>5.6640671579499709E-2</v>
      </c>
      <c r="L2096" s="82">
        <v>-29</v>
      </c>
      <c r="M2096" s="82">
        <v>60</v>
      </c>
      <c r="N2096" s="82">
        <v>31</v>
      </c>
      <c r="O2096" s="82">
        <v>115</v>
      </c>
      <c r="P2096" s="82">
        <v>115</v>
      </c>
      <c r="Q2096" s="82">
        <v>5</v>
      </c>
      <c r="R2096" s="82">
        <v>4.2300000000000004</v>
      </c>
      <c r="T2096" s="82">
        <v>0.60767790262172283</v>
      </c>
      <c r="U2096" s="82">
        <v>56</v>
      </c>
      <c r="V2096" s="82">
        <v>57</v>
      </c>
      <c r="W2096" s="82">
        <v>0.94435020000000003</v>
      </c>
      <c r="X2096" s="82">
        <v>0</v>
      </c>
    </row>
    <row r="2097" spans="1:26">
      <c r="A2097" s="82">
        <v>1907</v>
      </c>
      <c r="B2097" s="82" t="s">
        <v>274</v>
      </c>
      <c r="C2097" s="82" t="s">
        <v>275</v>
      </c>
      <c r="D2097" s="82">
        <v>182</v>
      </c>
      <c r="E2097" s="82">
        <v>5735</v>
      </c>
      <c r="F2097" s="83">
        <v>1249.3499999999999</v>
      </c>
      <c r="G2097" s="82">
        <v>8.9011405779690325</v>
      </c>
      <c r="I2097" s="82">
        <v>1096</v>
      </c>
      <c r="K2097" s="82">
        <v>5.6640671579499702E-2</v>
      </c>
      <c r="L2097" s="82">
        <v>-31</v>
      </c>
      <c r="M2097" s="82">
        <v>61</v>
      </c>
      <c r="N2097" s="82">
        <v>30</v>
      </c>
      <c r="O2097" s="82">
        <v>116</v>
      </c>
      <c r="P2097" s="82">
        <v>116</v>
      </c>
      <c r="Q2097" s="82">
        <v>5.5</v>
      </c>
      <c r="R2097" s="82">
        <v>4.49</v>
      </c>
      <c r="T2097" s="82">
        <v>0.57299270072992703</v>
      </c>
      <c r="U2097" s="82">
        <v>55</v>
      </c>
      <c r="V2097" s="82">
        <v>57</v>
      </c>
      <c r="W2097" s="82">
        <v>0.95532360000000016</v>
      </c>
      <c r="X2097" s="82">
        <v>0</v>
      </c>
    </row>
    <row r="2098" spans="1:26">
      <c r="A2098" s="82">
        <v>1908</v>
      </c>
      <c r="B2098" s="82" t="s">
        <v>274</v>
      </c>
      <c r="C2098" s="82" t="s">
        <v>275</v>
      </c>
      <c r="D2098" s="82">
        <v>182</v>
      </c>
      <c r="E2098" s="82">
        <v>5784</v>
      </c>
      <c r="F2098" s="83">
        <v>1219.23</v>
      </c>
      <c r="G2098" s="82">
        <v>8.6846827091686549</v>
      </c>
      <c r="I2098" s="82">
        <v>1120</v>
      </c>
      <c r="K2098" s="82">
        <v>5.7236889175073379E-2</v>
      </c>
      <c r="L2098" s="82">
        <v>-39</v>
      </c>
      <c r="M2098" s="82">
        <v>67</v>
      </c>
      <c r="N2098" s="82">
        <v>28</v>
      </c>
      <c r="O2098" s="82">
        <v>119</v>
      </c>
      <c r="P2098" s="82">
        <v>119</v>
      </c>
      <c r="Q2098" s="82">
        <v>4</v>
      </c>
      <c r="R2098" s="82">
        <v>4.82</v>
      </c>
      <c r="T2098" s="82">
        <v>0.55982142857142858</v>
      </c>
      <c r="U2098" s="82">
        <v>67</v>
      </c>
      <c r="V2098" s="82">
        <v>70</v>
      </c>
      <c r="W2098" s="82">
        <v>1.0683944999999999</v>
      </c>
      <c r="X2098" s="82">
        <v>0</v>
      </c>
    </row>
    <row r="2099" spans="1:26">
      <c r="A2099" s="82">
        <v>1909</v>
      </c>
      <c r="B2099" s="82" t="s">
        <v>274</v>
      </c>
      <c r="C2099" s="82" t="s">
        <v>275</v>
      </c>
      <c r="D2099" s="82">
        <v>182</v>
      </c>
      <c r="E2099" s="82">
        <v>5834</v>
      </c>
      <c r="F2099" s="83">
        <v>1208.0899999999999</v>
      </c>
      <c r="G2099" s="82">
        <v>8.604676512178056</v>
      </c>
      <c r="I2099" s="82">
        <v>1137</v>
      </c>
      <c r="K2099" s="82">
        <v>5.7833106770647062E-2</v>
      </c>
      <c r="L2099" s="82">
        <v>-34</v>
      </c>
      <c r="M2099" s="82">
        <v>65</v>
      </c>
      <c r="N2099" s="82">
        <v>31</v>
      </c>
      <c r="O2099" s="82">
        <v>113</v>
      </c>
      <c r="P2099" s="82">
        <v>113</v>
      </c>
      <c r="Q2099" s="82">
        <v>5</v>
      </c>
      <c r="R2099" s="82">
        <v>4.75</v>
      </c>
      <c r="T2099" s="82">
        <v>0.55233069481090591</v>
      </c>
      <c r="U2099" s="82">
        <v>65</v>
      </c>
      <c r="V2099" s="82">
        <v>68</v>
      </c>
      <c r="W2099" s="82">
        <v>1.0639619999999999</v>
      </c>
      <c r="X2099" s="82">
        <v>0</v>
      </c>
    </row>
    <row r="2100" spans="1:26">
      <c r="A2100" s="82">
        <v>1910</v>
      </c>
      <c r="B2100" s="82" t="s">
        <v>274</v>
      </c>
      <c r="C2100" s="82" t="s">
        <v>275</v>
      </c>
      <c r="D2100" s="82">
        <v>182</v>
      </c>
      <c r="E2100" s="82">
        <v>5884</v>
      </c>
      <c r="F2100" s="83">
        <v>1227.9100000000001</v>
      </c>
      <c r="G2100" s="82">
        <v>8.7470434291287447</v>
      </c>
      <c r="H2100" s="82">
        <v>8.3461999999999996</v>
      </c>
      <c r="I2100" s="82">
        <v>1150</v>
      </c>
      <c r="K2100" s="82">
        <v>5.5448236388352334E-2</v>
      </c>
      <c r="L2100" s="82">
        <v>-34</v>
      </c>
      <c r="M2100" s="82">
        <v>70</v>
      </c>
      <c r="N2100" s="82">
        <v>36</v>
      </c>
      <c r="O2100" s="82">
        <v>126</v>
      </c>
      <c r="P2100" s="82">
        <v>126</v>
      </c>
      <c r="Q2100" s="82">
        <v>5.5</v>
      </c>
      <c r="R2100" s="82">
        <v>4.4800000000000004</v>
      </c>
      <c r="T2100" s="82">
        <v>0.58260869565217388</v>
      </c>
      <c r="U2100" s="82">
        <v>69</v>
      </c>
      <c r="V2100" s="82">
        <v>69</v>
      </c>
      <c r="W2100" s="82">
        <v>1.0064119999999999</v>
      </c>
      <c r="X2100" s="82">
        <v>0</v>
      </c>
    </row>
    <row r="2101" spans="1:26">
      <c r="A2101" s="82">
        <v>1911</v>
      </c>
      <c r="B2101" s="82" t="s">
        <v>274</v>
      </c>
      <c r="C2101" s="82" t="s">
        <v>275</v>
      </c>
      <c r="D2101" s="82">
        <v>182</v>
      </c>
      <c r="E2101" s="82">
        <v>5935</v>
      </c>
      <c r="F2101" s="83">
        <v>1241.6199999999999</v>
      </c>
      <c r="G2101" s="82">
        <v>8.8454971702875991</v>
      </c>
      <c r="H2101" s="82">
        <v>8.5409000000000006</v>
      </c>
      <c r="I2101" s="82">
        <v>1133</v>
      </c>
      <c r="K2101" s="82">
        <v>5.9025541961794416E-2</v>
      </c>
      <c r="L2101" s="82">
        <v>-34</v>
      </c>
      <c r="M2101" s="82">
        <v>68</v>
      </c>
      <c r="N2101" s="82">
        <v>34</v>
      </c>
      <c r="O2101" s="82">
        <v>131</v>
      </c>
      <c r="P2101" s="82">
        <v>131</v>
      </c>
      <c r="Q2101" s="82">
        <v>5.5</v>
      </c>
      <c r="R2101" s="82">
        <v>4.5</v>
      </c>
      <c r="T2101" s="82">
        <v>0.57899382171226832</v>
      </c>
      <c r="U2101" s="82">
        <v>65</v>
      </c>
      <c r="V2101" s="82">
        <v>63</v>
      </c>
      <c r="W2101" s="82">
        <v>1.0056673</v>
      </c>
      <c r="X2101" s="82">
        <v>0</v>
      </c>
    </row>
    <row r="2102" spans="1:26">
      <c r="A2102" s="82">
        <v>1912</v>
      </c>
      <c r="B2102" s="82" t="s">
        <v>274</v>
      </c>
      <c r="C2102" s="82" t="s">
        <v>275</v>
      </c>
      <c r="D2102" s="82">
        <v>182</v>
      </c>
      <c r="E2102" s="82">
        <v>5964</v>
      </c>
      <c r="F2102" s="83">
        <v>1256.54</v>
      </c>
      <c r="G2102" s="82">
        <v>8.9523726163928341</v>
      </c>
      <c r="H2102" s="82">
        <v>8.8363999999999994</v>
      </c>
      <c r="I2102" s="82">
        <v>1191</v>
      </c>
      <c r="K2102" s="82">
        <v>5.8429324366220732E-2</v>
      </c>
      <c r="L2102" s="82">
        <v>-41</v>
      </c>
      <c r="M2102" s="82">
        <v>75</v>
      </c>
      <c r="N2102" s="82">
        <v>34</v>
      </c>
      <c r="O2102" s="82">
        <v>134</v>
      </c>
      <c r="P2102" s="82">
        <v>134</v>
      </c>
      <c r="Q2102" s="82">
        <v>5.5</v>
      </c>
      <c r="R2102" s="82">
        <v>4.6100000000000003</v>
      </c>
      <c r="T2102" s="82">
        <v>0.55499580184718722</v>
      </c>
      <c r="U2102" s="82">
        <v>61</v>
      </c>
      <c r="V2102" s="82">
        <v>64</v>
      </c>
      <c r="W2102" s="82">
        <v>1.022157</v>
      </c>
      <c r="X2102" s="82">
        <v>0</v>
      </c>
    </row>
    <row r="2103" spans="1:26">
      <c r="A2103" s="82">
        <v>1913</v>
      </c>
      <c r="B2103" s="82" t="s">
        <v>274</v>
      </c>
      <c r="C2103" s="82" t="s">
        <v>275</v>
      </c>
      <c r="D2103" s="82">
        <v>182</v>
      </c>
      <c r="E2103" s="82">
        <v>5972</v>
      </c>
      <c r="F2103" s="83">
        <v>1250.33</v>
      </c>
      <c r="G2103" s="82">
        <v>8.9080584070321276</v>
      </c>
      <c r="H2103" s="82">
        <v>8.8041999999999998</v>
      </c>
      <c r="I2103" s="82">
        <v>1209</v>
      </c>
      <c r="K2103" s="82">
        <v>6.0217977152941776E-2</v>
      </c>
      <c r="L2103" s="82">
        <v>-54</v>
      </c>
      <c r="M2103" s="82">
        <v>89</v>
      </c>
      <c r="N2103" s="82">
        <v>35</v>
      </c>
      <c r="O2103" s="82">
        <v>146</v>
      </c>
      <c r="P2103" s="82">
        <v>160</v>
      </c>
      <c r="Q2103" s="82">
        <v>5.5</v>
      </c>
      <c r="R2103" s="82">
        <v>4.72</v>
      </c>
      <c r="T2103" s="82">
        <v>0.54342431761786603</v>
      </c>
      <c r="U2103" s="82">
        <v>79</v>
      </c>
      <c r="V2103" s="82">
        <v>76</v>
      </c>
      <c r="W2103" s="82">
        <v>1.075269</v>
      </c>
      <c r="X2103" s="82">
        <v>0</v>
      </c>
    </row>
    <row r="2104" spans="1:26">
      <c r="A2104" s="82">
        <v>1914</v>
      </c>
      <c r="B2104" s="82" t="s">
        <v>274</v>
      </c>
      <c r="C2104" s="82" t="s">
        <v>275</v>
      </c>
      <c r="D2104" s="82">
        <v>182</v>
      </c>
      <c r="E2104" s="82">
        <v>5980</v>
      </c>
      <c r="F2104" s="83">
        <v>1257.53</v>
      </c>
      <c r="G2104" s="82">
        <v>8.9593907038481504</v>
      </c>
      <c r="H2104" s="82">
        <v>8.8989999999999991</v>
      </c>
      <c r="I2104" s="82">
        <v>1129</v>
      </c>
      <c r="K2104" s="82">
        <v>5.9621759557368099E-2</v>
      </c>
      <c r="L2104" s="82">
        <v>-42</v>
      </c>
      <c r="M2104" s="82">
        <v>69</v>
      </c>
      <c r="N2104" s="82">
        <v>27</v>
      </c>
      <c r="O2104" s="82">
        <v>165</v>
      </c>
      <c r="P2104" s="82">
        <v>179</v>
      </c>
      <c r="Q2104" s="82">
        <v>5.5</v>
      </c>
      <c r="R2104" s="82">
        <v>4.7619047619047619</v>
      </c>
      <c r="T2104" s="82">
        <v>0.5739592559787422</v>
      </c>
      <c r="U2104" s="82">
        <v>69</v>
      </c>
      <c r="V2104" s="82">
        <v>62</v>
      </c>
      <c r="W2104" s="82">
        <v>1.1484564000000002</v>
      </c>
      <c r="X2104" s="82">
        <v>0</v>
      </c>
    </row>
    <row r="2105" spans="1:26">
      <c r="A2105" s="82">
        <v>1915</v>
      </c>
      <c r="B2105" s="82" t="s">
        <v>274</v>
      </c>
      <c r="C2105" s="82" t="s">
        <v>275</v>
      </c>
      <c r="D2105" s="82">
        <v>182</v>
      </c>
      <c r="E2105" s="82">
        <v>5988</v>
      </c>
      <c r="F2105" s="83">
        <v>1227.79</v>
      </c>
      <c r="G2105" s="82">
        <v>8.7472439459131817</v>
      </c>
      <c r="H2105" s="82">
        <v>8.3057999999999996</v>
      </c>
      <c r="I2105" s="82">
        <v>1208</v>
      </c>
      <c r="K2105" s="82">
        <v>6.6776370704252269E-2</v>
      </c>
      <c r="L2105" s="82">
        <v>-42</v>
      </c>
      <c r="M2105" s="82">
        <v>76</v>
      </c>
      <c r="N2105" s="82">
        <v>34</v>
      </c>
      <c r="O2105" s="82">
        <v>183</v>
      </c>
      <c r="P2105" s="82">
        <v>199</v>
      </c>
      <c r="Q2105" s="82">
        <v>5.5</v>
      </c>
      <c r="R2105" s="82">
        <v>5.1391862955032117</v>
      </c>
      <c r="T2105" s="82">
        <v>0.61589403973509937</v>
      </c>
      <c r="U2105" s="82">
        <v>68</v>
      </c>
      <c r="V2105" s="82">
        <v>95</v>
      </c>
      <c r="W2105" s="82">
        <v>1.4180092</v>
      </c>
      <c r="X2105" s="82">
        <v>0</v>
      </c>
    </row>
    <row r="2106" spans="1:26">
      <c r="A2106" s="82">
        <v>1916</v>
      </c>
      <c r="B2106" s="82" t="s">
        <v>274</v>
      </c>
      <c r="C2106" s="82" t="s">
        <v>275</v>
      </c>
      <c r="D2106" s="82">
        <v>182</v>
      </c>
      <c r="E2106" s="82">
        <v>5996</v>
      </c>
      <c r="F2106" s="83">
        <v>1233.6600000000001</v>
      </c>
      <c r="G2106" s="82">
        <v>8.7891519538606371</v>
      </c>
      <c r="H2106" s="82">
        <v>7.6440999999999999</v>
      </c>
      <c r="I2106" s="82">
        <v>1383</v>
      </c>
      <c r="K2106" s="82">
        <v>8.1681810593594292E-2</v>
      </c>
      <c r="L2106" s="82">
        <v>-73</v>
      </c>
      <c r="M2106" s="82">
        <v>129</v>
      </c>
      <c r="N2106" s="82">
        <v>56</v>
      </c>
      <c r="O2106" s="82">
        <v>213</v>
      </c>
      <c r="P2106" s="82">
        <v>231</v>
      </c>
      <c r="Q2106" s="82">
        <v>5.5</v>
      </c>
      <c r="R2106" s="82">
        <v>5.5045871559633035</v>
      </c>
      <c r="T2106" s="82">
        <v>0.5827910339840926</v>
      </c>
      <c r="U2106" s="82">
        <v>86</v>
      </c>
      <c r="V2106" s="82">
        <v>134</v>
      </c>
      <c r="W2106" s="82">
        <v>1.4753136</v>
      </c>
      <c r="X2106" s="82">
        <v>0</v>
      </c>
    </row>
    <row r="2107" spans="1:26">
      <c r="A2107" s="82">
        <v>1917</v>
      </c>
      <c r="B2107" s="82" t="s">
        <v>274</v>
      </c>
      <c r="C2107" s="82" t="s">
        <v>275</v>
      </c>
      <c r="D2107" s="82">
        <v>182</v>
      </c>
      <c r="E2107" s="82">
        <v>6005</v>
      </c>
      <c r="F2107" s="83">
        <v>1212.49</v>
      </c>
      <c r="G2107" s="82">
        <v>8.6380625567869131</v>
      </c>
      <c r="H2107" s="82">
        <v>7.5536000000000003</v>
      </c>
      <c r="I2107" s="82">
        <v>1431</v>
      </c>
      <c r="K2107" s="82">
        <v>9.6587250482936315E-2</v>
      </c>
      <c r="L2107" s="82">
        <v>-82</v>
      </c>
      <c r="M2107" s="82">
        <v>137</v>
      </c>
      <c r="N2107" s="82">
        <v>55</v>
      </c>
      <c r="O2107" s="82">
        <v>271</v>
      </c>
      <c r="P2107" s="82">
        <v>295</v>
      </c>
      <c r="Q2107" s="82">
        <v>5.5</v>
      </c>
      <c r="R2107" s="82">
        <v>5.1724137931034484</v>
      </c>
      <c r="T2107" s="82">
        <v>0.6170510132774284</v>
      </c>
      <c r="U2107" s="82">
        <v>89</v>
      </c>
      <c r="V2107" s="82">
        <v>144</v>
      </c>
      <c r="W2107" s="82">
        <v>1.6216874000000001</v>
      </c>
      <c r="X2107" s="82">
        <v>0</v>
      </c>
    </row>
    <row r="2108" spans="1:26">
      <c r="A2108" s="82">
        <v>1918</v>
      </c>
      <c r="B2108" s="82" t="s">
        <v>274</v>
      </c>
      <c r="C2108" s="82" t="s">
        <v>275</v>
      </c>
      <c r="D2108" s="82">
        <v>182</v>
      </c>
      <c r="E2108" s="82">
        <v>6013</v>
      </c>
      <c r="F2108" s="83">
        <v>1149.68</v>
      </c>
      <c r="G2108" s="82">
        <v>8.1900078019611211</v>
      </c>
      <c r="H2108" s="82">
        <v>7.1147</v>
      </c>
      <c r="I2108" s="82">
        <v>1737</v>
      </c>
      <c r="K2108" s="82">
        <v>0.17469175550308852</v>
      </c>
      <c r="L2108" s="82">
        <v>-95</v>
      </c>
      <c r="M2108" s="82">
        <v>178</v>
      </c>
      <c r="N2108" s="82">
        <v>83</v>
      </c>
      <c r="O2108" s="82">
        <v>358</v>
      </c>
      <c r="P2108" s="82">
        <v>396</v>
      </c>
      <c r="Q2108" s="82">
        <v>5.5</v>
      </c>
      <c r="R2108" s="82">
        <v>5.2631578947368416</v>
      </c>
      <c r="T2108" s="82">
        <v>0.57225100748416813</v>
      </c>
      <c r="U2108" s="82">
        <v>92</v>
      </c>
      <c r="V2108" s="82">
        <v>179</v>
      </c>
      <c r="W2108" s="82">
        <v>1.6584198999999999</v>
      </c>
      <c r="X2108" s="82">
        <v>0</v>
      </c>
    </row>
    <row r="2109" spans="1:26">
      <c r="A2109" s="82">
        <v>1919</v>
      </c>
      <c r="B2109" s="82" t="s">
        <v>274</v>
      </c>
      <c r="C2109" s="82" t="s">
        <v>275</v>
      </c>
      <c r="D2109" s="82">
        <v>182</v>
      </c>
      <c r="E2109" s="82">
        <v>6021</v>
      </c>
      <c r="F2109" s="83">
        <v>1173.23</v>
      </c>
      <c r="G2109" s="82">
        <v>8.3579406089276009</v>
      </c>
      <c r="H2109" s="82">
        <v>6.9839000000000002</v>
      </c>
      <c r="I2109" s="82">
        <v>2227</v>
      </c>
      <c r="K2109" s="82">
        <v>0.19973289451718312</v>
      </c>
      <c r="L2109" s="82">
        <v>-122</v>
      </c>
      <c r="M2109" s="82">
        <v>229</v>
      </c>
      <c r="N2109" s="82">
        <v>107</v>
      </c>
      <c r="O2109" s="82">
        <v>587</v>
      </c>
      <c r="P2109" s="82">
        <v>657</v>
      </c>
      <c r="Q2109" s="82">
        <v>5.5</v>
      </c>
      <c r="R2109" s="82">
        <v>6.9767441860465116</v>
      </c>
      <c r="T2109" s="82">
        <v>0.52267624607094743</v>
      </c>
      <c r="U2109" s="82">
        <v>101</v>
      </c>
      <c r="V2109" s="82">
        <v>271</v>
      </c>
      <c r="W2109" s="82">
        <v>1.8514763999999999</v>
      </c>
      <c r="X2109" s="82">
        <v>0</v>
      </c>
    </row>
    <row r="2110" spans="1:26">
      <c r="A2110" s="82">
        <v>1920</v>
      </c>
      <c r="B2110" s="82" t="s">
        <v>274</v>
      </c>
      <c r="C2110" s="82" t="s">
        <v>275</v>
      </c>
      <c r="D2110" s="82">
        <v>182</v>
      </c>
      <c r="E2110" s="82">
        <v>6029</v>
      </c>
      <c r="F2110" s="83">
        <v>1229.23</v>
      </c>
      <c r="G2110" s="82">
        <v>8.757470301919497</v>
      </c>
      <c r="H2110" s="82">
        <v>7.048</v>
      </c>
      <c r="I2110" s="82">
        <v>3119</v>
      </c>
      <c r="K2110" s="82">
        <v>0.34580620543273494</v>
      </c>
      <c r="L2110" s="82">
        <v>-469</v>
      </c>
      <c r="M2110" s="82">
        <v>691</v>
      </c>
      <c r="N2110" s="82">
        <v>222</v>
      </c>
      <c r="O2110" s="82">
        <v>840</v>
      </c>
      <c r="P2110" s="82">
        <v>931</v>
      </c>
      <c r="Q2110" s="82">
        <v>7</v>
      </c>
      <c r="R2110" s="82">
        <v>13.953488372093023</v>
      </c>
      <c r="T2110" s="82">
        <v>0.49791599871753767</v>
      </c>
      <c r="U2110" s="82">
        <v>159</v>
      </c>
      <c r="V2110" s="82">
        <v>347</v>
      </c>
      <c r="W2110" s="82">
        <v>5.0019840999999996</v>
      </c>
      <c r="X2110" s="82">
        <v>1</v>
      </c>
      <c r="Y2110" s="82">
        <v>560.36649999999997</v>
      </c>
      <c r="Z2110" s="82">
        <v>27.111999999999998</v>
      </c>
    </row>
    <row r="2111" spans="1:26">
      <c r="A2111" s="82">
        <v>1921</v>
      </c>
      <c r="B2111" s="82" t="s">
        <v>274</v>
      </c>
      <c r="C2111" s="82" t="s">
        <v>275</v>
      </c>
      <c r="D2111" s="82">
        <v>182</v>
      </c>
      <c r="E2111" s="82">
        <v>6071</v>
      </c>
      <c r="F2111" s="83">
        <v>1289.9000000000001</v>
      </c>
      <c r="G2111" s="82">
        <v>9.1926919825412856</v>
      </c>
      <c r="H2111" s="82">
        <v>7.7447999999999997</v>
      </c>
      <c r="I2111" s="82">
        <v>3870</v>
      </c>
      <c r="K2111" s="82">
        <v>0.54196179437647596</v>
      </c>
      <c r="L2111" s="82">
        <v>-708</v>
      </c>
      <c r="M2111" s="82">
        <v>933</v>
      </c>
      <c r="N2111" s="82">
        <v>225</v>
      </c>
      <c r="O2111" s="82">
        <v>1083</v>
      </c>
      <c r="P2111" s="82">
        <v>1242</v>
      </c>
      <c r="Q2111" s="82">
        <v>7</v>
      </c>
      <c r="R2111" s="82">
        <v>13.043478260869565</v>
      </c>
      <c r="T2111" s="82">
        <v>0.73901808785529721</v>
      </c>
      <c r="U2111" s="82">
        <v>219</v>
      </c>
      <c r="V2111" s="82">
        <v>418</v>
      </c>
      <c r="W2111" s="82">
        <v>10.023099999999999</v>
      </c>
      <c r="X2111" s="82">
        <v>0</v>
      </c>
      <c r="Y2111" s="82">
        <v>586.71870000000001</v>
      </c>
      <c r="Z2111" s="82">
        <v>60.658000000000001</v>
      </c>
    </row>
    <row r="2112" spans="1:26">
      <c r="A2112" s="82">
        <v>1922</v>
      </c>
      <c r="B2112" s="82" t="s">
        <v>274</v>
      </c>
      <c r="C2112" s="82" t="s">
        <v>275</v>
      </c>
      <c r="D2112" s="82">
        <v>182</v>
      </c>
      <c r="E2112" s="82">
        <v>6146</v>
      </c>
      <c r="F2112" s="83">
        <v>1429.87</v>
      </c>
      <c r="G2112" s="82">
        <v>10.202594767361203</v>
      </c>
      <c r="H2112" s="82">
        <v>8.4111999999999991</v>
      </c>
      <c r="I2112" s="82">
        <v>6131</v>
      </c>
      <c r="K2112" s="82">
        <v>0.65524313753547536</v>
      </c>
      <c r="L2112" s="82">
        <v>-808</v>
      </c>
      <c r="M2112" s="82">
        <v>1252</v>
      </c>
      <c r="N2112" s="82">
        <v>444</v>
      </c>
      <c r="O2112" s="82">
        <v>1555</v>
      </c>
      <c r="P2112" s="82">
        <v>1787</v>
      </c>
      <c r="Q2112" s="82">
        <v>7</v>
      </c>
      <c r="R2112" s="82">
        <v>10.714285714285714</v>
      </c>
      <c r="T2112" s="82">
        <v>0.65274832816832495</v>
      </c>
      <c r="U2112" s="82">
        <v>320</v>
      </c>
      <c r="V2112" s="82">
        <v>550</v>
      </c>
      <c r="W2112" s="82">
        <v>14.9925</v>
      </c>
      <c r="X2112" s="82">
        <v>0</v>
      </c>
      <c r="Y2112" s="82">
        <v>726.00519999999995</v>
      </c>
      <c r="Z2112" s="82">
        <v>91.082499999999996</v>
      </c>
    </row>
    <row r="2113" spans="1:26">
      <c r="A2113" s="82">
        <v>1923</v>
      </c>
      <c r="B2113" s="82" t="s">
        <v>274</v>
      </c>
      <c r="C2113" s="82" t="s">
        <v>275</v>
      </c>
      <c r="D2113" s="82">
        <v>182</v>
      </c>
      <c r="E2113" s="82">
        <v>6223</v>
      </c>
      <c r="F2113" s="83">
        <v>1473.41</v>
      </c>
      <c r="G2113" s="82">
        <v>10.517105343751563</v>
      </c>
      <c r="H2113" s="82">
        <v>9.3172999999999995</v>
      </c>
      <c r="I2113" s="82">
        <v>9299</v>
      </c>
      <c r="K2113" s="82">
        <v>1.0290715699601733</v>
      </c>
      <c r="L2113" s="82">
        <v>-1615</v>
      </c>
      <c r="M2113" s="82">
        <v>2299</v>
      </c>
      <c r="N2113" s="82">
        <v>684</v>
      </c>
      <c r="O2113" s="82">
        <v>1986</v>
      </c>
      <c r="P2113" s="82">
        <v>2271</v>
      </c>
      <c r="Q2113" s="82">
        <v>9</v>
      </c>
      <c r="R2113" s="82">
        <v>9.0909090909090917</v>
      </c>
      <c r="T2113" s="82">
        <v>0.74879019249381651</v>
      </c>
      <c r="U2113" s="82">
        <v>537</v>
      </c>
      <c r="V2113" s="82">
        <v>1187</v>
      </c>
      <c r="W2113" s="82">
        <v>23.514500000000002</v>
      </c>
      <c r="X2113" s="82">
        <v>1</v>
      </c>
      <c r="Y2113" s="82">
        <v>895.46169999999995</v>
      </c>
      <c r="Z2113" s="82">
        <v>116.6583</v>
      </c>
    </row>
    <row r="2114" spans="1:26">
      <c r="A2114" s="82">
        <v>1924</v>
      </c>
      <c r="B2114" s="82" t="s">
        <v>274</v>
      </c>
      <c r="C2114" s="82" t="s">
        <v>275</v>
      </c>
      <c r="D2114" s="82">
        <v>182</v>
      </c>
      <c r="E2114" s="82">
        <v>6300</v>
      </c>
      <c r="F2114" s="83">
        <v>1401.27</v>
      </c>
      <c r="G2114" s="82">
        <v>9.9958619626060496</v>
      </c>
      <c r="H2114" s="82">
        <v>9.1940000000000008</v>
      </c>
      <c r="I2114" s="82">
        <v>12133</v>
      </c>
      <c r="K2114" s="82">
        <v>1.4303260117812606</v>
      </c>
      <c r="L2114" s="82">
        <v>-2009</v>
      </c>
      <c r="M2114" s="82">
        <v>2958</v>
      </c>
      <c r="N2114" s="82">
        <v>949</v>
      </c>
      <c r="O2114" s="82">
        <v>2438</v>
      </c>
      <c r="P2114" s="82">
        <v>2748</v>
      </c>
      <c r="Q2114" s="82">
        <v>9</v>
      </c>
      <c r="R2114" s="82">
        <v>10.16949152542373</v>
      </c>
      <c r="T2114" s="82">
        <v>0.66331492623423716</v>
      </c>
      <c r="U2114" s="82">
        <v>770</v>
      </c>
      <c r="V2114" s="82">
        <v>1171</v>
      </c>
      <c r="W2114" s="82">
        <v>29.542100000000001</v>
      </c>
      <c r="X2114" s="82">
        <v>0</v>
      </c>
      <c r="Y2114" s="82">
        <v>1121.4827</v>
      </c>
      <c r="Z2114" s="82">
        <v>127.02330000000001</v>
      </c>
    </row>
    <row r="2115" spans="1:26">
      <c r="A2115" s="82">
        <v>1925</v>
      </c>
      <c r="B2115" s="82" t="s">
        <v>274</v>
      </c>
      <c r="C2115" s="82" t="s">
        <v>275</v>
      </c>
      <c r="D2115" s="82">
        <v>182</v>
      </c>
      <c r="E2115" s="82">
        <v>6378</v>
      </c>
      <c r="F2115" s="83">
        <v>1446.06</v>
      </c>
      <c r="G2115" s="82">
        <v>10.319295535903882</v>
      </c>
      <c r="H2115" s="82">
        <v>9.6538000000000004</v>
      </c>
      <c r="I2115" s="82">
        <v>13450</v>
      </c>
      <c r="K2115" s="82">
        <v>1.3748777753929082</v>
      </c>
      <c r="L2115" s="82">
        <v>-1623</v>
      </c>
      <c r="M2115" s="82">
        <v>2484</v>
      </c>
      <c r="N2115" s="82">
        <v>861</v>
      </c>
      <c r="O2115" s="82">
        <v>2438</v>
      </c>
      <c r="P2115" s="82">
        <v>2747</v>
      </c>
      <c r="Q2115" s="82">
        <v>9</v>
      </c>
      <c r="R2115" s="82">
        <v>9.8360655737704921</v>
      </c>
      <c r="T2115" s="82">
        <v>0.62460966542750929</v>
      </c>
      <c r="U2115" s="82">
        <v>1162</v>
      </c>
      <c r="V2115" s="82">
        <v>1428</v>
      </c>
      <c r="W2115" s="82">
        <v>19.842500000000001</v>
      </c>
      <c r="X2115" s="82">
        <v>0</v>
      </c>
      <c r="Y2115" s="82">
        <v>1112.9286</v>
      </c>
      <c r="Z2115" s="82">
        <v>150.93469999999999</v>
      </c>
    </row>
    <row r="2116" spans="1:26">
      <c r="A2116" s="82">
        <v>1926</v>
      </c>
      <c r="B2116" s="82" t="s">
        <v>274</v>
      </c>
      <c r="C2116" s="82" t="s">
        <v>275</v>
      </c>
      <c r="D2116" s="82">
        <v>182</v>
      </c>
      <c r="E2116" s="82">
        <v>6457</v>
      </c>
      <c r="F2116" s="83">
        <v>1419.08</v>
      </c>
      <c r="G2116" s="82">
        <v>10.124393221430545</v>
      </c>
      <c r="H2116" s="82">
        <v>9.6712000000000007</v>
      </c>
      <c r="I2116" s="82">
        <v>14203</v>
      </c>
      <c r="K2116" s="82">
        <v>1.3164484510266876</v>
      </c>
      <c r="L2116" s="82">
        <v>-1606</v>
      </c>
      <c r="M2116" s="82">
        <v>2342</v>
      </c>
      <c r="N2116" s="82">
        <v>736</v>
      </c>
      <c r="O2116" s="82">
        <v>2499</v>
      </c>
      <c r="P2116" s="82">
        <v>2870</v>
      </c>
      <c r="Q2116" s="82">
        <v>8</v>
      </c>
      <c r="R2116" s="82">
        <v>9.5238095238095237</v>
      </c>
      <c r="T2116" s="82">
        <v>0.62662817714567343</v>
      </c>
      <c r="U2116" s="82">
        <v>1099</v>
      </c>
      <c r="V2116" s="82">
        <v>1508</v>
      </c>
      <c r="W2116" s="82">
        <v>19.5107</v>
      </c>
      <c r="X2116" s="82">
        <v>0</v>
      </c>
      <c r="Y2116" s="82">
        <v>1167.7482</v>
      </c>
      <c r="Z2116" s="82">
        <v>183.50739999999999</v>
      </c>
    </row>
    <row r="2117" spans="1:26">
      <c r="A2117" s="82">
        <v>1927</v>
      </c>
      <c r="B2117" s="82" t="s">
        <v>274</v>
      </c>
      <c r="C2117" s="82" t="s">
        <v>275</v>
      </c>
      <c r="D2117" s="82">
        <v>182</v>
      </c>
      <c r="E2117" s="82">
        <v>6538</v>
      </c>
      <c r="F2117" s="83">
        <v>1647.6</v>
      </c>
      <c r="G2117" s="82">
        <v>11.775147649312999</v>
      </c>
      <c r="H2117" s="82">
        <v>10.864100000000001</v>
      </c>
      <c r="I2117" s="82">
        <v>15344</v>
      </c>
      <c r="K2117" s="82">
        <v>1.4136319191051976</v>
      </c>
      <c r="L2117" s="82">
        <v>-1939</v>
      </c>
      <c r="M2117" s="82">
        <v>2662</v>
      </c>
      <c r="N2117" s="82">
        <v>723</v>
      </c>
      <c r="O2117" s="82">
        <v>2565</v>
      </c>
      <c r="P2117" s="82">
        <v>3008</v>
      </c>
      <c r="Q2117" s="82">
        <v>8</v>
      </c>
      <c r="R2117" s="82">
        <v>10.135135135135135</v>
      </c>
      <c r="T2117" s="82">
        <v>0.61033628779979143</v>
      </c>
      <c r="U2117" s="82">
        <v>1187</v>
      </c>
      <c r="V2117" s="82">
        <v>1821</v>
      </c>
      <c r="W2117" s="82">
        <v>19.884699999999999</v>
      </c>
      <c r="X2117" s="82">
        <v>0</v>
      </c>
      <c r="Y2117" s="82">
        <v>1591.2924</v>
      </c>
      <c r="Z2117" s="82">
        <v>249.98740000000001</v>
      </c>
    </row>
    <row r="2118" spans="1:26">
      <c r="A2118" s="82">
        <v>1928</v>
      </c>
      <c r="B2118" s="82" t="s">
        <v>274</v>
      </c>
      <c r="C2118" s="82" t="s">
        <v>275</v>
      </c>
      <c r="D2118" s="82">
        <v>182</v>
      </c>
      <c r="E2118" s="82">
        <v>6619</v>
      </c>
      <c r="F2118" s="83">
        <v>1470.31</v>
      </c>
      <c r="G2118" s="82">
        <v>10.492441779265739</v>
      </c>
      <c r="H2118" s="82">
        <v>10.195600000000001</v>
      </c>
      <c r="I2118" s="82">
        <v>18249</v>
      </c>
      <c r="K2118" s="82">
        <v>1.3528177243566821</v>
      </c>
      <c r="L2118" s="82">
        <v>-1650</v>
      </c>
      <c r="M2118" s="82">
        <v>2679</v>
      </c>
      <c r="N2118" s="82">
        <v>1029</v>
      </c>
      <c r="O2118" s="82">
        <v>2808</v>
      </c>
      <c r="P2118" s="82">
        <v>3400</v>
      </c>
      <c r="Q2118" s="82">
        <v>8</v>
      </c>
      <c r="R2118" s="82">
        <v>9.6153846153846168</v>
      </c>
      <c r="T2118" s="82">
        <v>0.52457668913365119</v>
      </c>
      <c r="U2118" s="82">
        <v>1511</v>
      </c>
      <c r="V2118" s="82">
        <v>1667</v>
      </c>
      <c r="W2118" s="82">
        <v>22.383900000000001</v>
      </c>
      <c r="X2118" s="82">
        <v>0</v>
      </c>
      <c r="Y2118" s="82">
        <v>2065.1333</v>
      </c>
      <c r="Z2118" s="82">
        <v>331.77749999999997</v>
      </c>
    </row>
    <row r="2119" spans="1:26">
      <c r="A2119" s="82">
        <v>1929</v>
      </c>
      <c r="B2119" s="82" t="s">
        <v>274</v>
      </c>
      <c r="C2119" s="82" t="s">
        <v>275</v>
      </c>
      <c r="D2119" s="82">
        <v>182</v>
      </c>
      <c r="E2119" s="82">
        <v>6701</v>
      </c>
      <c r="F2119" s="83">
        <v>1610.06</v>
      </c>
      <c r="G2119" s="82">
        <v>11.502043788909003</v>
      </c>
      <c r="H2119" s="82">
        <v>10.933999999999999</v>
      </c>
      <c r="I2119" s="82">
        <v>20304</v>
      </c>
      <c r="K2119" s="82">
        <v>1.4076697431494607</v>
      </c>
      <c r="L2119" s="82">
        <v>-1456</v>
      </c>
      <c r="M2119" s="82">
        <v>2529</v>
      </c>
      <c r="N2119" s="82">
        <v>1073</v>
      </c>
      <c r="O2119" s="82">
        <v>3142</v>
      </c>
      <c r="P2119" s="82">
        <v>4122</v>
      </c>
      <c r="Q2119" s="82">
        <v>8</v>
      </c>
      <c r="R2119" s="82">
        <v>7.8947368421052628</v>
      </c>
      <c r="S2119" s="82">
        <v>1.7021512965800736</v>
      </c>
      <c r="T2119" s="82">
        <v>0.47020291568163908</v>
      </c>
      <c r="U2119" s="82">
        <v>2048</v>
      </c>
      <c r="V2119" s="82">
        <v>1757</v>
      </c>
      <c r="W2119" s="82">
        <v>22.3644</v>
      </c>
      <c r="X2119" s="82">
        <v>0</v>
      </c>
      <c r="Y2119" s="82">
        <v>2389.7865999999999</v>
      </c>
      <c r="Z2119" s="82">
        <v>413.5677</v>
      </c>
    </row>
    <row r="2120" spans="1:26">
      <c r="A2120" s="82">
        <v>1930</v>
      </c>
      <c r="B2120" s="82" t="s">
        <v>274</v>
      </c>
      <c r="C2120" s="82" t="s">
        <v>275</v>
      </c>
      <c r="D2120" s="82">
        <v>182</v>
      </c>
      <c r="E2120" s="82">
        <v>6784</v>
      </c>
      <c r="F2120" s="83">
        <v>1570.75</v>
      </c>
      <c r="G2120" s="82">
        <v>11.21781124696872</v>
      </c>
      <c r="H2120" s="82">
        <v>10.807700000000001</v>
      </c>
      <c r="I2120" s="82">
        <v>19877</v>
      </c>
      <c r="K2120" s="82">
        <v>1.3373160668717663</v>
      </c>
      <c r="L2120" s="82">
        <v>-1463</v>
      </c>
      <c r="M2120" s="82">
        <v>2408</v>
      </c>
      <c r="N2120" s="82">
        <v>945</v>
      </c>
      <c r="O2120" s="82">
        <v>3528.9999999999995</v>
      </c>
      <c r="P2120" s="82">
        <v>4472</v>
      </c>
      <c r="Q2120" s="82">
        <v>7.5</v>
      </c>
      <c r="R2120" s="82">
        <v>8.1081081081081088</v>
      </c>
      <c r="S2120" s="82">
        <v>1.5812985545228884</v>
      </c>
      <c r="T2120" s="82">
        <v>0.47451828746792774</v>
      </c>
      <c r="U2120" s="82">
        <v>1945</v>
      </c>
      <c r="V2120" s="82">
        <v>1862</v>
      </c>
      <c r="W2120" s="82">
        <v>22.251899999999999</v>
      </c>
      <c r="X2120" s="82">
        <v>0</v>
      </c>
      <c r="Y2120" s="82">
        <v>2457.8042</v>
      </c>
      <c r="Z2120" s="82">
        <v>427.80419999999998</v>
      </c>
    </row>
    <row r="2121" spans="1:26">
      <c r="A2121" s="82">
        <v>1931</v>
      </c>
      <c r="B2121" s="82" t="s">
        <v>274</v>
      </c>
      <c r="C2121" s="82" t="s">
        <v>275</v>
      </c>
      <c r="D2121" s="82">
        <v>182</v>
      </c>
      <c r="E2121" s="82">
        <v>6869</v>
      </c>
      <c r="F2121" s="83">
        <v>1631.1</v>
      </c>
      <c r="G2121" s="82">
        <v>11.654135769904913</v>
      </c>
      <c r="H2121" s="82">
        <v>11.173999999999999</v>
      </c>
      <c r="I2121" s="82">
        <v>19191</v>
      </c>
      <c r="K2121" s="82">
        <v>1.186473015191625</v>
      </c>
      <c r="L2121" s="82">
        <v>-863</v>
      </c>
      <c r="M2121" s="82">
        <v>1675</v>
      </c>
      <c r="N2121" s="82">
        <v>812</v>
      </c>
      <c r="O2121" s="82">
        <v>3502.9999999999995</v>
      </c>
      <c r="P2121" s="82">
        <v>4349</v>
      </c>
      <c r="Q2121" s="82">
        <v>7</v>
      </c>
      <c r="R2121" s="82">
        <v>6.66</v>
      </c>
      <c r="S2121" s="82">
        <v>1.1710800920470905</v>
      </c>
      <c r="T2121" s="82">
        <v>0.49934865301443387</v>
      </c>
      <c r="U2121" s="82">
        <v>1920</v>
      </c>
      <c r="V2121" s="82">
        <v>1730</v>
      </c>
      <c r="W2121" s="82">
        <v>23.5655</v>
      </c>
      <c r="X2121" s="82">
        <v>1</v>
      </c>
      <c r="Y2121" s="82">
        <v>2251.0405000000001</v>
      </c>
      <c r="Z2121" s="82">
        <v>442.04059999999998</v>
      </c>
    </row>
    <row r="2122" spans="1:26">
      <c r="A2122" s="82">
        <v>1932</v>
      </c>
      <c r="B2122" s="82" t="s">
        <v>274</v>
      </c>
      <c r="C2122" s="82" t="s">
        <v>275</v>
      </c>
      <c r="D2122" s="82">
        <v>182</v>
      </c>
      <c r="E2122" s="82">
        <v>6954</v>
      </c>
      <c r="F2122" s="83">
        <v>1642.51</v>
      </c>
      <c r="G2122" s="82">
        <v>11.736648426700981</v>
      </c>
      <c r="H2122" s="82">
        <v>11.296200000000001</v>
      </c>
      <c r="I2122" s="82">
        <v>19508</v>
      </c>
      <c r="K2122" s="82">
        <v>1.162028093773104</v>
      </c>
      <c r="L2122" s="82">
        <v>-930</v>
      </c>
      <c r="M2122" s="82">
        <v>1722</v>
      </c>
      <c r="N2122" s="82">
        <v>792</v>
      </c>
      <c r="O2122" s="82">
        <v>3757.9999999999991</v>
      </c>
      <c r="P2122" s="82">
        <v>4555</v>
      </c>
      <c r="Q2122" s="82">
        <v>6.5</v>
      </c>
      <c r="R2122" s="82">
        <v>6.03</v>
      </c>
      <c r="S2122" s="82">
        <v>1.041716593507005</v>
      </c>
      <c r="T2122" s="82">
        <v>0.50579249538650806</v>
      </c>
      <c r="U2122" s="82">
        <v>1894</v>
      </c>
      <c r="V2122" s="82">
        <v>1845</v>
      </c>
      <c r="W2122" s="82">
        <v>31.289100000000001</v>
      </c>
      <c r="X2122" s="82">
        <v>0</v>
      </c>
      <c r="Y2122" s="82">
        <v>2801.2345999999998</v>
      </c>
      <c r="Z2122" s="82">
        <v>447.59440000000001</v>
      </c>
    </row>
    <row r="2123" spans="1:26">
      <c r="A2123" s="82">
        <v>1933</v>
      </c>
      <c r="B2123" s="82" t="s">
        <v>274</v>
      </c>
      <c r="C2123" s="82" t="s">
        <v>275</v>
      </c>
      <c r="D2123" s="82">
        <v>182</v>
      </c>
      <c r="E2123" s="82">
        <v>7040</v>
      </c>
      <c r="F2123" s="83">
        <v>1732.1</v>
      </c>
      <c r="G2123" s="82">
        <v>12.38481893239549</v>
      </c>
      <c r="H2123" s="82">
        <v>11.8361</v>
      </c>
      <c r="I2123" s="82">
        <v>19892</v>
      </c>
      <c r="K2123" s="82">
        <v>1.1614318761775302</v>
      </c>
      <c r="L2123" s="82">
        <v>-1116</v>
      </c>
      <c r="M2123" s="82">
        <v>1918</v>
      </c>
      <c r="N2123" s="82">
        <v>802</v>
      </c>
      <c r="O2123" s="82">
        <v>3717</v>
      </c>
      <c r="P2123" s="82">
        <v>4565</v>
      </c>
      <c r="Q2123" s="82">
        <v>5.5</v>
      </c>
      <c r="R2123" s="82">
        <v>4.78</v>
      </c>
      <c r="S2123" s="82">
        <v>1.2119317231650122</v>
      </c>
      <c r="T2123" s="82">
        <v>0.37170721898250553</v>
      </c>
      <c r="U2123" s="82">
        <v>1920</v>
      </c>
      <c r="V2123" s="82">
        <v>1931</v>
      </c>
      <c r="W2123" s="82">
        <v>25.533000000000001</v>
      </c>
      <c r="X2123" s="82">
        <v>0</v>
      </c>
      <c r="Y2123" s="82">
        <v>2828.1694000000002</v>
      </c>
      <c r="Z2123" s="82">
        <v>386.55849999999998</v>
      </c>
    </row>
    <row r="2124" spans="1:26">
      <c r="A2124" s="82">
        <v>1934</v>
      </c>
      <c r="B2124" s="82" t="s">
        <v>274</v>
      </c>
      <c r="C2124" s="82" t="s">
        <v>275</v>
      </c>
      <c r="D2124" s="82">
        <v>182</v>
      </c>
      <c r="E2124" s="82">
        <v>7127</v>
      </c>
      <c r="F2124" s="83">
        <v>1783.92</v>
      </c>
      <c r="G2124" s="82">
        <v>12.759885577686003</v>
      </c>
      <c r="H2124" s="82">
        <v>12.286</v>
      </c>
      <c r="I2124" s="82">
        <v>20668</v>
      </c>
      <c r="K2124" s="82">
        <v>1.173356228089004</v>
      </c>
      <c r="L2124" s="82">
        <v>-1064</v>
      </c>
      <c r="M2124" s="82">
        <v>1973</v>
      </c>
      <c r="N2124" s="82">
        <v>909</v>
      </c>
      <c r="O2124" s="82">
        <v>4302</v>
      </c>
      <c r="P2124" s="82">
        <v>5226</v>
      </c>
      <c r="Q2124" s="82">
        <v>5</v>
      </c>
      <c r="R2124" s="82">
        <v>4</v>
      </c>
      <c r="S2124" s="82">
        <v>1.6068308239715892</v>
      </c>
      <c r="T2124" s="82">
        <v>0.35175149990323207</v>
      </c>
      <c r="U2124" s="82">
        <v>1983</v>
      </c>
      <c r="V2124" s="82">
        <v>1973</v>
      </c>
      <c r="W2124" s="82">
        <v>21.697199999999999</v>
      </c>
      <c r="X2124" s="82">
        <v>0</v>
      </c>
      <c r="Y2124" s="82">
        <v>3026.2302</v>
      </c>
      <c r="Z2124" s="82">
        <v>378.69549999999998</v>
      </c>
    </row>
    <row r="2125" spans="1:26">
      <c r="A2125" s="82">
        <v>1935</v>
      </c>
      <c r="B2125" s="82" t="s">
        <v>274</v>
      </c>
      <c r="C2125" s="82" t="s">
        <v>275</v>
      </c>
      <c r="D2125" s="82">
        <v>182</v>
      </c>
      <c r="E2125" s="82">
        <v>7216</v>
      </c>
      <c r="F2125" s="83">
        <v>1668.65</v>
      </c>
      <c r="G2125" s="82">
        <v>11.925134204072318</v>
      </c>
      <c r="H2125" s="82">
        <v>11.8504</v>
      </c>
      <c r="I2125" s="82">
        <v>20890</v>
      </c>
      <c r="K2125" s="82">
        <v>1.1757410984712986</v>
      </c>
      <c r="L2125" s="82">
        <v>-1372</v>
      </c>
      <c r="M2125" s="82">
        <v>2296</v>
      </c>
      <c r="N2125" s="82">
        <v>924</v>
      </c>
      <c r="O2125" s="82">
        <v>4757</v>
      </c>
      <c r="P2125" s="82">
        <v>5635</v>
      </c>
      <c r="Q2125" s="82">
        <v>5</v>
      </c>
      <c r="R2125" s="82">
        <v>4.05</v>
      </c>
      <c r="S2125" s="82">
        <v>2.0579009175653087</v>
      </c>
      <c r="T2125" s="82">
        <v>0.34504547630445187</v>
      </c>
      <c r="U2125" s="82">
        <v>3036</v>
      </c>
      <c r="V2125" s="82">
        <v>2879</v>
      </c>
      <c r="W2125" s="82">
        <v>22.434100000000001</v>
      </c>
      <c r="X2125" s="82">
        <v>0</v>
      </c>
      <c r="Y2125" s="82">
        <v>3411.7024000000001</v>
      </c>
      <c r="Z2125" s="82">
        <v>400.036</v>
      </c>
    </row>
    <row r="2126" spans="1:26">
      <c r="A2126" s="82">
        <v>1936</v>
      </c>
      <c r="B2126" s="82" t="s">
        <v>274</v>
      </c>
      <c r="C2126" s="82" t="s">
        <v>275</v>
      </c>
      <c r="D2126" s="82">
        <v>182</v>
      </c>
      <c r="E2126" s="82">
        <v>7305</v>
      </c>
      <c r="F2126" s="83">
        <v>1522.79</v>
      </c>
      <c r="G2126" s="82">
        <v>10.869814367577286</v>
      </c>
      <c r="H2126" s="82">
        <v>10.8009</v>
      </c>
      <c r="I2126" s="82">
        <v>21322</v>
      </c>
      <c r="K2126" s="82">
        <v>1.2055519782499826</v>
      </c>
      <c r="L2126" s="82">
        <v>-967</v>
      </c>
      <c r="M2126" s="82">
        <v>1997</v>
      </c>
      <c r="N2126" s="82">
        <v>1030</v>
      </c>
      <c r="O2126" s="82">
        <v>4994</v>
      </c>
      <c r="P2126" s="82">
        <v>5833</v>
      </c>
      <c r="Q2126" s="82">
        <v>4.5</v>
      </c>
      <c r="R2126" s="82">
        <v>3.65</v>
      </c>
      <c r="S2126" s="82">
        <v>2.0374751020063475</v>
      </c>
      <c r="T2126" s="82">
        <v>0.33702279335897195</v>
      </c>
      <c r="U2126" s="82">
        <v>2013</v>
      </c>
      <c r="V2126" s="82">
        <v>1984</v>
      </c>
      <c r="W2126" s="82">
        <v>22.158200000000001</v>
      </c>
      <c r="X2126" s="82">
        <v>0</v>
      </c>
      <c r="Y2126" s="82">
        <v>3555.0929999999998</v>
      </c>
      <c r="Z2126" s="82">
        <v>390.09899999999999</v>
      </c>
    </row>
    <row r="2127" spans="1:26">
      <c r="A2127" s="82">
        <v>1937</v>
      </c>
      <c r="B2127" s="82" t="s">
        <v>274</v>
      </c>
      <c r="C2127" s="82" t="s">
        <v>275</v>
      </c>
      <c r="D2127" s="82">
        <v>182</v>
      </c>
      <c r="E2127" s="82">
        <v>7396</v>
      </c>
      <c r="F2127" s="83">
        <v>1757.3</v>
      </c>
      <c r="G2127" s="82">
        <v>12.564682488036013</v>
      </c>
      <c r="H2127" s="82">
        <v>11.7658</v>
      </c>
      <c r="I2127" s="82">
        <v>22288</v>
      </c>
      <c r="K2127" s="82">
        <v>1.2532493858958771</v>
      </c>
      <c r="L2127" s="82">
        <v>-1159</v>
      </c>
      <c r="M2127" s="82">
        <v>2362</v>
      </c>
      <c r="N2127" s="82">
        <v>1203</v>
      </c>
      <c r="O2127" s="82">
        <v>4966</v>
      </c>
      <c r="P2127" s="82">
        <v>5818</v>
      </c>
      <c r="Q2127" s="82">
        <v>4</v>
      </c>
      <c r="R2127" s="82">
        <v>3.61</v>
      </c>
      <c r="S2127" s="82">
        <v>2.0664116740482088</v>
      </c>
      <c r="T2127" s="82">
        <v>0.32474874371859297</v>
      </c>
      <c r="U2127" s="82">
        <v>2138</v>
      </c>
      <c r="V2127" s="82">
        <v>2035</v>
      </c>
      <c r="W2127" s="82">
        <v>22.325399999999998</v>
      </c>
      <c r="X2127" s="82">
        <v>0</v>
      </c>
      <c r="Y2127" s="82">
        <v>3402.1478999999999</v>
      </c>
      <c r="Z2127" s="82">
        <v>384.45</v>
      </c>
    </row>
    <row r="2128" spans="1:26">
      <c r="A2128" s="82">
        <v>1938</v>
      </c>
      <c r="B2128" s="82" t="s">
        <v>274</v>
      </c>
      <c r="C2128" s="82" t="s">
        <v>275</v>
      </c>
      <c r="D2128" s="82">
        <v>182</v>
      </c>
      <c r="E2128" s="82">
        <v>7488</v>
      </c>
      <c r="F2128" s="83">
        <v>1747.33</v>
      </c>
      <c r="G2128" s="82">
        <v>12.492496445638482</v>
      </c>
      <c r="H2128" s="82">
        <v>11.969099999999999</v>
      </c>
      <c r="I2128" s="82">
        <v>23149</v>
      </c>
      <c r="K2128" s="82">
        <v>1.214495242183588</v>
      </c>
      <c r="L2128" s="82">
        <v>-1162</v>
      </c>
      <c r="M2128" s="82">
        <v>2304</v>
      </c>
      <c r="N2128" s="82">
        <v>1142</v>
      </c>
      <c r="O2128" s="82">
        <v>5128</v>
      </c>
      <c r="P2128" s="82">
        <v>5965</v>
      </c>
      <c r="Q2128" s="82">
        <v>4</v>
      </c>
      <c r="R2128" s="82">
        <v>3.74</v>
      </c>
      <c r="S2128" s="82">
        <v>1.9983256221850063</v>
      </c>
      <c r="T2128" s="82">
        <v>0.31102855414920733</v>
      </c>
      <c r="U2128" s="82">
        <v>2250</v>
      </c>
      <c r="V2128" s="82">
        <v>2257</v>
      </c>
      <c r="W2128" s="82">
        <v>22.590199999999999</v>
      </c>
      <c r="X2128" s="82">
        <v>0</v>
      </c>
      <c r="Y2128" s="82">
        <v>3730.7728999999999</v>
      </c>
      <c r="Z2128" s="82">
        <v>425.601</v>
      </c>
    </row>
    <row r="2129" spans="1:26">
      <c r="A2129" s="82">
        <v>1939</v>
      </c>
      <c r="B2129" s="82" t="s">
        <v>274</v>
      </c>
      <c r="C2129" s="82" t="s">
        <v>275</v>
      </c>
      <c r="D2129" s="82">
        <v>182</v>
      </c>
      <c r="E2129" s="82">
        <v>7581</v>
      </c>
      <c r="F2129" s="83">
        <v>1748.98</v>
      </c>
      <c r="G2129" s="82">
        <v>12.504427194312518</v>
      </c>
      <c r="H2129" s="82">
        <v>11.992900000000001</v>
      </c>
      <c r="I2129" s="82">
        <v>23414</v>
      </c>
      <c r="K2129" s="82">
        <v>1.14354534831032</v>
      </c>
      <c r="L2129" s="82">
        <v>-740</v>
      </c>
      <c r="M2129" s="82">
        <v>2078</v>
      </c>
      <c r="N2129" s="82">
        <v>1338</v>
      </c>
      <c r="O2129" s="82">
        <v>5740</v>
      </c>
      <c r="P2129" s="82">
        <v>6850</v>
      </c>
      <c r="Q2129" s="82">
        <v>4</v>
      </c>
      <c r="R2129" s="82">
        <v>3.97</v>
      </c>
      <c r="S2129" s="82">
        <v>1.8184763161883555</v>
      </c>
      <c r="T2129" s="82">
        <v>0.30554369180831981</v>
      </c>
      <c r="U2129" s="82">
        <v>2169</v>
      </c>
      <c r="V2129" s="82">
        <v>2357</v>
      </c>
      <c r="W2129" s="82">
        <v>24.767800000000001</v>
      </c>
      <c r="X2129" s="82">
        <v>0</v>
      </c>
      <c r="Y2129" s="82">
        <v>3990.7190000000001</v>
      </c>
      <c r="Z2129" s="82">
        <v>521.16399999999999</v>
      </c>
    </row>
    <row r="2130" spans="1:26">
      <c r="A2130" s="82">
        <v>1940</v>
      </c>
      <c r="B2130" s="82" t="s">
        <v>274</v>
      </c>
      <c r="C2130" s="82" t="s">
        <v>275</v>
      </c>
      <c r="D2130" s="82">
        <v>182</v>
      </c>
      <c r="E2130" s="82">
        <v>7675</v>
      </c>
      <c r="F2130" s="83">
        <v>1615.11</v>
      </c>
      <c r="G2130" s="82">
        <v>11.535429833517865</v>
      </c>
      <c r="H2130" s="82">
        <v>11.045500000000001</v>
      </c>
      <c r="I2130" s="82">
        <v>24454</v>
      </c>
      <c r="K2130" s="82">
        <v>1.1978011495075247</v>
      </c>
      <c r="L2130" s="82">
        <v>-830</v>
      </c>
      <c r="M2130" s="82">
        <v>2449</v>
      </c>
      <c r="N2130" s="82">
        <v>1619</v>
      </c>
      <c r="O2130" s="82">
        <v>6435</v>
      </c>
      <c r="P2130" s="82">
        <v>7544</v>
      </c>
      <c r="Q2130" s="82">
        <v>4</v>
      </c>
      <c r="R2130" s="82">
        <v>3.83</v>
      </c>
      <c r="S2130" s="82">
        <v>1.678593522635405</v>
      </c>
      <c r="T2130" s="82">
        <v>0.26134783675472317</v>
      </c>
      <c r="U2130" s="82">
        <v>2218</v>
      </c>
      <c r="V2130" s="82">
        <v>2382</v>
      </c>
      <c r="W2130" s="82">
        <v>26.946899999999999</v>
      </c>
      <c r="X2130" s="82">
        <v>0</v>
      </c>
      <c r="Y2130" s="82">
        <v>4967.2021000000004</v>
      </c>
      <c r="Z2130" s="82">
        <v>534.61300000000006</v>
      </c>
    </row>
    <row r="2131" spans="1:26">
      <c r="A2131" s="82">
        <v>1941</v>
      </c>
      <c r="B2131" s="82" t="s">
        <v>274</v>
      </c>
      <c r="C2131" s="82" t="s">
        <v>275</v>
      </c>
      <c r="D2131" s="82">
        <v>182</v>
      </c>
      <c r="E2131" s="82">
        <v>7757</v>
      </c>
      <c r="F2131" s="83">
        <v>1746.94</v>
      </c>
      <c r="G2131" s="82">
        <v>12.487082492458667</v>
      </c>
      <c r="H2131" s="82">
        <v>11.156000000000001</v>
      </c>
      <c r="I2131" s="82">
        <v>29039</v>
      </c>
      <c r="K2131" s="82">
        <v>1.3462593308053714</v>
      </c>
      <c r="L2131" s="82">
        <v>504</v>
      </c>
      <c r="M2131" s="82">
        <v>2469</v>
      </c>
      <c r="N2131" s="82">
        <v>2973</v>
      </c>
      <c r="O2131" s="82">
        <v>9673</v>
      </c>
      <c r="P2131" s="82">
        <v>10797</v>
      </c>
      <c r="Q2131" s="82">
        <v>3.5</v>
      </c>
      <c r="R2131" s="82">
        <v>3.61</v>
      </c>
      <c r="S2131" s="82">
        <v>1.718560035079105</v>
      </c>
      <c r="T2131" s="82">
        <v>0.22779710045111745</v>
      </c>
      <c r="U2131" s="82">
        <v>2443</v>
      </c>
      <c r="V2131" s="82">
        <v>2786</v>
      </c>
      <c r="W2131" s="82">
        <v>24.985600000000002</v>
      </c>
      <c r="X2131" s="82">
        <v>0</v>
      </c>
      <c r="Y2131" s="82">
        <v>4877.9921999999997</v>
      </c>
      <c r="Z2131" s="82">
        <v>556.13800000000003</v>
      </c>
    </row>
    <row r="2132" spans="1:26">
      <c r="A2132" s="82">
        <v>1942</v>
      </c>
      <c r="B2132" s="82" t="s">
        <v>274</v>
      </c>
      <c r="C2132" s="82" t="s">
        <v>275</v>
      </c>
      <c r="D2132" s="82">
        <v>182</v>
      </c>
      <c r="E2132" s="82">
        <v>7826</v>
      </c>
      <c r="F2132" s="83">
        <v>1708.28</v>
      </c>
      <c r="G2132" s="82">
        <v>12.208263903698199</v>
      </c>
      <c r="H2132" s="82">
        <v>10.742800000000001</v>
      </c>
      <c r="I2132" s="82">
        <v>34111</v>
      </c>
      <c r="K2132" s="82">
        <v>1.6443681285922118</v>
      </c>
      <c r="L2132" s="82">
        <v>1441</v>
      </c>
      <c r="M2132" s="82">
        <v>2500</v>
      </c>
      <c r="N2132" s="82">
        <v>3941</v>
      </c>
      <c r="O2132" s="82">
        <v>14728</v>
      </c>
      <c r="P2132" s="82">
        <v>16033</v>
      </c>
      <c r="Q2132" s="82">
        <v>3.5</v>
      </c>
      <c r="R2132" s="82">
        <v>2.92</v>
      </c>
      <c r="S2132" s="82">
        <v>2.9974884332775091</v>
      </c>
      <c r="T2132" s="82">
        <v>0.24165225293893466</v>
      </c>
      <c r="U2132" s="82">
        <v>2967</v>
      </c>
      <c r="V2132" s="82">
        <v>2928</v>
      </c>
      <c r="W2132" s="82">
        <v>24.829560000000001</v>
      </c>
      <c r="X2132" s="82">
        <v>0</v>
      </c>
      <c r="Y2132" s="82">
        <v>5204.5562</v>
      </c>
      <c r="Z2132" s="82">
        <v>510.50799999999998</v>
      </c>
    </row>
    <row r="2133" spans="1:26">
      <c r="A2133" s="82">
        <v>1943</v>
      </c>
      <c r="B2133" s="82" t="s">
        <v>274</v>
      </c>
      <c r="C2133" s="82" t="s">
        <v>275</v>
      </c>
      <c r="D2133" s="82">
        <v>182</v>
      </c>
      <c r="E2133" s="82">
        <v>7896</v>
      </c>
      <c r="F2133" s="83">
        <v>1806.36</v>
      </c>
      <c r="G2133" s="82">
        <v>12.915386344017358</v>
      </c>
      <c r="H2133" s="82">
        <v>11.265700000000001</v>
      </c>
      <c r="I2133" s="82">
        <v>36282</v>
      </c>
      <c r="K2133" s="82">
        <v>1.8590064629987368</v>
      </c>
      <c r="L2133" s="82">
        <v>693</v>
      </c>
      <c r="M2133" s="82">
        <v>3342</v>
      </c>
      <c r="N2133" s="82">
        <v>4035</v>
      </c>
      <c r="O2133" s="82">
        <v>18032</v>
      </c>
      <c r="P2133" s="82">
        <v>19377</v>
      </c>
      <c r="Q2133" s="82">
        <v>2.5</v>
      </c>
      <c r="R2133" s="82">
        <v>2.82</v>
      </c>
      <c r="S2133" s="82">
        <v>3.5570196074893108</v>
      </c>
      <c r="T2133" s="82">
        <v>0.24144203737390441</v>
      </c>
      <c r="U2133" s="82">
        <v>3259</v>
      </c>
      <c r="V2133" s="82">
        <v>3619</v>
      </c>
      <c r="W2133" s="82">
        <v>24.829560000000001</v>
      </c>
      <c r="X2133" s="82">
        <v>0</v>
      </c>
      <c r="Y2133" s="82">
        <v>5831.0571</v>
      </c>
      <c r="Z2133" s="82">
        <v>539.96699999999998</v>
      </c>
    </row>
    <row r="2134" spans="1:26">
      <c r="A2134" s="82">
        <v>1944</v>
      </c>
      <c r="B2134" s="82" t="s">
        <v>274</v>
      </c>
      <c r="C2134" s="82" t="s">
        <v>275</v>
      </c>
      <c r="D2134" s="82">
        <v>182</v>
      </c>
      <c r="E2134" s="82">
        <v>7967</v>
      </c>
      <c r="F2134" s="83">
        <v>1892.68</v>
      </c>
      <c r="G2134" s="82">
        <v>13.53819147648051</v>
      </c>
      <c r="H2134" s="82">
        <v>11.817299999999999</v>
      </c>
      <c r="I2134" s="82">
        <v>35228</v>
      </c>
      <c r="K2134" s="82">
        <v>1.912666046600368</v>
      </c>
      <c r="L2134" s="82">
        <v>-773</v>
      </c>
      <c r="M2134" s="82">
        <v>3939</v>
      </c>
      <c r="N2134" s="82">
        <v>3166</v>
      </c>
      <c r="O2134" s="82">
        <v>22716</v>
      </c>
      <c r="P2134" s="82">
        <v>23895</v>
      </c>
      <c r="Q2134" s="82">
        <v>2</v>
      </c>
      <c r="R2134" s="82">
        <v>2.76</v>
      </c>
      <c r="S2134" s="82">
        <v>3.7968186821515117</v>
      </c>
      <c r="T2134" s="82">
        <v>0.26711706597025092</v>
      </c>
      <c r="U2134" s="82">
        <v>3373</v>
      </c>
      <c r="V2134" s="82">
        <v>3456</v>
      </c>
      <c r="W2134" s="82">
        <v>24.829560000000001</v>
      </c>
      <c r="X2134" s="82">
        <v>0</v>
      </c>
      <c r="Y2134" s="82">
        <v>6906.21</v>
      </c>
      <c r="Z2134" s="82">
        <v>616.71900000000005</v>
      </c>
    </row>
    <row r="2135" spans="1:26">
      <c r="A2135" s="82">
        <v>1945</v>
      </c>
      <c r="B2135" s="82" t="s">
        <v>274</v>
      </c>
      <c r="C2135" s="82" t="s">
        <v>275</v>
      </c>
      <c r="D2135" s="82">
        <v>182</v>
      </c>
      <c r="E2135" s="82">
        <v>8038</v>
      </c>
      <c r="F2135" s="83">
        <v>1803.56</v>
      </c>
      <c r="G2135" s="82">
        <v>12.895033890396943</v>
      </c>
      <c r="H2135" s="82">
        <v>11.7637</v>
      </c>
      <c r="I2135" s="82">
        <v>36351</v>
      </c>
      <c r="K2135" s="82">
        <v>2.0849729317211616</v>
      </c>
      <c r="L2135" s="82">
        <v>-846</v>
      </c>
      <c r="M2135" s="82">
        <v>4083</v>
      </c>
      <c r="N2135" s="82">
        <v>3237</v>
      </c>
      <c r="O2135" s="82">
        <v>24973</v>
      </c>
      <c r="P2135" s="82">
        <v>26039</v>
      </c>
      <c r="Q2135" s="82">
        <v>2</v>
      </c>
      <c r="R2135" s="82">
        <v>2.83</v>
      </c>
      <c r="S2135" s="82">
        <v>4.0765842692574124</v>
      </c>
      <c r="T2135" s="82">
        <v>0.27190448680916618</v>
      </c>
      <c r="U2135" s="82">
        <v>3333</v>
      </c>
      <c r="V2135" s="82">
        <v>3835</v>
      </c>
      <c r="W2135" s="82">
        <v>24.85962</v>
      </c>
      <c r="X2135" s="82">
        <v>0</v>
      </c>
      <c r="Y2135" s="82">
        <v>8137.7271000000001</v>
      </c>
      <c r="Z2135" s="82">
        <v>761.45299999999997</v>
      </c>
    </row>
    <row r="2136" spans="1:26">
      <c r="A2136" s="82">
        <v>1946</v>
      </c>
      <c r="B2136" s="82" t="s">
        <v>274</v>
      </c>
      <c r="C2136" s="82" t="s">
        <v>275</v>
      </c>
      <c r="D2136" s="82">
        <v>182</v>
      </c>
      <c r="E2136" s="82">
        <v>8109.9999999999991</v>
      </c>
      <c r="F2136" s="83">
        <v>1927.87</v>
      </c>
      <c r="G2136" s="82">
        <v>13.791744950401842</v>
      </c>
      <c r="H2136" s="82">
        <v>12.4261</v>
      </c>
      <c r="I2136" s="82">
        <v>42294</v>
      </c>
      <c r="K2136" s="82">
        <v>2.3729460303832495</v>
      </c>
      <c r="L2136" s="82">
        <v>-2310</v>
      </c>
      <c r="M2136" s="82">
        <v>6896</v>
      </c>
      <c r="N2136" s="82">
        <v>4586</v>
      </c>
      <c r="O2136" s="82">
        <v>27736</v>
      </c>
      <c r="P2136" s="82">
        <v>28775</v>
      </c>
      <c r="Q2136" s="82">
        <v>2</v>
      </c>
      <c r="R2136" s="82">
        <v>2.83</v>
      </c>
      <c r="S2136" s="82">
        <v>3.5570196074893108</v>
      </c>
      <c r="T2136" s="82">
        <v>0.24677259185700098</v>
      </c>
      <c r="U2136" s="82">
        <v>3900</v>
      </c>
      <c r="V2136" s="82">
        <v>4394</v>
      </c>
      <c r="W2136" s="82">
        <v>25.3</v>
      </c>
      <c r="X2136" s="82">
        <v>0</v>
      </c>
      <c r="Y2136" s="82">
        <v>10275</v>
      </c>
      <c r="Z2136" s="82">
        <v>975</v>
      </c>
    </row>
    <row r="2137" spans="1:26">
      <c r="A2137" s="82">
        <v>1947</v>
      </c>
      <c r="B2137" s="82" t="s">
        <v>274</v>
      </c>
      <c r="C2137" s="82" t="s">
        <v>275</v>
      </c>
      <c r="D2137" s="82">
        <v>182</v>
      </c>
      <c r="E2137" s="82">
        <v>8183</v>
      </c>
      <c r="F2137" s="83">
        <v>2070.5100000000002</v>
      </c>
      <c r="G2137" s="82">
        <v>14.821398638488866</v>
      </c>
      <c r="H2137" s="82">
        <v>13.526899999999999</v>
      </c>
      <c r="I2137" s="82">
        <v>46930</v>
      </c>
      <c r="K2137" s="82">
        <v>2.4462807946388119</v>
      </c>
      <c r="L2137" s="82">
        <v>-5184</v>
      </c>
      <c r="M2137" s="82">
        <v>9494</v>
      </c>
      <c r="N2137" s="82">
        <v>4310</v>
      </c>
      <c r="O2137" s="82">
        <v>26207</v>
      </c>
      <c r="P2137" s="82">
        <v>27216</v>
      </c>
      <c r="Q2137" s="82">
        <v>2</v>
      </c>
      <c r="R2137" s="82">
        <v>3.04</v>
      </c>
      <c r="S2137" s="82">
        <v>2.9974884332775087</v>
      </c>
      <c r="T2137" s="82">
        <v>0.21941189004900916</v>
      </c>
      <c r="U2137" s="82">
        <v>4304</v>
      </c>
      <c r="V2137" s="82">
        <v>5621</v>
      </c>
      <c r="W2137" s="82">
        <v>24.95</v>
      </c>
      <c r="X2137" s="82">
        <v>0</v>
      </c>
      <c r="Y2137" s="82">
        <v>11219</v>
      </c>
      <c r="Z2137" s="82">
        <v>1422</v>
      </c>
    </row>
    <row r="2138" spans="1:26">
      <c r="A2138" s="82">
        <v>1948</v>
      </c>
      <c r="B2138" s="82" t="s">
        <v>274</v>
      </c>
      <c r="C2138" s="82" t="s">
        <v>275</v>
      </c>
      <c r="D2138" s="82">
        <v>182</v>
      </c>
      <c r="E2138" s="82">
        <v>8256</v>
      </c>
      <c r="F2138" s="83">
        <v>2046.27</v>
      </c>
      <c r="G2138" s="82">
        <v>14.646347485674848</v>
      </c>
      <c r="H2138" s="82">
        <v>13.5382</v>
      </c>
      <c r="I2138" s="82">
        <v>47693</v>
      </c>
      <c r="K2138" s="82">
        <v>2.0158116906346146</v>
      </c>
      <c r="L2138" s="82">
        <v>-4157</v>
      </c>
      <c r="M2138" s="82">
        <v>10362</v>
      </c>
      <c r="N2138" s="82">
        <v>4295</v>
      </c>
      <c r="O2138" s="82">
        <v>24754</v>
      </c>
      <c r="P2138" s="82">
        <v>25718</v>
      </c>
      <c r="Q2138" s="82">
        <v>2</v>
      </c>
      <c r="R2138" s="82">
        <v>3.24</v>
      </c>
      <c r="S2138" s="82">
        <v>2.2381246968472062</v>
      </c>
      <c r="T2138" s="82">
        <v>0.21449688633552094</v>
      </c>
      <c r="U2138" s="82">
        <v>4433</v>
      </c>
      <c r="V2138" s="82">
        <v>5631</v>
      </c>
      <c r="W2138" s="82">
        <v>25.8</v>
      </c>
      <c r="X2138" s="82">
        <v>0</v>
      </c>
      <c r="Y2138" s="82">
        <v>12770</v>
      </c>
      <c r="Z2138" s="82">
        <v>1923</v>
      </c>
    </row>
    <row r="2139" spans="1:26">
      <c r="A2139" s="82">
        <v>1949</v>
      </c>
      <c r="B2139" s="82" t="s">
        <v>274</v>
      </c>
      <c r="C2139" s="82" t="s">
        <v>275</v>
      </c>
      <c r="D2139" s="82">
        <v>182</v>
      </c>
      <c r="E2139" s="82">
        <v>8329</v>
      </c>
      <c r="F2139" s="83">
        <v>2056.5500000000002</v>
      </c>
      <c r="G2139" s="82">
        <v>14.720538695916758</v>
      </c>
      <c r="H2139" s="82">
        <v>13.583299999999999</v>
      </c>
      <c r="I2139" s="82">
        <v>48599</v>
      </c>
      <c r="K2139" s="82">
        <v>2.3371729746488286</v>
      </c>
      <c r="L2139" s="82">
        <v>-3129</v>
      </c>
      <c r="M2139" s="82">
        <v>9047</v>
      </c>
      <c r="N2139" s="82">
        <v>4094</v>
      </c>
      <c r="O2139" s="82">
        <v>23090</v>
      </c>
      <c r="P2139" s="82">
        <v>23950</v>
      </c>
      <c r="Q2139" s="82">
        <v>2</v>
      </c>
      <c r="R2139" s="82">
        <v>3.76</v>
      </c>
      <c r="S2139" s="82">
        <v>2.5147468503901194</v>
      </c>
      <c r="T2139" s="82">
        <v>0.21107430194036914</v>
      </c>
      <c r="U2139" s="82">
        <v>4690</v>
      </c>
      <c r="V2139" s="82">
        <v>5581</v>
      </c>
      <c r="W2139" s="82">
        <v>28.6</v>
      </c>
      <c r="X2139" s="82">
        <v>0</v>
      </c>
      <c r="Y2139" s="82">
        <v>12904</v>
      </c>
      <c r="Z2139" s="82">
        <v>1961</v>
      </c>
    </row>
    <row r="2140" spans="1:26">
      <c r="A2140" s="82">
        <v>1950</v>
      </c>
      <c r="B2140" s="82" t="s">
        <v>274</v>
      </c>
      <c r="C2140" s="82" t="s">
        <v>275</v>
      </c>
      <c r="D2140" s="82">
        <v>182</v>
      </c>
      <c r="E2140" s="82">
        <v>8442.75</v>
      </c>
      <c r="F2140" s="83">
        <v>2086.41</v>
      </c>
      <c r="G2140" s="82">
        <v>14.937197081501573</v>
      </c>
      <c r="H2140" s="82">
        <v>13.7262</v>
      </c>
      <c r="I2140" s="82">
        <v>50664</v>
      </c>
      <c r="K2140" s="82">
        <v>2.2769549974958867</v>
      </c>
      <c r="L2140" s="82">
        <v>-345</v>
      </c>
      <c r="M2140" s="82">
        <v>7879</v>
      </c>
      <c r="N2140" s="82">
        <v>5334</v>
      </c>
      <c r="O2140" s="82">
        <v>23947</v>
      </c>
      <c r="P2140" s="82">
        <v>24857</v>
      </c>
      <c r="Q2140" s="82">
        <v>2</v>
      </c>
      <c r="R2140" s="82">
        <v>3.92</v>
      </c>
      <c r="S2140" s="82">
        <v>1.961502543304293</v>
      </c>
      <c r="T2140" s="82">
        <v>0.20732670140533713</v>
      </c>
      <c r="U2140" s="82">
        <v>4825</v>
      </c>
      <c r="V2140" s="82">
        <v>5024</v>
      </c>
      <c r="W2140" s="82">
        <v>29.1</v>
      </c>
      <c r="X2140" s="82">
        <v>0</v>
      </c>
      <c r="Y2140" s="82">
        <v>14093</v>
      </c>
      <c r="Z2140" s="82">
        <v>1802</v>
      </c>
    </row>
    <row r="2141" spans="1:26">
      <c r="A2141" s="82">
        <v>1951</v>
      </c>
      <c r="B2141" s="82" t="s">
        <v>274</v>
      </c>
      <c r="C2141" s="82" t="s">
        <v>275</v>
      </c>
      <c r="D2141" s="82">
        <v>182</v>
      </c>
      <c r="E2141" s="82">
        <v>8490.25</v>
      </c>
      <c r="F2141" s="83">
        <v>2167.66</v>
      </c>
      <c r="G2141" s="82">
        <v>15.52220480009824</v>
      </c>
      <c r="H2141" s="82">
        <v>14.4047</v>
      </c>
      <c r="I2141" s="82">
        <v>57360</v>
      </c>
      <c r="K2141" s="82">
        <v>2.3085545300612917</v>
      </c>
      <c r="L2141" s="82">
        <v>15</v>
      </c>
      <c r="M2141" s="82">
        <v>9472</v>
      </c>
      <c r="N2141" s="82">
        <v>7559</v>
      </c>
      <c r="O2141" s="82">
        <v>27501</v>
      </c>
      <c r="P2141" s="82">
        <v>28496</v>
      </c>
      <c r="Q2141" s="82">
        <v>2</v>
      </c>
      <c r="R2141" s="82">
        <v>3.79</v>
      </c>
      <c r="S2141" s="82">
        <v>2.2129772283433051</v>
      </c>
      <c r="T2141" s="82">
        <v>0.19208507670850766</v>
      </c>
      <c r="U2141" s="82">
        <v>5560</v>
      </c>
      <c r="V2141" s="82">
        <v>5493</v>
      </c>
      <c r="W2141" s="82">
        <v>29.1</v>
      </c>
      <c r="X2141" s="82">
        <v>0</v>
      </c>
      <c r="Y2141" s="82">
        <v>14945</v>
      </c>
      <c r="Z2141" s="82">
        <v>1637</v>
      </c>
    </row>
    <row r="2142" spans="1:26">
      <c r="A2142" s="82">
        <v>1952</v>
      </c>
      <c r="B2142" s="82" t="s">
        <v>274</v>
      </c>
      <c r="C2142" s="82" t="s">
        <v>275</v>
      </c>
      <c r="D2142" s="82">
        <v>182</v>
      </c>
      <c r="E2142" s="82">
        <v>8526.0499999999993</v>
      </c>
      <c r="F2142" s="83">
        <v>2161.38</v>
      </c>
      <c r="G2142" s="82">
        <v>15.476988265207563</v>
      </c>
      <c r="H2142" s="82">
        <v>14.264099999999999</v>
      </c>
      <c r="I2142" s="82">
        <v>58678</v>
      </c>
      <c r="K2142" s="82">
        <v>2.3121318356347338</v>
      </c>
      <c r="L2142" s="82">
        <v>-1623</v>
      </c>
      <c r="M2142" s="82">
        <v>9988</v>
      </c>
      <c r="N2142" s="82">
        <v>6811</v>
      </c>
      <c r="O2142" s="82">
        <v>28508</v>
      </c>
      <c r="P2142" s="82">
        <v>29678</v>
      </c>
      <c r="Q2142" s="82">
        <v>2</v>
      </c>
      <c r="R2142" s="82">
        <v>3.48</v>
      </c>
      <c r="S2142" s="82">
        <v>2.4644519133823168</v>
      </c>
      <c r="T2142" s="82">
        <v>0.18973039299226285</v>
      </c>
      <c r="U2142" s="82">
        <v>5880</v>
      </c>
      <c r="V2142" s="82">
        <v>5701</v>
      </c>
      <c r="W2142" s="82">
        <v>29</v>
      </c>
      <c r="X2142" s="82">
        <v>0</v>
      </c>
      <c r="Y2142" s="82">
        <v>15609</v>
      </c>
      <c r="Z2142" s="82">
        <v>1589</v>
      </c>
    </row>
    <row r="2143" spans="1:26">
      <c r="A2143" s="82">
        <v>1953</v>
      </c>
      <c r="B2143" s="82" t="s">
        <v>274</v>
      </c>
      <c r="C2143" s="82" t="s">
        <v>275</v>
      </c>
      <c r="D2143" s="82">
        <v>182</v>
      </c>
      <c r="E2143" s="82">
        <v>8578.9500000000007</v>
      </c>
      <c r="F2143" s="83">
        <v>2297.9499999999998</v>
      </c>
      <c r="G2143" s="82">
        <v>16.461024384835035</v>
      </c>
      <c r="H2143" s="82">
        <v>15.166399999999999</v>
      </c>
      <c r="I2143" s="82">
        <v>58993</v>
      </c>
      <c r="J2143" s="82">
        <v>0.18288610513111725</v>
      </c>
      <c r="K2143" s="82">
        <v>2.3329994514798127</v>
      </c>
      <c r="L2143" s="82">
        <v>-1573</v>
      </c>
      <c r="M2143" s="82">
        <v>11532</v>
      </c>
      <c r="N2143" s="82">
        <v>8280</v>
      </c>
      <c r="O2143" s="82">
        <v>29777</v>
      </c>
      <c r="P2143" s="82">
        <v>31225</v>
      </c>
      <c r="Q2143" s="82">
        <v>2</v>
      </c>
      <c r="R2143" s="82">
        <v>3.38</v>
      </c>
      <c r="S2143" s="82">
        <v>2.8993551922144905</v>
      </c>
      <c r="T2143" s="82">
        <v>0.18849694031495262</v>
      </c>
      <c r="U2143" s="82">
        <v>6261</v>
      </c>
      <c r="V2143" s="82">
        <v>6238</v>
      </c>
      <c r="W2143" s="82">
        <v>29</v>
      </c>
      <c r="X2143" s="82">
        <v>0</v>
      </c>
      <c r="Y2143" s="82">
        <v>16125</v>
      </c>
      <c r="Z2143" s="82">
        <v>1593</v>
      </c>
    </row>
    <row r="2144" spans="1:26">
      <c r="A2144" s="82">
        <v>1954</v>
      </c>
      <c r="B2144" s="82" t="s">
        <v>274</v>
      </c>
      <c r="C2144" s="82" t="s">
        <v>275</v>
      </c>
      <c r="D2144" s="82">
        <v>182</v>
      </c>
      <c r="E2144" s="82">
        <v>8632.1</v>
      </c>
      <c r="F2144" s="83">
        <v>2393.39</v>
      </c>
      <c r="G2144" s="82">
        <v>17.148997472240406</v>
      </c>
      <c r="H2144" s="82">
        <v>15.751099999999999</v>
      </c>
      <c r="I2144" s="82">
        <v>62564</v>
      </c>
      <c r="J2144" s="82">
        <v>0.17916053960744199</v>
      </c>
      <c r="K2144" s="82">
        <v>2.3514821969425972</v>
      </c>
      <c r="L2144" s="82">
        <v>-1102</v>
      </c>
      <c r="M2144" s="82">
        <v>12418</v>
      </c>
      <c r="N2144" s="82">
        <v>9468</v>
      </c>
      <c r="O2144" s="82">
        <v>32862</v>
      </c>
      <c r="P2144" s="82">
        <v>34613</v>
      </c>
      <c r="Q2144" s="82">
        <v>2</v>
      </c>
      <c r="R2144" s="82">
        <v>3.27</v>
      </c>
      <c r="S2144" s="82">
        <v>3.1892907114359397</v>
      </c>
      <c r="T2144" s="82">
        <v>0.18624128892014577</v>
      </c>
      <c r="U2144" s="82">
        <v>6371</v>
      </c>
      <c r="V2144" s="82">
        <v>6520</v>
      </c>
      <c r="W2144" s="82">
        <v>28.75</v>
      </c>
      <c r="X2144" s="82">
        <v>0</v>
      </c>
      <c r="Y2144" s="82">
        <v>17822</v>
      </c>
      <c r="Z2144" s="82">
        <v>1635</v>
      </c>
    </row>
    <row r="2145" spans="1:26">
      <c r="A2145" s="82">
        <v>1955</v>
      </c>
      <c r="B2145" s="82" t="s">
        <v>274</v>
      </c>
      <c r="C2145" s="82" t="s">
        <v>275</v>
      </c>
      <c r="D2145" s="82">
        <v>182</v>
      </c>
      <c r="E2145" s="82">
        <v>8692.6</v>
      </c>
      <c r="F2145" s="83">
        <v>2474.75</v>
      </c>
      <c r="G2145" s="82">
        <v>17.736010358681447</v>
      </c>
      <c r="H2145" s="82">
        <v>16.2775</v>
      </c>
      <c r="I2145" s="82">
        <v>65447</v>
      </c>
      <c r="J2145" s="82">
        <v>0.17883172643513071</v>
      </c>
      <c r="K2145" s="82">
        <v>2.4307791371538969</v>
      </c>
      <c r="L2145" s="82">
        <v>-1331</v>
      </c>
      <c r="M2145" s="82">
        <v>13900</v>
      </c>
      <c r="N2145" s="82">
        <v>10477</v>
      </c>
      <c r="O2145" s="82">
        <v>34366</v>
      </c>
      <c r="P2145" s="82">
        <v>36545</v>
      </c>
      <c r="Q2145" s="82">
        <v>2</v>
      </c>
      <c r="R2145" s="82">
        <v>3.18</v>
      </c>
      <c r="S2145" s="82">
        <v>3.3922455748909544</v>
      </c>
      <c r="T2145" s="82">
        <v>0.17855669473008695</v>
      </c>
      <c r="U2145" s="82">
        <v>6850</v>
      </c>
      <c r="V2145" s="82">
        <v>7156</v>
      </c>
      <c r="W2145" s="82">
        <v>28.8</v>
      </c>
      <c r="X2145" s="82">
        <v>0</v>
      </c>
      <c r="Y2145" s="82">
        <v>20503</v>
      </c>
      <c r="Z2145" s="82">
        <v>3139</v>
      </c>
    </row>
    <row r="2146" spans="1:26">
      <c r="A2146" s="82">
        <v>1956</v>
      </c>
      <c r="B2146" s="82" t="s">
        <v>274</v>
      </c>
      <c r="C2146" s="82" t="s">
        <v>275</v>
      </c>
      <c r="D2146" s="82">
        <v>182</v>
      </c>
      <c r="E2146" s="82">
        <v>8756</v>
      </c>
      <c r="F2146" s="83">
        <v>2564.0700000000002</v>
      </c>
      <c r="G2146" s="82">
        <v>18.380772079040518</v>
      </c>
      <c r="H2146" s="82">
        <v>16.269200000000001</v>
      </c>
      <c r="I2146" s="82">
        <v>69943</v>
      </c>
      <c r="J2146" s="82">
        <v>0.20919891911985475</v>
      </c>
      <c r="K2146" s="82">
        <v>2.5375020867615858</v>
      </c>
      <c r="L2146" s="82">
        <v>-881</v>
      </c>
      <c r="M2146" s="82">
        <v>15079</v>
      </c>
      <c r="N2146" s="82">
        <v>11613</v>
      </c>
      <c r="O2146" s="82">
        <v>36440</v>
      </c>
      <c r="P2146" s="82">
        <v>39001</v>
      </c>
      <c r="Q2146" s="82">
        <v>2</v>
      </c>
      <c r="R2146" s="82">
        <v>3.03</v>
      </c>
      <c r="S2146" s="82">
        <v>3.4502326787352442</v>
      </c>
      <c r="T2146" s="82">
        <v>0.16752212515905809</v>
      </c>
      <c r="U2146" s="82">
        <v>7362</v>
      </c>
      <c r="V2146" s="82">
        <v>7389</v>
      </c>
      <c r="W2146" s="82">
        <v>28.899999998999998</v>
      </c>
      <c r="X2146" s="82">
        <v>0</v>
      </c>
      <c r="Y2146" s="82">
        <v>22787</v>
      </c>
      <c r="Z2146" s="82">
        <v>3570</v>
      </c>
    </row>
    <row r="2147" spans="1:26">
      <c r="A2147" s="82">
        <v>1957</v>
      </c>
      <c r="B2147" s="82" t="s">
        <v>274</v>
      </c>
      <c r="C2147" s="82" t="s">
        <v>275</v>
      </c>
      <c r="D2147" s="82">
        <v>182</v>
      </c>
      <c r="E2147" s="82">
        <v>8817.65</v>
      </c>
      <c r="F2147" s="83">
        <v>2658.87</v>
      </c>
      <c r="G2147" s="82">
        <v>19.06513586432601</v>
      </c>
      <c r="H2147" s="82">
        <v>17.062000000000001</v>
      </c>
      <c r="I2147" s="82">
        <v>74250</v>
      </c>
      <c r="J2147" s="82">
        <v>0.21738720538720538</v>
      </c>
      <c r="K2147" s="82">
        <v>2.5380983043571592</v>
      </c>
      <c r="L2147" s="82">
        <v>-1809</v>
      </c>
      <c r="M2147" s="82">
        <v>16908</v>
      </c>
      <c r="N2147" s="82">
        <v>11691</v>
      </c>
      <c r="O2147" s="82">
        <v>38670</v>
      </c>
      <c r="P2147" s="82">
        <v>41580</v>
      </c>
      <c r="Q2147" s="82">
        <v>2</v>
      </c>
      <c r="R2147" s="82">
        <v>3.05</v>
      </c>
      <c r="S2147" s="82">
        <v>3.3632520229688097</v>
      </c>
      <c r="T2147" s="82">
        <v>0.15803367003367003</v>
      </c>
      <c r="U2147" s="82">
        <v>8028</v>
      </c>
      <c r="V2147" s="82">
        <v>8009</v>
      </c>
      <c r="W2147" s="82">
        <v>28.749999999</v>
      </c>
      <c r="X2147" s="82">
        <v>0</v>
      </c>
      <c r="Y2147" s="82">
        <v>26436.5</v>
      </c>
      <c r="Z2147" s="82">
        <v>4282</v>
      </c>
    </row>
    <row r="2148" spans="1:26">
      <c r="A2148" s="82">
        <v>1958</v>
      </c>
      <c r="B2148" s="82" t="s">
        <v>274</v>
      </c>
      <c r="C2148" s="82" t="s">
        <v>275</v>
      </c>
      <c r="D2148" s="82">
        <v>182</v>
      </c>
      <c r="E2148" s="82">
        <v>8888.5499999999993</v>
      </c>
      <c r="F2148" s="83">
        <v>2672.31</v>
      </c>
      <c r="G2148" s="82">
        <v>19.162286246386024</v>
      </c>
      <c r="H2148" s="82">
        <v>17.432700000000001</v>
      </c>
      <c r="I2148" s="82">
        <v>79191</v>
      </c>
      <c r="J2148" s="82">
        <v>0.23165511232337008</v>
      </c>
      <c r="K2148" s="82">
        <v>2.5744675776871535</v>
      </c>
      <c r="L2148" s="82">
        <v>-536</v>
      </c>
      <c r="M2148" s="82">
        <v>16627</v>
      </c>
      <c r="N2148" s="82">
        <v>12615</v>
      </c>
      <c r="O2148" s="82">
        <v>41803</v>
      </c>
      <c r="P2148" s="82">
        <v>45419</v>
      </c>
      <c r="Q2148" s="82">
        <v>2</v>
      </c>
      <c r="R2148" s="82">
        <v>3.03</v>
      </c>
      <c r="S2148" s="82">
        <v>3.2409519494063073</v>
      </c>
      <c r="T2148" s="82">
        <v>0.18676364738417245</v>
      </c>
      <c r="U2148" s="82">
        <v>8477</v>
      </c>
      <c r="V2148" s="82">
        <v>8453</v>
      </c>
      <c r="W2148" s="82">
        <v>28.749999999</v>
      </c>
      <c r="X2148" s="82">
        <v>0</v>
      </c>
      <c r="Y2148" s="82">
        <v>29491.9395</v>
      </c>
      <c r="Z2148" s="82">
        <v>4068</v>
      </c>
    </row>
    <row r="2149" spans="1:26">
      <c r="A2149" s="82">
        <v>1959</v>
      </c>
      <c r="B2149" s="82" t="s">
        <v>274</v>
      </c>
      <c r="C2149" s="82" t="s">
        <v>275</v>
      </c>
      <c r="D2149" s="82">
        <v>182</v>
      </c>
      <c r="E2149" s="82">
        <v>8961.5499999999993</v>
      </c>
      <c r="F2149" s="83">
        <v>2794.05</v>
      </c>
      <c r="G2149" s="82">
        <v>20.042454671674825</v>
      </c>
      <c r="H2149" s="82">
        <v>18.174199999999999</v>
      </c>
      <c r="I2149" s="82">
        <v>84042</v>
      </c>
      <c r="J2149" s="82">
        <v>0.22650579472168678</v>
      </c>
      <c r="K2149" s="82">
        <v>2.6084519806348534</v>
      </c>
      <c r="L2149" s="82">
        <v>-888</v>
      </c>
      <c r="M2149" s="82">
        <v>16384</v>
      </c>
      <c r="N2149" s="82">
        <v>11825</v>
      </c>
      <c r="O2149" s="82">
        <v>45069</v>
      </c>
      <c r="P2149" s="82">
        <v>49490</v>
      </c>
      <c r="Q2149" s="82">
        <v>2</v>
      </c>
      <c r="R2149" s="82">
        <v>3.45</v>
      </c>
      <c r="S2149" s="82">
        <v>3.4244020597500606</v>
      </c>
      <c r="T2149" s="82">
        <v>0.18240879560219891</v>
      </c>
      <c r="U2149" s="82">
        <v>8901</v>
      </c>
      <c r="V2149" s="82">
        <v>9494</v>
      </c>
      <c r="W2149" s="82">
        <v>28.879999998999999</v>
      </c>
      <c r="X2149" s="82">
        <v>0</v>
      </c>
      <c r="Y2149" s="82">
        <v>30679.5605</v>
      </c>
      <c r="Z2149" s="82">
        <v>4702</v>
      </c>
    </row>
    <row r="2150" spans="1:26">
      <c r="A2150" s="82">
        <v>1960</v>
      </c>
      <c r="B2150" s="82" t="s">
        <v>274</v>
      </c>
      <c r="C2150" s="82" t="s">
        <v>275</v>
      </c>
      <c r="D2150" s="82">
        <v>182</v>
      </c>
      <c r="E2150" s="82">
        <v>9036.7000000000007</v>
      </c>
      <c r="F2150" s="83">
        <v>2955.84</v>
      </c>
      <c r="G2150" s="82">
        <v>21.212670625652599</v>
      </c>
      <c r="H2150" s="82">
        <v>19.023599999999998</v>
      </c>
      <c r="I2150" s="82">
        <v>88994</v>
      </c>
      <c r="J2150" s="82">
        <v>0.22030698698788681</v>
      </c>
      <c r="K2150" s="82">
        <v>2.6662850874055004</v>
      </c>
      <c r="L2150" s="82">
        <v>-1701</v>
      </c>
      <c r="M2150" s="82">
        <v>18962</v>
      </c>
      <c r="N2150" s="82">
        <v>13540</v>
      </c>
      <c r="O2150" s="82">
        <v>48204</v>
      </c>
      <c r="P2150" s="82">
        <v>54233</v>
      </c>
      <c r="Q2150" s="82">
        <v>2</v>
      </c>
      <c r="R2150" s="82">
        <v>3.46</v>
      </c>
      <c r="S2150" s="82">
        <v>2.9678151184500527</v>
      </c>
      <c r="T2150" s="82">
        <v>0.18174258938804863</v>
      </c>
      <c r="U2150" s="82">
        <v>9695</v>
      </c>
      <c r="V2150" s="82">
        <v>11057</v>
      </c>
      <c r="W2150" s="82">
        <v>28.829999999000002</v>
      </c>
      <c r="X2150" s="82">
        <v>0</v>
      </c>
      <c r="Y2150" s="82">
        <v>36456.179700000001</v>
      </c>
      <c r="Z2150" s="82">
        <v>5192</v>
      </c>
    </row>
    <row r="2151" spans="1:26">
      <c r="A2151" s="82">
        <v>1961</v>
      </c>
      <c r="B2151" s="82" t="s">
        <v>274</v>
      </c>
      <c r="C2151" s="82" t="s">
        <v>275</v>
      </c>
      <c r="D2151" s="82">
        <v>182</v>
      </c>
      <c r="E2151" s="82">
        <v>9031.2000000000007</v>
      </c>
      <c r="F2151" s="83">
        <v>3119.19</v>
      </c>
      <c r="G2151" s="82">
        <v>22.399830247915347</v>
      </c>
      <c r="H2151" s="82">
        <v>20.063700000000001</v>
      </c>
      <c r="I2151" s="82">
        <v>92648</v>
      </c>
      <c r="J2151" s="82">
        <v>0.26592047318884382</v>
      </c>
      <c r="K2151" s="82">
        <v>2.6597266938541901</v>
      </c>
      <c r="L2151" s="82">
        <v>-7870</v>
      </c>
      <c r="M2151" s="82">
        <v>24809</v>
      </c>
      <c r="N2151" s="82">
        <v>13776</v>
      </c>
      <c r="O2151" s="82">
        <v>47975</v>
      </c>
      <c r="P2151" s="82">
        <v>54874</v>
      </c>
      <c r="Q2151" s="82">
        <v>2</v>
      </c>
      <c r="R2151" s="82">
        <v>3.82</v>
      </c>
      <c r="S2151" s="82">
        <v>2.8376477886934719</v>
      </c>
      <c r="T2151" s="82">
        <v>0.18944823417666867</v>
      </c>
      <c r="U2151" s="82">
        <v>10941</v>
      </c>
      <c r="V2151" s="82">
        <v>13158</v>
      </c>
      <c r="W2151" s="82">
        <v>28.799999999000001</v>
      </c>
      <c r="X2151" s="82">
        <v>0</v>
      </c>
      <c r="Y2151" s="82">
        <v>36585.738299999997</v>
      </c>
      <c r="Z2151" s="82">
        <v>5639</v>
      </c>
    </row>
    <row r="2152" spans="1:26">
      <c r="A2152" s="82">
        <v>1962</v>
      </c>
      <c r="B2152" s="82" t="s">
        <v>274</v>
      </c>
      <c r="C2152" s="82" t="s">
        <v>275</v>
      </c>
      <c r="D2152" s="82">
        <v>182</v>
      </c>
      <c r="E2152" s="82">
        <v>9019.7999999999993</v>
      </c>
      <c r="F2152" s="83">
        <v>3330.45</v>
      </c>
      <c r="G2152" s="82">
        <v>23.675417772115075</v>
      </c>
      <c r="H2152" s="82">
        <v>21.1296</v>
      </c>
      <c r="I2152" s="82">
        <v>103987</v>
      </c>
      <c r="J2152" s="82">
        <v>0.23725081019742852</v>
      </c>
      <c r="K2152" s="82">
        <v>2.6585342586630425</v>
      </c>
      <c r="L2152" s="82">
        <v>-1192</v>
      </c>
      <c r="M2152" s="82">
        <v>22308</v>
      </c>
      <c r="N2152" s="82">
        <v>16420</v>
      </c>
      <c r="O2152" s="82">
        <v>51937</v>
      </c>
      <c r="P2152" s="82">
        <v>61054</v>
      </c>
      <c r="Q2152" s="82">
        <v>2</v>
      </c>
      <c r="R2152" s="82">
        <v>3.9583300000000001</v>
      </c>
      <c r="S2152" s="82">
        <v>2.5773131291803093</v>
      </c>
      <c r="T2152" s="82">
        <v>0.20698741188802447</v>
      </c>
      <c r="U2152" s="82">
        <v>12086</v>
      </c>
      <c r="V2152" s="82">
        <v>14542</v>
      </c>
      <c r="W2152" s="82">
        <v>28.849999999000001</v>
      </c>
      <c r="X2152" s="82">
        <v>0</v>
      </c>
      <c r="Y2152" s="82">
        <v>41803.019500000002</v>
      </c>
      <c r="Z2152" s="82">
        <v>6750</v>
      </c>
    </row>
    <row r="2153" spans="1:26">
      <c r="A2153" s="82">
        <v>1963</v>
      </c>
      <c r="B2153" s="82" t="s">
        <v>274</v>
      </c>
      <c r="C2153" s="82" t="s">
        <v>275</v>
      </c>
      <c r="D2153" s="82">
        <v>182</v>
      </c>
      <c r="E2153" s="82">
        <v>9081.6</v>
      </c>
      <c r="F2153" s="83">
        <v>3504.12</v>
      </c>
      <c r="G2153" s="82">
        <v>24.903883851971969</v>
      </c>
      <c r="H2153" s="82">
        <v>22.405200000000001</v>
      </c>
      <c r="I2153" s="82">
        <v>107438</v>
      </c>
      <c r="J2153" s="82">
        <v>0.23859342132206482</v>
      </c>
      <c r="K2153" s="82">
        <v>2.7276954997495895</v>
      </c>
      <c r="L2153" s="82">
        <v>-1317</v>
      </c>
      <c r="M2153" s="82">
        <v>24466</v>
      </c>
      <c r="N2153" s="82">
        <v>17383</v>
      </c>
      <c r="O2153" s="82">
        <v>59039</v>
      </c>
      <c r="P2153" s="82">
        <v>70173</v>
      </c>
      <c r="Q2153" s="82">
        <v>2</v>
      </c>
      <c r="R2153" s="82">
        <v>4.1816700000000004</v>
      </c>
      <c r="S2153" s="82">
        <v>2.8299908869430848</v>
      </c>
      <c r="T2153" s="82">
        <v>0.2301885738751652</v>
      </c>
      <c r="U2153" s="82">
        <v>12552</v>
      </c>
      <c r="V2153" s="82">
        <v>15355</v>
      </c>
      <c r="W2153" s="82">
        <v>28.889999999</v>
      </c>
      <c r="X2153" s="82">
        <v>0</v>
      </c>
      <c r="Y2153" s="82">
        <v>47490.5</v>
      </c>
      <c r="Z2153" s="82">
        <v>8339</v>
      </c>
    </row>
    <row r="2154" spans="1:26">
      <c r="A2154" s="82">
        <v>1964</v>
      </c>
      <c r="B2154" s="82" t="s">
        <v>274</v>
      </c>
      <c r="C2154" s="82" t="s">
        <v>275</v>
      </c>
      <c r="D2154" s="82">
        <v>182</v>
      </c>
      <c r="E2154" s="82">
        <v>9122.5</v>
      </c>
      <c r="F2154" s="83">
        <v>3718.39</v>
      </c>
      <c r="G2154" s="82">
        <v>26.363345267500968</v>
      </c>
      <c r="H2154" s="82">
        <v>23.224900000000002</v>
      </c>
      <c r="I2154" s="82">
        <v>116626</v>
      </c>
      <c r="J2154" s="82">
        <v>0.24672885977397835</v>
      </c>
      <c r="K2154" s="82">
        <v>2.8612482411580942</v>
      </c>
      <c r="L2154" s="82">
        <v>56</v>
      </c>
      <c r="M2154" s="82">
        <v>28983</v>
      </c>
      <c r="N2154" s="82">
        <v>21309</v>
      </c>
      <c r="O2154" s="82">
        <v>67208</v>
      </c>
      <c r="P2154" s="82">
        <v>81156</v>
      </c>
      <c r="Q2154" s="82">
        <v>2</v>
      </c>
      <c r="R2154" s="82">
        <v>3.94333</v>
      </c>
      <c r="S2154" s="82">
        <v>3.5627563844551333</v>
      </c>
      <c r="T2154" s="82">
        <v>0.24245022550717679</v>
      </c>
      <c r="U2154" s="82">
        <v>13672</v>
      </c>
      <c r="V2154" s="82">
        <v>16789</v>
      </c>
      <c r="W2154" s="82">
        <v>28.949999998999999</v>
      </c>
      <c r="X2154" s="82">
        <v>0</v>
      </c>
      <c r="Y2154" s="82">
        <v>55441.871099999997</v>
      </c>
      <c r="Z2154" s="82">
        <v>8315</v>
      </c>
    </row>
    <row r="2155" spans="1:26">
      <c r="A2155" s="82">
        <v>1965</v>
      </c>
      <c r="B2155" s="82" t="s">
        <v>274</v>
      </c>
      <c r="C2155" s="82" t="s">
        <v>275</v>
      </c>
      <c r="D2155" s="82">
        <v>182</v>
      </c>
      <c r="E2155" s="82">
        <v>9128.85</v>
      </c>
      <c r="F2155" s="83">
        <v>3992.4</v>
      </c>
      <c r="G2155" s="82">
        <v>28.313872288117619</v>
      </c>
      <c r="H2155" s="82">
        <v>25.365100000000002</v>
      </c>
      <c r="I2155" s="82">
        <v>135681</v>
      </c>
      <c r="J2155" s="82">
        <v>0.25968263795225566</v>
      </c>
      <c r="K2155" s="82">
        <v>2.9542581860675883</v>
      </c>
      <c r="L2155" s="82">
        <v>-460</v>
      </c>
      <c r="M2155" s="82">
        <v>33934</v>
      </c>
      <c r="N2155" s="82">
        <v>23978</v>
      </c>
      <c r="O2155" s="82">
        <v>74181</v>
      </c>
      <c r="P2155" s="82">
        <v>93506</v>
      </c>
      <c r="Q2155" s="82">
        <v>2.5</v>
      </c>
      <c r="R2155" s="82">
        <v>3.87</v>
      </c>
      <c r="S2155" s="82">
        <v>4.2955218819671819</v>
      </c>
      <c r="T2155" s="82">
        <v>0.22530789130386716</v>
      </c>
      <c r="U2155" s="82">
        <v>15996</v>
      </c>
      <c r="V2155" s="82">
        <v>17241</v>
      </c>
      <c r="W2155" s="82">
        <v>28.829999999000002</v>
      </c>
      <c r="X2155" s="82">
        <v>0</v>
      </c>
      <c r="Y2155" s="82">
        <v>63869</v>
      </c>
      <c r="Z2155" s="82">
        <v>8860</v>
      </c>
    </row>
    <row r="2156" spans="1:26">
      <c r="A2156" s="82">
        <v>1966</v>
      </c>
      <c r="B2156" s="82" t="s">
        <v>274</v>
      </c>
      <c r="C2156" s="82" t="s">
        <v>275</v>
      </c>
      <c r="D2156" s="82">
        <v>182</v>
      </c>
      <c r="E2156" s="82">
        <v>9108.7999999999993</v>
      </c>
      <c r="F2156" s="83">
        <v>4164</v>
      </c>
      <c r="G2156" s="82">
        <v>29.530908911261566</v>
      </c>
      <c r="H2156" s="82">
        <v>26.379200000000001</v>
      </c>
      <c r="I2156" s="82">
        <v>144812</v>
      </c>
      <c r="J2156" s="82">
        <v>0.27209761621965028</v>
      </c>
      <c r="K2156" s="82">
        <v>3.0293816031098721</v>
      </c>
      <c r="L2156" s="82">
        <v>1924</v>
      </c>
      <c r="M2156" s="82">
        <v>37213</v>
      </c>
      <c r="N2156" s="82">
        <v>25329</v>
      </c>
      <c r="O2156" s="82">
        <v>82839</v>
      </c>
      <c r="P2156" s="82">
        <v>104053</v>
      </c>
      <c r="Q2156" s="82">
        <v>2.5</v>
      </c>
      <c r="R2156" s="82">
        <v>3.96333</v>
      </c>
      <c r="S2156" s="82">
        <v>4.5781220057808127</v>
      </c>
      <c r="T2156" s="82">
        <v>0.22382813578985167</v>
      </c>
      <c r="U2156" s="82">
        <v>17740</v>
      </c>
      <c r="V2156" s="82">
        <v>18647</v>
      </c>
      <c r="W2156" s="82">
        <v>28.979999999</v>
      </c>
      <c r="X2156" s="82">
        <v>0</v>
      </c>
      <c r="Y2156" s="82">
        <v>73341</v>
      </c>
      <c r="Z2156" s="82">
        <v>11804</v>
      </c>
    </row>
    <row r="2157" spans="1:26">
      <c r="A2157" s="82">
        <v>1967</v>
      </c>
      <c r="B2157" s="82" t="s">
        <v>274</v>
      </c>
      <c r="C2157" s="82" t="s">
        <v>275</v>
      </c>
      <c r="D2157" s="82">
        <v>182</v>
      </c>
      <c r="E2157" s="82">
        <v>9103</v>
      </c>
      <c r="F2157" s="83">
        <v>4481.16</v>
      </c>
      <c r="G2157" s="82">
        <v>31.777599222492537</v>
      </c>
      <c r="H2157" s="82">
        <v>27.6997</v>
      </c>
      <c r="I2157" s="82">
        <v>162217</v>
      </c>
      <c r="J2157" s="82">
        <v>0.25699525943643392</v>
      </c>
      <c r="K2157" s="82">
        <v>3.1557797333714923</v>
      </c>
      <c r="L2157" s="82">
        <v>4866</v>
      </c>
      <c r="M2157" s="82">
        <v>40383</v>
      </c>
      <c r="N2157" s="82">
        <v>28500</v>
      </c>
      <c r="O2157" s="82">
        <v>88583</v>
      </c>
      <c r="P2157" s="82">
        <v>115588</v>
      </c>
      <c r="Q2157" s="82">
        <v>2.5</v>
      </c>
      <c r="R2157" s="82">
        <v>5.0041700000000002</v>
      </c>
      <c r="S2157" s="82">
        <v>4.0694417829162779</v>
      </c>
      <c r="T2157" s="82">
        <v>0.20436822281265218</v>
      </c>
      <c r="U2157" s="82">
        <v>20776</v>
      </c>
      <c r="V2157" s="82">
        <v>21982</v>
      </c>
      <c r="W2157" s="82">
        <v>28.859999998999999</v>
      </c>
      <c r="X2157" s="82">
        <v>0</v>
      </c>
      <c r="Y2157" s="82">
        <v>77985</v>
      </c>
      <c r="Z2157" s="82">
        <v>14351</v>
      </c>
    </row>
    <row r="2158" spans="1:26">
      <c r="A2158" s="82">
        <v>1968</v>
      </c>
      <c r="B2158" s="82" t="s">
        <v>274</v>
      </c>
      <c r="C2158" s="82" t="s">
        <v>275</v>
      </c>
      <c r="D2158" s="82">
        <v>182</v>
      </c>
      <c r="E2158" s="82">
        <v>9115.0499999999993</v>
      </c>
      <c r="F2158" s="83">
        <v>4873.37</v>
      </c>
      <c r="G2158" s="82">
        <v>34.555759270875342</v>
      </c>
      <c r="H2158" s="82">
        <v>29.548500000000001</v>
      </c>
      <c r="I2158" s="82">
        <v>175432</v>
      </c>
      <c r="J2158" s="82">
        <v>0.26227256144831046</v>
      </c>
      <c r="K2158" s="82">
        <v>3.218382580906729</v>
      </c>
      <c r="L2158" s="82">
        <v>1193</v>
      </c>
      <c r="M2158" s="82">
        <v>45642</v>
      </c>
      <c r="N2158" s="82">
        <v>30785</v>
      </c>
      <c r="O2158" s="82">
        <v>94673</v>
      </c>
      <c r="P2158" s="82">
        <v>130980</v>
      </c>
      <c r="Q2158" s="82">
        <v>2.5</v>
      </c>
      <c r="R2158" s="82">
        <v>5.1074999999999999</v>
      </c>
      <c r="S2158" s="82">
        <v>3.8479755634378412</v>
      </c>
      <c r="T2158" s="82">
        <v>0.18983993798166812</v>
      </c>
      <c r="U2158" s="82">
        <v>22668</v>
      </c>
      <c r="V2158" s="82">
        <v>24051</v>
      </c>
      <c r="W2158" s="82">
        <v>28.769999998999999</v>
      </c>
      <c r="X2158" s="82">
        <v>0</v>
      </c>
      <c r="Y2158" s="82">
        <v>90252</v>
      </c>
      <c r="Z2158" s="82">
        <v>15034</v>
      </c>
    </row>
    <row r="2159" spans="1:26">
      <c r="A2159" s="82">
        <v>1969</v>
      </c>
      <c r="B2159" s="82" t="s">
        <v>274</v>
      </c>
      <c r="C2159" s="82" t="s">
        <v>275</v>
      </c>
      <c r="D2159" s="82">
        <v>182</v>
      </c>
      <c r="E2159" s="82">
        <v>9097.2000000000007</v>
      </c>
      <c r="F2159" s="83">
        <v>4986.59</v>
      </c>
      <c r="G2159" s="82">
        <v>35.356523049526849</v>
      </c>
      <c r="H2159" s="82">
        <v>28.852799999999998</v>
      </c>
      <c r="I2159" s="82">
        <v>188229</v>
      </c>
      <c r="J2159" s="82">
        <v>0.27839493383059993</v>
      </c>
      <c r="K2159" s="82">
        <v>3.3048341322649128</v>
      </c>
      <c r="L2159" s="82">
        <v>4693</v>
      </c>
      <c r="M2159" s="82">
        <v>47986</v>
      </c>
      <c r="N2159" s="82">
        <v>35271</v>
      </c>
      <c r="O2159" s="82">
        <v>107014</v>
      </c>
      <c r="P2159" s="82">
        <v>153670</v>
      </c>
      <c r="Q2159" s="82">
        <v>2.75</v>
      </c>
      <c r="R2159" s="82">
        <v>5.1449999999999996</v>
      </c>
      <c r="S2159" s="82">
        <v>4.8722568285256118</v>
      </c>
      <c r="T2159" s="82">
        <v>0.18584277661784315</v>
      </c>
      <c r="U2159" s="82">
        <v>25770</v>
      </c>
      <c r="V2159" s="82">
        <v>26842</v>
      </c>
      <c r="W2159" s="82">
        <v>28.649999998999998</v>
      </c>
      <c r="X2159" s="82">
        <v>0</v>
      </c>
      <c r="Y2159" s="82">
        <v>109842</v>
      </c>
      <c r="Z2159" s="82">
        <v>19239</v>
      </c>
    </row>
    <row r="2160" spans="1:26">
      <c r="A2160" s="82">
        <v>1970</v>
      </c>
      <c r="B2160" s="82" t="s">
        <v>274</v>
      </c>
      <c r="C2160" s="82" t="s">
        <v>275</v>
      </c>
      <c r="D2160" s="82">
        <v>182</v>
      </c>
      <c r="E2160" s="82">
        <v>9044.2000000000007</v>
      </c>
      <c r="F2160" s="83">
        <v>5472.9</v>
      </c>
      <c r="G2160" s="82">
        <v>38.784858771448533</v>
      </c>
      <c r="H2160" s="82">
        <v>31.717099999999999</v>
      </c>
      <c r="I2160" s="82">
        <v>212358</v>
      </c>
      <c r="J2160" s="82">
        <v>0.28827263394833252</v>
      </c>
      <c r="K2160" s="82">
        <v>3.4711788414299698</v>
      </c>
      <c r="L2160" s="82">
        <v>1713</v>
      </c>
      <c r="M2160" s="82">
        <v>56699.114873621053</v>
      </c>
      <c r="N2160" s="82">
        <v>44607.031872036161</v>
      </c>
      <c r="O2160" s="82">
        <v>111164</v>
      </c>
      <c r="P2160" s="82">
        <v>172262</v>
      </c>
      <c r="Q2160" s="82">
        <v>3.5</v>
      </c>
      <c r="R2160" s="82">
        <v>5.2783300000000004</v>
      </c>
      <c r="S2160" s="82">
        <v>5.4536056546565082</v>
      </c>
      <c r="T2160" s="82">
        <v>0.18204164665329303</v>
      </c>
      <c r="U2160" s="82">
        <v>31108</v>
      </c>
      <c r="V2160" s="82">
        <v>30811</v>
      </c>
      <c r="W2160" s="82">
        <v>28.749999999</v>
      </c>
      <c r="X2160" s="82">
        <v>0</v>
      </c>
      <c r="Y2160" s="82">
        <v>123595</v>
      </c>
      <c r="Z2160" s="82">
        <v>19240</v>
      </c>
    </row>
    <row r="2161" spans="1:28">
      <c r="A2161" s="82">
        <v>1971</v>
      </c>
      <c r="B2161" s="82" t="s">
        <v>274</v>
      </c>
      <c r="C2161" s="82" t="s">
        <v>275</v>
      </c>
      <c r="D2161" s="82">
        <v>182</v>
      </c>
      <c r="E2161" s="82">
        <v>8990.4500000000007</v>
      </c>
      <c r="F2161" s="83">
        <v>5870.79</v>
      </c>
      <c r="G2161" s="82">
        <v>43.073110723430823</v>
      </c>
      <c r="H2161" s="82">
        <v>35.091700000000003</v>
      </c>
      <c r="I2161" s="82">
        <v>245768</v>
      </c>
      <c r="J2161" s="82">
        <v>0.31686387161876239</v>
      </c>
      <c r="K2161" s="82">
        <v>3.7281486251222264</v>
      </c>
      <c r="L2161" s="82">
        <v>3894</v>
      </c>
      <c r="M2161" s="82">
        <v>65917.395491532036</v>
      </c>
      <c r="N2161" s="82">
        <v>51362.952898700234</v>
      </c>
      <c r="O2161" s="82">
        <v>126630</v>
      </c>
      <c r="P2161" s="82">
        <v>203102</v>
      </c>
      <c r="Q2161" s="82">
        <v>3.75</v>
      </c>
      <c r="R2161" s="82">
        <v>5.6924999999999999</v>
      </c>
      <c r="S2161" s="82">
        <v>6.5055701971790825</v>
      </c>
      <c r="T2161" s="82">
        <v>0.17383467335047686</v>
      </c>
      <c r="U2161" s="82">
        <v>33831</v>
      </c>
      <c r="V2161" s="82">
        <v>35651</v>
      </c>
      <c r="W2161" s="82">
        <v>27.559999998999999</v>
      </c>
      <c r="X2161" s="82">
        <v>0</v>
      </c>
      <c r="Y2161" s="82">
        <v>152820</v>
      </c>
      <c r="Z2161" s="82">
        <v>32044</v>
      </c>
    </row>
    <row r="2162" spans="1:28">
      <c r="A2162" s="82">
        <v>1972</v>
      </c>
      <c r="B2162" s="82" t="s">
        <v>274</v>
      </c>
      <c r="C2162" s="82" t="s">
        <v>275</v>
      </c>
      <c r="D2162" s="82">
        <v>182</v>
      </c>
      <c r="E2162" s="82">
        <v>8970.4500000000007</v>
      </c>
      <c r="F2162" s="83">
        <v>6355.42</v>
      </c>
      <c r="G2162" s="82">
        <v>46.59057615603502</v>
      </c>
      <c r="H2162" s="82">
        <v>36.698700000000002</v>
      </c>
      <c r="I2162" s="82">
        <v>303992.07954020001</v>
      </c>
      <c r="J2162" s="82">
        <v>0.33970098808435789</v>
      </c>
      <c r="K2162" s="82">
        <v>4.0411628627984086</v>
      </c>
      <c r="L2162" s="82">
        <v>8627</v>
      </c>
      <c r="M2162" s="82">
        <v>76361.83067912054</v>
      </c>
      <c r="N2162" s="82">
        <v>64946.393608907034</v>
      </c>
      <c r="O2162" s="82">
        <v>149346</v>
      </c>
      <c r="P2162" s="82">
        <v>245106</v>
      </c>
      <c r="Q2162" s="82">
        <v>4</v>
      </c>
      <c r="R2162" s="82">
        <v>6.0049999999999999</v>
      </c>
      <c r="S2162" s="82">
        <v>9.1340834081605298</v>
      </c>
      <c r="T2162" s="82">
        <v>0.16036626373057888</v>
      </c>
      <c r="U2162" s="82">
        <v>38347</v>
      </c>
      <c r="V2162" s="82">
        <v>39756</v>
      </c>
      <c r="W2162" s="82">
        <v>26.999999999</v>
      </c>
      <c r="X2162" s="82">
        <v>0</v>
      </c>
      <c r="Y2162" s="82">
        <v>196298</v>
      </c>
      <c r="Z2162" s="82">
        <v>31331</v>
      </c>
    </row>
    <row r="2163" spans="1:28">
      <c r="A2163" s="82">
        <v>1973</v>
      </c>
      <c r="B2163" s="82" t="s">
        <v>274</v>
      </c>
      <c r="C2163" s="82" t="s">
        <v>275</v>
      </c>
      <c r="D2163" s="82">
        <v>182</v>
      </c>
      <c r="E2163" s="82">
        <v>8975.9500000000007</v>
      </c>
      <c r="F2163" s="83">
        <v>7062.98</v>
      </c>
      <c r="G2163" s="82">
        <v>51.79819756466366</v>
      </c>
      <c r="H2163" s="82">
        <v>39.148299999999999</v>
      </c>
      <c r="I2163" s="82">
        <v>370041.25535599998</v>
      </c>
      <c r="J2163" s="82">
        <v>0.32996613353480136</v>
      </c>
      <c r="K2163" s="82">
        <v>4.351792230092296</v>
      </c>
      <c r="L2163" s="82">
        <v>6550</v>
      </c>
      <c r="M2163" s="82">
        <v>98188.224737298515</v>
      </c>
      <c r="N2163" s="82">
        <v>77585.159502984257</v>
      </c>
      <c r="O2163" s="82">
        <v>191506</v>
      </c>
      <c r="P2163" s="82">
        <v>302648</v>
      </c>
      <c r="Q2163" s="82">
        <v>5</v>
      </c>
      <c r="R2163" s="82">
        <v>5.4958299999999998</v>
      </c>
      <c r="S2163" s="82">
        <v>23.393767577734884</v>
      </c>
      <c r="T2163" s="82">
        <v>0.13372999999999999</v>
      </c>
      <c r="U2163" s="82">
        <v>45182</v>
      </c>
      <c r="V2163" s="82">
        <v>47609</v>
      </c>
      <c r="W2163" s="82">
        <v>25.844999998999999</v>
      </c>
      <c r="X2163" s="82">
        <v>0</v>
      </c>
      <c r="Y2163" s="82">
        <v>260485</v>
      </c>
      <c r="Z2163" s="82">
        <v>30376</v>
      </c>
    </row>
    <row r="2164" spans="1:28">
      <c r="A2164" s="82">
        <v>1974</v>
      </c>
      <c r="B2164" s="82" t="s">
        <v>274</v>
      </c>
      <c r="C2164" s="82" t="s">
        <v>275</v>
      </c>
      <c r="D2164" s="82">
        <v>182</v>
      </c>
      <c r="E2164" s="82">
        <v>9098.2999999999993</v>
      </c>
      <c r="F2164" s="83">
        <v>7047.69</v>
      </c>
      <c r="G2164" s="82">
        <v>51.664152094267124</v>
      </c>
      <c r="H2164" s="82">
        <v>42.011600000000001</v>
      </c>
      <c r="I2164" s="82">
        <v>444877.176316</v>
      </c>
      <c r="J2164" s="82">
        <v>0.32849530738593791</v>
      </c>
      <c r="K2164" s="82">
        <v>6.0003338818535239</v>
      </c>
      <c r="L2164" s="82">
        <v>-24507</v>
      </c>
      <c r="M2164" s="82">
        <v>147645.23250908684</v>
      </c>
      <c r="N2164" s="82">
        <v>93767.524594217175</v>
      </c>
      <c r="O2164" s="82">
        <v>209467</v>
      </c>
      <c r="P2164" s="82">
        <v>334668</v>
      </c>
      <c r="Q2164" s="82">
        <v>7.5</v>
      </c>
      <c r="R2164" s="82">
        <v>7.5</v>
      </c>
      <c r="S2164" s="82">
        <v>26.810834752010763</v>
      </c>
      <c r="T2164" s="82">
        <v>0.13295599999999999</v>
      </c>
      <c r="U2164" s="82">
        <v>52173</v>
      </c>
      <c r="V2164" s="82">
        <v>61865</v>
      </c>
      <c r="W2164" s="82">
        <v>24.595999999</v>
      </c>
      <c r="X2164" s="82">
        <v>0</v>
      </c>
      <c r="Y2164" s="82">
        <v>306383</v>
      </c>
      <c r="Z2164" s="82">
        <v>35732</v>
      </c>
    </row>
    <row r="2165" spans="1:28">
      <c r="A2165" s="82">
        <v>1975</v>
      </c>
      <c r="B2165" s="82" t="s">
        <v>274</v>
      </c>
      <c r="C2165" s="82" t="s">
        <v>275</v>
      </c>
      <c r="D2165" s="82">
        <v>182</v>
      </c>
      <c r="E2165" s="82">
        <v>9411.09</v>
      </c>
      <c r="F2165" s="83">
        <v>6517.2</v>
      </c>
      <c r="G2165" s="82">
        <v>47.417306858271196</v>
      </c>
      <c r="H2165" s="82">
        <v>38.315100000000001</v>
      </c>
      <c r="I2165" s="82">
        <v>494601.7043178</v>
      </c>
      <c r="J2165" s="82">
        <v>0.28240480569462895</v>
      </c>
      <c r="K2165" s="82">
        <v>7.1122796975984386</v>
      </c>
      <c r="L2165" s="82">
        <v>-25101</v>
      </c>
      <c r="M2165" s="82">
        <v>127513.75486208691</v>
      </c>
      <c r="N2165" s="82">
        <v>79150.712224284944</v>
      </c>
      <c r="O2165" s="82">
        <v>260456</v>
      </c>
      <c r="P2165" s="82">
        <v>357229</v>
      </c>
      <c r="Q2165" s="82">
        <v>6.5</v>
      </c>
      <c r="R2165" s="82">
        <v>8.4740000000000002</v>
      </c>
      <c r="S2165" s="82">
        <v>26.810834752010763</v>
      </c>
      <c r="T2165" s="82">
        <v>0.18871099999999999</v>
      </c>
      <c r="U2165" s="82">
        <v>58396</v>
      </c>
      <c r="V2165" s="82">
        <v>84850</v>
      </c>
      <c r="W2165" s="82">
        <v>27.471999999000001</v>
      </c>
      <c r="X2165" s="82">
        <v>0</v>
      </c>
      <c r="Y2165" s="82">
        <v>346981</v>
      </c>
      <c r="Z2165" s="82">
        <v>36131</v>
      </c>
    </row>
    <row r="2166" spans="1:28">
      <c r="A2166" s="82">
        <v>1976</v>
      </c>
      <c r="B2166" s="82" t="s">
        <v>274</v>
      </c>
      <c r="C2166" s="82" t="s">
        <v>275</v>
      </c>
      <c r="D2166" s="82">
        <v>182</v>
      </c>
      <c r="E2166" s="82">
        <v>9621.9699999999993</v>
      </c>
      <c r="F2166" s="83">
        <v>6814.2</v>
      </c>
      <c r="G2166" s="82">
        <v>49.322918119173835</v>
      </c>
      <c r="H2166" s="82">
        <v>37.898899999999998</v>
      </c>
      <c r="I2166" s="82">
        <v>614776.68972239993</v>
      </c>
      <c r="J2166" s="82">
        <v>0.30352328600384021</v>
      </c>
      <c r="K2166" s="82">
        <v>8.5801674179008405</v>
      </c>
      <c r="L2166" s="82">
        <v>-43959</v>
      </c>
      <c r="M2166" s="82">
        <v>149222.16841184229</v>
      </c>
      <c r="N2166" s="82">
        <v>84079.264545540063</v>
      </c>
      <c r="O2166" s="82">
        <v>246319</v>
      </c>
      <c r="P2166" s="82">
        <v>460835</v>
      </c>
      <c r="Q2166" s="82">
        <v>6.5</v>
      </c>
      <c r="R2166" s="82">
        <v>9.7383299999999995</v>
      </c>
      <c r="S2166" s="82">
        <v>26.810834752010759</v>
      </c>
      <c r="T2166" s="82">
        <v>0.24147099999999999</v>
      </c>
      <c r="U2166" s="82">
        <v>77684</v>
      </c>
      <c r="V2166" s="82">
        <v>122387</v>
      </c>
      <c r="W2166" s="82">
        <v>31.548999998999999</v>
      </c>
      <c r="X2166" s="82">
        <v>0</v>
      </c>
      <c r="Y2166" s="82">
        <v>437376</v>
      </c>
      <c r="Z2166" s="82">
        <v>28343</v>
      </c>
    </row>
    <row r="2167" spans="1:28">
      <c r="A2167" s="82">
        <v>1977</v>
      </c>
      <c r="B2167" s="82" t="s">
        <v>274</v>
      </c>
      <c r="C2167" s="82" t="s">
        <v>275</v>
      </c>
      <c r="D2167" s="82">
        <v>182</v>
      </c>
      <c r="E2167" s="82">
        <v>9662.6</v>
      </c>
      <c r="F2167" s="83">
        <v>7165.67</v>
      </c>
      <c r="G2167" s="82">
        <v>51.559081299221837</v>
      </c>
      <c r="H2167" s="82">
        <v>38.725299999999997</v>
      </c>
      <c r="I2167" s="82">
        <v>820614.5663524</v>
      </c>
      <c r="J2167" s="82">
        <v>0.31013202733654865</v>
      </c>
      <c r="K2167" s="82">
        <v>11.409219908897956</v>
      </c>
      <c r="L2167" s="82">
        <v>-60518</v>
      </c>
      <c r="M2167" s="82">
        <v>216061.28662542574</v>
      </c>
      <c r="N2167" s="82">
        <v>118601.57216439223</v>
      </c>
      <c r="O2167" s="82">
        <v>274807</v>
      </c>
      <c r="P2167" s="82">
        <v>567448</v>
      </c>
      <c r="Q2167" s="82">
        <v>13</v>
      </c>
      <c r="R2167" s="82">
        <v>10.8017</v>
      </c>
      <c r="S2167" s="82">
        <v>2.9036412917229684</v>
      </c>
      <c r="T2167" s="82">
        <v>0.26460499999999998</v>
      </c>
      <c r="U2167" s="82">
        <v>109904</v>
      </c>
      <c r="V2167" s="82">
        <v>155582</v>
      </c>
      <c r="W2167" s="82">
        <v>39.854999999</v>
      </c>
      <c r="X2167" s="82">
        <v>0</v>
      </c>
      <c r="Y2167" s="82">
        <v>565018</v>
      </c>
      <c r="Z2167" s="82">
        <v>45645.882799999999</v>
      </c>
    </row>
    <row r="2168" spans="1:28">
      <c r="A2168" s="82">
        <v>1978</v>
      </c>
      <c r="B2168" s="82" t="s">
        <v>274</v>
      </c>
      <c r="C2168" s="82" t="s">
        <v>275</v>
      </c>
      <c r="D2168" s="82">
        <v>182</v>
      </c>
      <c r="E2168" s="82">
        <v>9698.7800000000007</v>
      </c>
      <c r="F2168" s="83">
        <v>7340</v>
      </c>
      <c r="G2168" s="82">
        <v>52.44927556373252</v>
      </c>
      <c r="H2168" s="82">
        <v>41.040100000000002</v>
      </c>
      <c r="I2168" s="82">
        <v>1032280.113903</v>
      </c>
      <c r="J2168" s="82">
        <v>0.28843842047967827</v>
      </c>
      <c r="K2168" s="82">
        <v>14.462450215830774</v>
      </c>
      <c r="L2168" s="82">
        <v>-35719</v>
      </c>
      <c r="M2168" s="82">
        <v>264244.90028262313</v>
      </c>
      <c r="N2168" s="82">
        <v>162906.66257959927</v>
      </c>
      <c r="O2168" s="82">
        <v>314878</v>
      </c>
      <c r="P2168" s="82">
        <v>726573</v>
      </c>
      <c r="Q2168" s="82">
        <v>18.420000000000002</v>
      </c>
      <c r="R2168" s="82">
        <v>16.166699999999999</v>
      </c>
      <c r="S2168" s="82">
        <v>2.5697436759353196</v>
      </c>
      <c r="T2168" s="82">
        <v>0.29430099999999998</v>
      </c>
      <c r="U2168" s="82">
        <v>133710</v>
      </c>
      <c r="V2168" s="82">
        <v>210548</v>
      </c>
      <c r="W2168" s="82">
        <v>46.009999999000001</v>
      </c>
      <c r="X2168" s="82">
        <v>0</v>
      </c>
      <c r="Y2168" s="82">
        <v>687835</v>
      </c>
      <c r="Z2168" s="82">
        <v>68187</v>
      </c>
    </row>
    <row r="2169" spans="1:28">
      <c r="A2169" s="82">
        <v>1979</v>
      </c>
      <c r="B2169" s="82" t="s">
        <v>274</v>
      </c>
      <c r="C2169" s="82" t="s">
        <v>275</v>
      </c>
      <c r="D2169" s="82">
        <v>182</v>
      </c>
      <c r="E2169" s="82">
        <v>9724.56</v>
      </c>
      <c r="F2169" s="83">
        <v>7733.31</v>
      </c>
      <c r="G2169" s="82">
        <v>54.841641318857398</v>
      </c>
      <c r="H2169" s="82">
        <v>43.851999999999997</v>
      </c>
      <c r="I2169" s="82">
        <v>1302452.8046704</v>
      </c>
      <c r="J2169" s="82">
        <v>0.33861604524016237</v>
      </c>
      <c r="K2169" s="82">
        <v>17.947938279554513</v>
      </c>
      <c r="L2169" s="82">
        <v>1151</v>
      </c>
      <c r="M2169" s="82">
        <v>388177.01301199821</v>
      </c>
      <c r="N2169" s="82">
        <v>276422.5769461047</v>
      </c>
      <c r="O2169" s="82">
        <v>395171</v>
      </c>
      <c r="P2169" s="82">
        <v>1111524</v>
      </c>
      <c r="Q2169" s="82">
        <v>14.87</v>
      </c>
      <c r="R2169" s="82">
        <v>16.683299999999999</v>
      </c>
      <c r="S2169" s="82">
        <v>4.847855257068769</v>
      </c>
      <c r="T2169" s="82">
        <v>0.330011</v>
      </c>
      <c r="U2169" s="82">
        <v>170520</v>
      </c>
      <c r="V2169" s="82">
        <v>273312</v>
      </c>
      <c r="W2169" s="82">
        <v>49.780999999000002</v>
      </c>
      <c r="X2169" s="82">
        <v>0</v>
      </c>
      <c r="Y2169" s="82">
        <v>822377.1875</v>
      </c>
      <c r="Z2169" s="82">
        <v>92200</v>
      </c>
      <c r="AA2169" s="82">
        <v>88412.5625</v>
      </c>
      <c r="AB2169" s="82">
        <v>733964.625</v>
      </c>
    </row>
    <row r="2170" spans="1:28">
      <c r="A2170" s="82">
        <v>1980</v>
      </c>
      <c r="B2170" s="82" t="s">
        <v>274</v>
      </c>
      <c r="C2170" s="82" t="s">
        <v>275</v>
      </c>
      <c r="D2170" s="82">
        <v>182</v>
      </c>
      <c r="E2170" s="82">
        <v>9777.7999999999993</v>
      </c>
      <c r="F2170" s="83">
        <v>8044.24</v>
      </c>
      <c r="G2170" s="82">
        <v>56.762491855377291</v>
      </c>
      <c r="H2170" s="82">
        <v>47.3309</v>
      </c>
      <c r="I2170" s="82">
        <v>1646973.6436918001</v>
      </c>
      <c r="J2170" s="82">
        <v>0.29088612286499677</v>
      </c>
      <c r="K2170" s="82">
        <v>21.249791323841556</v>
      </c>
      <c r="L2170" s="82">
        <v>-69179</v>
      </c>
      <c r="M2170" s="82">
        <v>544756.99294607691</v>
      </c>
      <c r="N2170" s="82">
        <v>353805.01609692036</v>
      </c>
      <c r="O2170" s="82">
        <v>488012</v>
      </c>
      <c r="P2170" s="82">
        <v>1347420</v>
      </c>
      <c r="Q2170" s="82">
        <v>9.9499999999999993</v>
      </c>
      <c r="R2170" s="82">
        <v>16.682500000000001</v>
      </c>
      <c r="S2170" s="82">
        <v>9.9408505358550503</v>
      </c>
      <c r="T2170" s="82">
        <v>0.29095700000000002</v>
      </c>
      <c r="U2170" s="82">
        <v>239063</v>
      </c>
      <c r="V2170" s="82">
        <v>364740</v>
      </c>
      <c r="W2170" s="82">
        <v>53.039999999000003</v>
      </c>
      <c r="X2170" s="82">
        <v>0</v>
      </c>
      <c r="Y2170" s="82">
        <v>1047317.9375</v>
      </c>
      <c r="Z2170" s="82">
        <v>125912</v>
      </c>
      <c r="AA2170" s="82">
        <v>146151.375</v>
      </c>
      <c r="AB2170" s="82">
        <v>901166.5625</v>
      </c>
    </row>
    <row r="2171" spans="1:28">
      <c r="A2171" s="82">
        <v>1981</v>
      </c>
      <c r="B2171" s="82" t="s">
        <v>274</v>
      </c>
      <c r="C2171" s="82" t="s">
        <v>275</v>
      </c>
      <c r="D2171" s="82">
        <v>182</v>
      </c>
      <c r="E2171" s="82">
        <v>9850.0789999999997</v>
      </c>
      <c r="F2171" s="83">
        <v>8114.45</v>
      </c>
      <c r="G2171" s="82">
        <v>57.186885629639448</v>
      </c>
      <c r="H2171" s="82">
        <v>48.160600000000002</v>
      </c>
      <c r="I2171" s="82">
        <v>1968330.2711799999</v>
      </c>
      <c r="J2171" s="82">
        <v>0.332594915695759</v>
      </c>
      <c r="K2171" s="82">
        <v>24.66671436407432</v>
      </c>
      <c r="L2171" s="82">
        <v>-191703</v>
      </c>
      <c r="M2171" s="82">
        <v>700017.48156514484</v>
      </c>
      <c r="N2171" s="82">
        <v>400675.56576534931</v>
      </c>
      <c r="O2171" s="82">
        <v>531576</v>
      </c>
      <c r="P2171" s="82">
        <v>1736453</v>
      </c>
      <c r="Q2171" s="82">
        <v>9.24</v>
      </c>
      <c r="R2171" s="82">
        <v>16.704999999999998</v>
      </c>
      <c r="S2171" s="82">
        <v>7.8191213823689818</v>
      </c>
      <c r="T2171" s="82">
        <v>0.368342</v>
      </c>
      <c r="U2171" s="82">
        <v>330458</v>
      </c>
      <c r="V2171" s="82">
        <v>481708</v>
      </c>
      <c r="W2171" s="82">
        <v>65.248999999000006</v>
      </c>
      <c r="X2171" s="82">
        <v>0</v>
      </c>
      <c r="Y2171" s="82">
        <v>1324183.625</v>
      </c>
      <c r="Z2171" s="82">
        <v>222041</v>
      </c>
      <c r="AA2171" s="82">
        <v>221532.60939999999</v>
      </c>
      <c r="AB2171" s="82">
        <v>1102651</v>
      </c>
    </row>
    <row r="2172" spans="1:28">
      <c r="A2172" s="82">
        <v>1982</v>
      </c>
      <c r="B2172" s="82" t="s">
        <v>274</v>
      </c>
      <c r="C2172" s="82" t="s">
        <v>275</v>
      </c>
      <c r="D2172" s="82">
        <v>182</v>
      </c>
      <c r="E2172" s="82">
        <v>9859.65</v>
      </c>
      <c r="F2172" s="83">
        <v>8279.6</v>
      </c>
      <c r="G2172" s="82">
        <v>58.056827698921936</v>
      </c>
      <c r="H2172" s="82">
        <v>49.075899999999997</v>
      </c>
      <c r="I2172" s="82">
        <v>2426311.9534260002</v>
      </c>
      <c r="J2172" s="82">
        <v>0.32731929160790141</v>
      </c>
      <c r="K2172" s="82">
        <v>30.191862822255619</v>
      </c>
      <c r="L2172" s="82">
        <v>-276463</v>
      </c>
      <c r="M2172" s="82">
        <v>858807.2741628295</v>
      </c>
      <c r="N2172" s="82">
        <v>502478.21448773314</v>
      </c>
      <c r="O2172" s="82">
        <v>618907</v>
      </c>
      <c r="P2172" s="82">
        <v>2198396</v>
      </c>
      <c r="Q2172" s="82">
        <v>12.4175</v>
      </c>
      <c r="R2172" s="82">
        <v>16.791699999999999</v>
      </c>
      <c r="S2172" s="82">
        <v>6.4454919503311876</v>
      </c>
      <c r="T2172" s="82">
        <v>0.40285799999999999</v>
      </c>
      <c r="U2172" s="82">
        <v>402614</v>
      </c>
      <c r="V2172" s="82">
        <v>582141</v>
      </c>
      <c r="W2172" s="82">
        <v>89.063999999999993</v>
      </c>
      <c r="X2172" s="82">
        <v>0</v>
      </c>
      <c r="Y2172" s="82">
        <v>1662396.75</v>
      </c>
      <c r="Z2172" s="82">
        <v>237156</v>
      </c>
      <c r="AA2172" s="82">
        <v>303730.21879999997</v>
      </c>
      <c r="AB2172" s="82">
        <v>1358666.5</v>
      </c>
    </row>
    <row r="2173" spans="1:28">
      <c r="A2173" s="82">
        <v>1983</v>
      </c>
      <c r="B2173" s="82" t="s">
        <v>274</v>
      </c>
      <c r="C2173" s="82" t="s">
        <v>275</v>
      </c>
      <c r="D2173" s="82">
        <v>182</v>
      </c>
      <c r="E2173" s="82">
        <v>9872.2430000000004</v>
      </c>
      <c r="F2173" s="83">
        <v>8254.66</v>
      </c>
      <c r="G2173" s="82">
        <v>57.704519708665089</v>
      </c>
      <c r="H2173" s="82">
        <v>48.842700000000001</v>
      </c>
      <c r="I2173" s="82">
        <v>3018078.6022732002</v>
      </c>
      <c r="J2173" s="82">
        <v>0.31698820972203928</v>
      </c>
      <c r="K2173" s="82">
        <v>37.890820633898556</v>
      </c>
      <c r="L2173" s="82">
        <v>-196301</v>
      </c>
      <c r="M2173" s="82">
        <v>1046878.6320411523</v>
      </c>
      <c r="N2173" s="82">
        <v>741908.3914080275</v>
      </c>
      <c r="O2173" s="82">
        <v>675622</v>
      </c>
      <c r="P2173" s="82">
        <v>2649902</v>
      </c>
      <c r="Q2173" s="82">
        <v>18.244199999999999</v>
      </c>
      <c r="R2173" s="82">
        <v>19.2225</v>
      </c>
      <c r="S2173" s="82">
        <v>7.9036524243405371</v>
      </c>
      <c r="T2173" s="82">
        <v>0.43759199999999998</v>
      </c>
      <c r="U2173" s="82">
        <v>554542</v>
      </c>
      <c r="V2173" s="82">
        <v>737019</v>
      </c>
      <c r="W2173" s="82">
        <v>131.449999999</v>
      </c>
      <c r="X2173" s="82">
        <v>0</v>
      </c>
      <c r="Y2173" s="82">
        <v>2098044.25</v>
      </c>
      <c r="Z2173" s="82">
        <v>263433.34379999997</v>
      </c>
      <c r="AA2173" s="82">
        <v>368886.875</v>
      </c>
      <c r="AB2173" s="82">
        <v>1729157.25</v>
      </c>
    </row>
    <row r="2174" spans="1:28">
      <c r="A2174" s="82">
        <v>1984</v>
      </c>
      <c r="B2174" s="82" t="s">
        <v>274</v>
      </c>
      <c r="C2174" s="82" t="s">
        <v>275</v>
      </c>
      <c r="D2174" s="82">
        <v>182</v>
      </c>
      <c r="E2174" s="82">
        <v>9885.3870000000006</v>
      </c>
      <c r="F2174" s="83">
        <v>8088.81</v>
      </c>
      <c r="G2174" s="82">
        <v>56.419708412381233</v>
      </c>
      <c r="H2174" s="82">
        <v>48.775199999999998</v>
      </c>
      <c r="I2174" s="82">
        <v>3692071.2794198003</v>
      </c>
      <c r="J2174" s="82">
        <v>0.28482679361235314</v>
      </c>
      <c r="K2174" s="82">
        <v>48.803391285683631</v>
      </c>
      <c r="L2174" s="82">
        <v>-122848</v>
      </c>
      <c r="M2174" s="82">
        <v>1312566.8226675594</v>
      </c>
      <c r="N2174" s="82">
        <v>1078678.9226479481</v>
      </c>
      <c r="O2174" s="82">
        <v>783872</v>
      </c>
      <c r="P2174" s="82">
        <v>3385042</v>
      </c>
      <c r="Q2174" s="82">
        <v>21.273299999999999</v>
      </c>
      <c r="R2174" s="82">
        <v>21.502500000000001</v>
      </c>
      <c r="S2174" s="82">
        <v>8.8123611255347711</v>
      </c>
      <c r="T2174" s="82">
        <v>0.48041200000000006</v>
      </c>
      <c r="U2174" s="82">
        <v>656105</v>
      </c>
      <c r="V2174" s="82">
        <v>913647</v>
      </c>
      <c r="W2174" s="82">
        <v>169.28</v>
      </c>
      <c r="X2174" s="82">
        <v>0</v>
      </c>
      <c r="Y2174" s="82">
        <v>2557348.5</v>
      </c>
      <c r="Z2174" s="82">
        <v>352246.875</v>
      </c>
      <c r="AA2174" s="82">
        <v>469528.84379999997</v>
      </c>
      <c r="AB2174" s="82">
        <v>2087819.5</v>
      </c>
    </row>
    <row r="2175" spans="1:28">
      <c r="A2175" s="82">
        <v>1985</v>
      </c>
      <c r="B2175" s="82" t="s">
        <v>274</v>
      </c>
      <c r="C2175" s="82" t="s">
        <v>275</v>
      </c>
      <c r="D2175" s="82">
        <v>182</v>
      </c>
      <c r="E2175" s="82">
        <v>9897.1919999999991</v>
      </c>
      <c r="F2175" s="83">
        <v>8305.99</v>
      </c>
      <c r="G2175" s="82">
        <v>57.877164660065858</v>
      </c>
      <c r="H2175" s="82">
        <v>49.349200000000003</v>
      </c>
      <c r="I2175" s="82">
        <v>4620707.7125778003</v>
      </c>
      <c r="J2175" s="82">
        <v>0.26956950594011658</v>
      </c>
      <c r="K2175" s="82">
        <v>58.36910638906776</v>
      </c>
      <c r="L2175" s="82">
        <v>21037</v>
      </c>
      <c r="M2175" s="82">
        <v>1504768.9414726233</v>
      </c>
      <c r="N2175" s="82">
        <v>1352894.01139942</v>
      </c>
      <c r="O2175" s="82">
        <v>991979</v>
      </c>
      <c r="P2175" s="82">
        <v>4201001</v>
      </c>
      <c r="Q2175" s="82">
        <v>20.166699999999999</v>
      </c>
      <c r="R2175" s="82">
        <v>20.7483</v>
      </c>
      <c r="S2175" s="82">
        <v>23.939191086344817</v>
      </c>
      <c r="T2175" s="82">
        <v>0.55660399999999999</v>
      </c>
      <c r="U2175" s="82">
        <v>779114</v>
      </c>
      <c r="V2175" s="82">
        <v>1202886</v>
      </c>
      <c r="W2175" s="82">
        <v>157.48699999900001</v>
      </c>
      <c r="X2175" s="82">
        <v>0</v>
      </c>
      <c r="Y2175" s="82">
        <v>2808953.25</v>
      </c>
      <c r="Z2175" s="82">
        <v>472937.03129999997</v>
      </c>
      <c r="AA2175" s="82">
        <v>592424.3125</v>
      </c>
      <c r="AB2175" s="82">
        <v>2216529</v>
      </c>
    </row>
    <row r="2176" spans="1:28">
      <c r="A2176" s="82">
        <v>1986</v>
      </c>
      <c r="B2176" s="82" t="s">
        <v>274</v>
      </c>
      <c r="C2176" s="82" t="s">
        <v>275</v>
      </c>
      <c r="D2176" s="82">
        <v>182</v>
      </c>
      <c r="E2176" s="82">
        <v>9907.4110000000001</v>
      </c>
      <c r="F2176" s="83">
        <v>8641.01</v>
      </c>
      <c r="G2176" s="82">
        <v>60.2778518617449</v>
      </c>
      <c r="H2176" s="82">
        <v>52.429400000000001</v>
      </c>
      <c r="I2176" s="82">
        <v>5796167.7605178002</v>
      </c>
      <c r="J2176" s="82">
        <v>0.25349595853419843</v>
      </c>
      <c r="K2176" s="82">
        <v>65.256612053134916</v>
      </c>
      <c r="L2176" s="82">
        <v>174995</v>
      </c>
      <c r="M2176" s="82">
        <v>1639067.1595446279</v>
      </c>
      <c r="N2176" s="82">
        <v>1508593.9347937449</v>
      </c>
      <c r="O2176" s="82">
        <v>1345219</v>
      </c>
      <c r="P2176" s="82">
        <v>4922512</v>
      </c>
      <c r="Q2176" s="82">
        <v>14.522500000000001</v>
      </c>
      <c r="R2176" s="82">
        <v>15.755800000000001</v>
      </c>
      <c r="S2176" s="82">
        <v>50.101548576541582</v>
      </c>
      <c r="T2176" s="82">
        <v>0.56013599999999997</v>
      </c>
      <c r="U2176" s="82">
        <v>1002392</v>
      </c>
      <c r="V2176" s="82">
        <v>1456744</v>
      </c>
      <c r="W2176" s="82">
        <v>146.11699999999999</v>
      </c>
      <c r="X2176" s="82">
        <v>0</v>
      </c>
      <c r="Y2176" s="82">
        <v>3148770.25</v>
      </c>
      <c r="Z2176" s="82">
        <v>597436.375</v>
      </c>
      <c r="AA2176" s="82">
        <v>753210.875</v>
      </c>
      <c r="AB2176" s="82">
        <v>2395559.5</v>
      </c>
    </row>
    <row r="2177" spans="1:29">
      <c r="A2177" s="82">
        <v>1987</v>
      </c>
      <c r="B2177" s="82" t="s">
        <v>274</v>
      </c>
      <c r="C2177" s="82" t="s">
        <v>275</v>
      </c>
      <c r="D2177" s="82">
        <v>182</v>
      </c>
      <c r="E2177" s="82">
        <v>9915.2890000000007</v>
      </c>
      <c r="F2177" s="83">
        <v>9185.11</v>
      </c>
      <c r="G2177" s="82">
        <v>64.224924505006626</v>
      </c>
      <c r="H2177" s="82">
        <v>56.7057</v>
      </c>
      <c r="I2177" s="82">
        <v>6788616.0705643995</v>
      </c>
      <c r="J2177" s="82">
        <v>0.27725070868381113</v>
      </c>
      <c r="K2177" s="82">
        <v>71.230116143187615</v>
      </c>
      <c r="L2177" s="82">
        <v>90758</v>
      </c>
      <c r="M2177" s="82">
        <v>2208244.3994636624</v>
      </c>
      <c r="N2177" s="82">
        <v>1858234.3534553766</v>
      </c>
      <c r="O2177" s="82">
        <v>1547943</v>
      </c>
      <c r="P2177" s="82">
        <v>5518550</v>
      </c>
      <c r="Q2177" s="82">
        <v>13.692500000000001</v>
      </c>
      <c r="R2177" s="82">
        <v>15.1175</v>
      </c>
      <c r="S2177" s="82">
        <v>126.38658740377279</v>
      </c>
      <c r="T2177" s="82">
        <v>0.53620899999999994</v>
      </c>
      <c r="U2177" s="82">
        <v>1212201</v>
      </c>
      <c r="V2177" s="82">
        <v>1637359</v>
      </c>
      <c r="W2177" s="82">
        <v>129.86500000000001</v>
      </c>
      <c r="X2177" s="82">
        <v>0</v>
      </c>
      <c r="Y2177" s="82">
        <v>3349853.75</v>
      </c>
      <c r="Z2177" s="82">
        <v>750604.625</v>
      </c>
      <c r="AA2177" s="82">
        <v>959506.875</v>
      </c>
      <c r="AB2177" s="82">
        <v>2390347</v>
      </c>
    </row>
    <row r="2178" spans="1:29">
      <c r="A2178" s="82">
        <v>1988</v>
      </c>
      <c r="B2178" s="82" t="s">
        <v>274</v>
      </c>
      <c r="C2178" s="82" t="s">
        <v>275</v>
      </c>
      <c r="D2178" s="82">
        <v>182</v>
      </c>
      <c r="E2178" s="82">
        <v>9920.6110000000008</v>
      </c>
      <c r="F2178" s="83">
        <v>9867.74</v>
      </c>
      <c r="G2178" s="82">
        <v>69.201851353139816</v>
      </c>
      <c r="H2178" s="82">
        <v>61.612900000000003</v>
      </c>
      <c r="I2178" s="82">
        <v>8111764.0506969998</v>
      </c>
      <c r="J2178" s="82">
        <v>0.2946170424936469</v>
      </c>
      <c r="K2178" s="82">
        <v>78.315566048985232</v>
      </c>
      <c r="L2178" s="82">
        <v>-129443</v>
      </c>
      <c r="M2178" s="82">
        <v>2910834.6525483713</v>
      </c>
      <c r="N2178" s="82">
        <v>2244628.9183890666</v>
      </c>
      <c r="O2178" s="82">
        <v>1754394</v>
      </c>
      <c r="P2178" s="82">
        <v>6226944</v>
      </c>
      <c r="Q2178" s="82">
        <v>12.9683333333333</v>
      </c>
      <c r="R2178" s="82">
        <v>14.147500000000001</v>
      </c>
      <c r="S2178" s="82">
        <v>99.573340890395045</v>
      </c>
      <c r="T2178" s="82">
        <v>0.53239999999999998</v>
      </c>
      <c r="U2178" s="82">
        <v>1489705</v>
      </c>
      <c r="V2178" s="82">
        <v>1911442</v>
      </c>
      <c r="W2178" s="82">
        <v>146.37100000000001</v>
      </c>
      <c r="X2178" s="82">
        <v>0</v>
      </c>
      <c r="Y2178" s="82">
        <v>3810761.75</v>
      </c>
      <c r="Z2178" s="82">
        <v>936050.4375</v>
      </c>
      <c r="AA2178" s="82">
        <v>1148962.375</v>
      </c>
      <c r="AB2178" s="82">
        <v>2661799.5</v>
      </c>
      <c r="AC2178" s="82">
        <v>74.901333686411846</v>
      </c>
    </row>
    <row r="2179" spans="1:29">
      <c r="A2179" s="82">
        <v>1989</v>
      </c>
      <c r="B2179" s="82" t="s">
        <v>274</v>
      </c>
      <c r="C2179" s="82" t="s">
        <v>275</v>
      </c>
      <c r="D2179" s="82">
        <v>182</v>
      </c>
      <c r="E2179" s="82">
        <v>9923.1470000000008</v>
      </c>
      <c r="F2179" s="83">
        <v>10371.9</v>
      </c>
      <c r="G2179" s="82">
        <v>73.874092947320094</v>
      </c>
      <c r="H2179" s="82">
        <v>64.273200000000003</v>
      </c>
      <c r="I2179" s="82">
        <v>9541997.8271290008</v>
      </c>
      <c r="J2179" s="82">
        <v>0.28777955288973939</v>
      </c>
      <c r="K2179" s="82">
        <v>88.183563473325222</v>
      </c>
      <c r="L2179" s="82">
        <v>87596</v>
      </c>
      <c r="M2179" s="82">
        <v>3408752.0660510901</v>
      </c>
      <c r="N2179" s="82">
        <v>2815088.6870018244</v>
      </c>
      <c r="O2179" s="82">
        <v>1861439</v>
      </c>
      <c r="P2179" s="82">
        <v>6847249</v>
      </c>
      <c r="Q2179" s="82">
        <v>14.8272727272727</v>
      </c>
      <c r="R2179" s="82">
        <v>14.943300000000001</v>
      </c>
      <c r="S2179" s="82">
        <v>103.68800355811655</v>
      </c>
      <c r="T2179" s="82">
        <v>0.51876800000000001</v>
      </c>
      <c r="U2179" s="82">
        <v>1942507</v>
      </c>
      <c r="V2179" s="82">
        <v>2296570</v>
      </c>
      <c r="W2179" s="82">
        <v>149.84100000000001</v>
      </c>
      <c r="X2179" s="82">
        <v>0</v>
      </c>
      <c r="Y2179" s="82">
        <v>4262849</v>
      </c>
      <c r="Z2179" s="82">
        <v>1083003.75</v>
      </c>
      <c r="AA2179" s="82">
        <v>1322780.25</v>
      </c>
      <c r="AB2179" s="82">
        <v>2940068.5</v>
      </c>
      <c r="AC2179" s="82">
        <v>87.794442186588682</v>
      </c>
    </row>
    <row r="2180" spans="1:29">
      <c r="A2180" s="82">
        <v>1990</v>
      </c>
      <c r="B2180" s="82" t="s">
        <v>274</v>
      </c>
      <c r="C2180" s="82" t="s">
        <v>275</v>
      </c>
      <c r="D2180" s="82">
        <v>182</v>
      </c>
      <c r="E2180" s="82">
        <v>9922.6890000000003</v>
      </c>
      <c r="F2180" s="83">
        <v>10826.4</v>
      </c>
      <c r="G2180" s="82">
        <v>77.097400257154348</v>
      </c>
      <c r="H2180" s="82">
        <v>69.311400000000006</v>
      </c>
      <c r="I2180" s="82">
        <v>11222768.866718201</v>
      </c>
      <c r="J2180" s="82">
        <v>0.27445970345242654</v>
      </c>
      <c r="K2180" s="82">
        <v>100</v>
      </c>
      <c r="L2180" s="82">
        <v>45812</v>
      </c>
      <c r="M2180" s="82">
        <v>4063848.0147773279</v>
      </c>
      <c r="N2180" s="82">
        <v>3277688.908169779</v>
      </c>
      <c r="O2180" s="82">
        <v>2408791</v>
      </c>
      <c r="P2180" s="82">
        <v>8051978</v>
      </c>
      <c r="Q2180" s="82">
        <v>16.9025</v>
      </c>
      <c r="R2180" s="82">
        <v>15.4025</v>
      </c>
      <c r="S2180" s="82">
        <v>100</v>
      </c>
      <c r="T2180" s="82">
        <v>0.52498600000000006</v>
      </c>
      <c r="U2180" s="82">
        <v>2116889.4380000001</v>
      </c>
      <c r="V2180" s="82">
        <v>2705504.59</v>
      </c>
      <c r="W2180" s="82">
        <v>133.6</v>
      </c>
      <c r="X2180" s="82">
        <v>0</v>
      </c>
      <c r="Y2180" s="82">
        <v>4700300.5</v>
      </c>
      <c r="Z2180" s="82">
        <v>1165201.375</v>
      </c>
      <c r="AA2180" s="82">
        <v>1509629.5</v>
      </c>
      <c r="AB2180" s="82">
        <v>3190671</v>
      </c>
      <c r="AC2180" s="82">
        <v>100.03630455295321</v>
      </c>
    </row>
    <row r="2181" spans="1:29">
      <c r="A2181" s="82">
        <v>1991</v>
      </c>
      <c r="B2181" s="82" t="s">
        <v>274</v>
      </c>
      <c r="C2181" s="82" t="s">
        <v>275</v>
      </c>
      <c r="D2181" s="82">
        <v>182</v>
      </c>
      <c r="E2181" s="82">
        <v>9919.009</v>
      </c>
      <c r="F2181" s="83">
        <v>11303.5</v>
      </c>
      <c r="G2181" s="82">
        <v>80.161296723360707</v>
      </c>
      <c r="H2181" s="82">
        <v>75.114199999999997</v>
      </c>
      <c r="I2181" s="82">
        <v>12894397.8669628</v>
      </c>
      <c r="J2181" s="82">
        <v>0.26490054149191727</v>
      </c>
      <c r="K2181" s="82">
        <v>111.40027664496435</v>
      </c>
      <c r="L2181" s="82">
        <v>-103767</v>
      </c>
      <c r="M2181" s="82">
        <v>4400172.7073254837</v>
      </c>
      <c r="N2181" s="82">
        <v>3427434.6587469298</v>
      </c>
      <c r="O2181" s="82">
        <v>2717132.5460000001</v>
      </c>
      <c r="P2181" s="82">
        <v>9730594.352</v>
      </c>
      <c r="Q2181" s="82">
        <v>17.737500000000001</v>
      </c>
      <c r="R2181" s="82">
        <v>14.5367</v>
      </c>
      <c r="S2181" s="82">
        <v>85.034656212731292</v>
      </c>
      <c r="T2181" s="82">
        <v>0.54833699999999996</v>
      </c>
      <c r="U2181" s="82">
        <v>2587019.7280000001</v>
      </c>
      <c r="V2181" s="82">
        <v>3259636.838</v>
      </c>
      <c r="W2181" s="82">
        <v>134.184</v>
      </c>
      <c r="X2181" s="82">
        <v>0</v>
      </c>
      <c r="Y2181" s="82">
        <v>5900786.5</v>
      </c>
      <c r="Z2181" s="82">
        <v>1373903.125</v>
      </c>
      <c r="AA2181" s="82">
        <v>1828997.25</v>
      </c>
      <c r="AB2181" s="82">
        <v>4071789.5</v>
      </c>
      <c r="AC2181" s="82">
        <v>119.41798370342417</v>
      </c>
    </row>
    <row r="2182" spans="1:29">
      <c r="A2182" s="82">
        <v>1992</v>
      </c>
      <c r="B2182" s="82" t="s">
        <v>274</v>
      </c>
      <c r="C2182" s="82" t="s">
        <v>275</v>
      </c>
      <c r="D2182" s="82">
        <v>182</v>
      </c>
      <c r="E2182" s="82">
        <v>9927.68</v>
      </c>
      <c r="F2182" s="83">
        <v>11416.7</v>
      </c>
      <c r="G2182" s="82">
        <v>80.808765420309683</v>
      </c>
      <c r="H2182" s="82">
        <v>77.785499999999999</v>
      </c>
      <c r="I2182" s="82">
        <v>14526855.7116856</v>
      </c>
      <c r="J2182" s="82">
        <v>0.26698151462609765</v>
      </c>
      <c r="K2182" s="82">
        <v>121.31477904175908</v>
      </c>
      <c r="L2182" s="82">
        <v>-39836</v>
      </c>
      <c r="M2182" s="82">
        <v>4668414.8101941515</v>
      </c>
      <c r="N2182" s="82">
        <v>3557525.2550865901</v>
      </c>
      <c r="O2182" s="82">
        <v>3303341.9139999999</v>
      </c>
      <c r="P2182" s="82">
        <v>11832247.158</v>
      </c>
      <c r="Q2182" s="82">
        <v>16.705749999999998</v>
      </c>
      <c r="R2182" s="82">
        <v>13.8317</v>
      </c>
      <c r="S2182" s="82">
        <v>75.038474103287726</v>
      </c>
      <c r="T2182" s="82">
        <v>0.49250700000000003</v>
      </c>
      <c r="U2182" s="82">
        <v>3270663.3479999998</v>
      </c>
      <c r="V2182" s="82">
        <v>4026480.4879999999</v>
      </c>
      <c r="W2182" s="82">
        <v>146.75800000000001</v>
      </c>
      <c r="X2182" s="82">
        <v>0</v>
      </c>
      <c r="Y2182" s="82">
        <v>6863702</v>
      </c>
      <c r="Z2182" s="82">
        <v>1590423.75</v>
      </c>
      <c r="AA2182" s="82">
        <v>2172222.5</v>
      </c>
      <c r="AB2182" s="82">
        <v>4691479.5</v>
      </c>
      <c r="AC2182" s="82">
        <v>134.26780818034513</v>
      </c>
    </row>
    <row r="2183" spans="1:29">
      <c r="A2183" s="82">
        <v>1993</v>
      </c>
      <c r="B2183" s="82" t="s">
        <v>274</v>
      </c>
      <c r="C2183" s="82" t="s">
        <v>275</v>
      </c>
      <c r="D2183" s="82">
        <v>182</v>
      </c>
      <c r="E2183" s="82">
        <v>9967.8320000000003</v>
      </c>
      <c r="F2183" s="83">
        <v>11138.4</v>
      </c>
      <c r="G2183" s="82">
        <v>79.068279731391414</v>
      </c>
      <c r="H2183" s="82">
        <v>77.952600000000004</v>
      </c>
      <c r="I2183" s="82">
        <v>15279700.144686</v>
      </c>
      <c r="J2183" s="82">
        <v>0.23983961346173202</v>
      </c>
      <c r="K2183" s="82">
        <v>129.20035296081659</v>
      </c>
      <c r="L2183" s="82">
        <v>1320</v>
      </c>
      <c r="M2183" s="82">
        <v>4714003.1737044668</v>
      </c>
      <c r="N2183" s="82">
        <v>3610547.5582142756</v>
      </c>
      <c r="O2183" s="82">
        <v>3542316.4580000001</v>
      </c>
      <c r="P2183" s="82">
        <v>13227401.396</v>
      </c>
      <c r="Q2183" s="82">
        <v>13.2450833333333</v>
      </c>
      <c r="R2183" s="82">
        <v>11.1808</v>
      </c>
      <c r="S2183" s="82">
        <v>91.239515560855992</v>
      </c>
      <c r="T2183" s="82">
        <v>0.53783199999999998</v>
      </c>
      <c r="U2183" s="82">
        <v>3107871.9640000002</v>
      </c>
      <c r="V2183" s="82">
        <v>4144163.4219999998</v>
      </c>
      <c r="W2183" s="82">
        <v>176.81200000000001</v>
      </c>
      <c r="X2183" s="82">
        <v>0</v>
      </c>
      <c r="Y2183" s="82">
        <v>7602678.5</v>
      </c>
      <c r="Z2183" s="82">
        <v>1938661</v>
      </c>
      <c r="AA2183" s="82">
        <v>2801134.5</v>
      </c>
      <c r="AB2183" s="82">
        <v>4801544</v>
      </c>
      <c r="AC2183" s="82">
        <v>135.96596329079699</v>
      </c>
    </row>
    <row r="2184" spans="1:29">
      <c r="A2184" s="82">
        <v>1994</v>
      </c>
      <c r="B2184" s="82" t="s">
        <v>274</v>
      </c>
      <c r="C2184" s="82" t="s">
        <v>275</v>
      </c>
      <c r="D2184" s="82">
        <v>182</v>
      </c>
      <c r="E2184" s="82">
        <v>10027.688</v>
      </c>
      <c r="F2184" s="83">
        <v>11178.7</v>
      </c>
      <c r="G2184" s="82">
        <v>79.64095566774516</v>
      </c>
      <c r="H2184" s="82">
        <v>78.138000000000005</v>
      </c>
      <c r="I2184" s="82">
        <v>16549853.1139026</v>
      </c>
      <c r="J2184" s="82">
        <v>0.22920997695753051</v>
      </c>
      <c r="K2184" s="82">
        <v>135.91853282774082</v>
      </c>
      <c r="L2184" s="82">
        <v>-252600</v>
      </c>
      <c r="M2184" s="82">
        <v>5351129.2752313949</v>
      </c>
      <c r="N2184" s="82">
        <v>4164777.1708906391</v>
      </c>
      <c r="O2184" s="82">
        <v>3987186.0159999998</v>
      </c>
      <c r="P2184" s="82">
        <v>14624760.936000001</v>
      </c>
      <c r="Q2184" s="82">
        <v>11.106666666666699</v>
      </c>
      <c r="R2184" s="82">
        <v>10.479200000000001</v>
      </c>
      <c r="S2184" s="82">
        <v>109.69881960270322</v>
      </c>
      <c r="T2184" s="82">
        <v>0.56445400000000001</v>
      </c>
      <c r="U2184" s="82">
        <v>3465932.8160000001</v>
      </c>
      <c r="V2184" s="82">
        <v>4263851.176</v>
      </c>
      <c r="W2184" s="82">
        <v>159.09299999999999</v>
      </c>
      <c r="X2184" s="82">
        <v>0</v>
      </c>
      <c r="Y2184" s="82">
        <v>8196105</v>
      </c>
      <c r="Z2184" s="82">
        <v>2408390.25</v>
      </c>
      <c r="AA2184" s="82">
        <v>3417015.25</v>
      </c>
      <c r="AB2184" s="82">
        <v>4779090</v>
      </c>
      <c r="AC2184" s="82">
        <v>139.06806426834154</v>
      </c>
    </row>
    <row r="2185" spans="1:29">
      <c r="A2185" s="82">
        <v>1995</v>
      </c>
      <c r="B2185" s="82" t="s">
        <v>274</v>
      </c>
      <c r="C2185" s="82" t="s">
        <v>275</v>
      </c>
      <c r="D2185" s="82">
        <v>182</v>
      </c>
      <c r="E2185" s="82">
        <v>10065.543</v>
      </c>
      <c r="F2185" s="83">
        <v>11613.6</v>
      </c>
      <c r="G2185" s="82">
        <v>82.820851093748672</v>
      </c>
      <c r="H2185" s="82">
        <v>79.137600000000006</v>
      </c>
      <c r="I2185" s="82">
        <v>17850379.98824</v>
      </c>
      <c r="J2185" s="82">
        <v>0.23064540550017132</v>
      </c>
      <c r="K2185" s="82">
        <v>141.49137869356801</v>
      </c>
      <c r="L2185" s="82">
        <v>-107500</v>
      </c>
      <c r="M2185" s="82">
        <v>5915822.8559999997</v>
      </c>
      <c r="N2185" s="82">
        <v>4777686.5420000004</v>
      </c>
      <c r="O2185" s="82">
        <v>4346449.76</v>
      </c>
      <c r="P2185" s="82">
        <v>15807805.218</v>
      </c>
      <c r="Q2185" s="82">
        <v>9.7866666666666706</v>
      </c>
      <c r="R2185" s="82">
        <v>11.465</v>
      </c>
      <c r="S2185" s="82">
        <v>99.466676112993824</v>
      </c>
      <c r="T2185" s="82">
        <v>0.58304900000000004</v>
      </c>
      <c r="U2185" s="82">
        <v>3838027.4079999998</v>
      </c>
      <c r="V2185" s="82">
        <v>4595448.4040000001</v>
      </c>
      <c r="W2185" s="82">
        <v>149.41299000000001</v>
      </c>
      <c r="X2185" s="82">
        <v>0</v>
      </c>
      <c r="Y2185" s="82">
        <v>9246430</v>
      </c>
      <c r="Z2185" s="82">
        <v>3008433</v>
      </c>
      <c r="AA2185" s="82">
        <v>4303947.5</v>
      </c>
      <c r="AB2185" s="82">
        <v>4942482.5</v>
      </c>
      <c r="AC2185" s="82">
        <v>141.19979089789356</v>
      </c>
    </row>
    <row r="2186" spans="1:29">
      <c r="A2186" s="82">
        <v>1996</v>
      </c>
      <c r="B2186" s="82" t="s">
        <v>274</v>
      </c>
      <c r="C2186" s="82" t="s">
        <v>275</v>
      </c>
      <c r="D2186" s="82">
        <v>182</v>
      </c>
      <c r="E2186" s="82">
        <v>10099.918</v>
      </c>
      <c r="F2186" s="83">
        <v>12000.976245356398</v>
      </c>
      <c r="G2186" s="82">
        <v>85.590589437185102</v>
      </c>
      <c r="H2186" s="82">
        <v>81.525099999999995</v>
      </c>
      <c r="I2186" s="82">
        <v>18915752.964196</v>
      </c>
      <c r="J2186" s="82">
        <v>0.23609017716820521</v>
      </c>
      <c r="K2186" s="82">
        <v>145.87775154420356</v>
      </c>
      <c r="L2186" s="82">
        <v>-232300</v>
      </c>
      <c r="M2186" s="82">
        <v>6367308.3200000003</v>
      </c>
      <c r="N2186" s="82">
        <v>5021472.6540000001</v>
      </c>
      <c r="O2186" s="82">
        <v>4940076.9620000003</v>
      </c>
      <c r="P2186" s="82">
        <v>16994257.693999998</v>
      </c>
      <c r="Q2186" s="82">
        <v>7.3666666666666698</v>
      </c>
      <c r="R2186" s="82">
        <v>8.5591699999999999</v>
      </c>
      <c r="S2186" s="82">
        <v>115.57620627629721</v>
      </c>
      <c r="T2186" s="82">
        <v>0.59510700000000005</v>
      </c>
      <c r="U2186" s="82">
        <v>4053746.04</v>
      </c>
      <c r="V2186" s="82">
        <v>5152988.8459999999</v>
      </c>
      <c r="W2186" s="82">
        <v>156.38498999999999</v>
      </c>
      <c r="X2186" s="82">
        <v>0</v>
      </c>
      <c r="Y2186" s="82">
        <v>10612916</v>
      </c>
      <c r="Z2186" s="82">
        <v>3789911.75</v>
      </c>
      <c r="AA2186" s="82">
        <v>5382741</v>
      </c>
      <c r="AB2186" s="82">
        <v>5230174.5</v>
      </c>
      <c r="AC2186" s="82">
        <v>143.50184919280295</v>
      </c>
    </row>
    <row r="2187" spans="1:29">
      <c r="A2187" s="82">
        <v>1997</v>
      </c>
      <c r="B2187" s="82" t="s">
        <v>274</v>
      </c>
      <c r="C2187" s="82" t="s">
        <v>275</v>
      </c>
      <c r="D2187" s="82">
        <v>182</v>
      </c>
      <c r="E2187" s="82">
        <v>10156.415000000001</v>
      </c>
      <c r="F2187" s="83">
        <v>12460.150328560654</v>
      </c>
      <c r="G2187" s="82">
        <v>88.886985114946853</v>
      </c>
      <c r="H2187" s="82">
        <v>83.983099999999993</v>
      </c>
      <c r="I2187" s="82">
        <v>20520716.226282001</v>
      </c>
      <c r="J2187" s="82">
        <v>0.2576723327391422</v>
      </c>
      <c r="K2187" s="82">
        <v>149.08719086117668</v>
      </c>
      <c r="L2187" s="82">
        <v>-961800</v>
      </c>
      <c r="M2187" s="82">
        <v>7211337.54</v>
      </c>
      <c r="N2187" s="82">
        <v>5570392.3700000001</v>
      </c>
      <c r="O2187" s="82">
        <v>5783304.2539999997</v>
      </c>
      <c r="P2187" s="82">
        <v>18486244.738000002</v>
      </c>
      <c r="Q2187" s="82">
        <v>5.7416666666666698</v>
      </c>
      <c r="R2187" s="82">
        <v>6.3583299999999996</v>
      </c>
      <c r="S2187" s="82">
        <v>181.999433220371</v>
      </c>
      <c r="T2187" s="82">
        <v>0.55184199999999994</v>
      </c>
      <c r="U2187" s="82">
        <v>4511646.9280000003</v>
      </c>
      <c r="V2187" s="82">
        <v>5829415.1140000001</v>
      </c>
      <c r="W2187" s="82">
        <v>183.32599999999999</v>
      </c>
      <c r="X2187" s="82">
        <v>0</v>
      </c>
      <c r="Y2187" s="82">
        <v>13154025</v>
      </c>
      <c r="Z2187" s="82">
        <v>4829010</v>
      </c>
      <c r="AA2187" s="82">
        <v>6785714.5</v>
      </c>
      <c r="AB2187" s="82">
        <v>6368310.5</v>
      </c>
      <c r="AC2187" s="82">
        <v>148.7098689690327</v>
      </c>
    </row>
    <row r="2188" spans="1:29">
      <c r="A2188" s="82">
        <v>1998</v>
      </c>
      <c r="B2188" s="82" t="s">
        <v>274</v>
      </c>
      <c r="C2188" s="82" t="s">
        <v>275</v>
      </c>
      <c r="D2188" s="82">
        <v>182</v>
      </c>
      <c r="E2188" s="82">
        <v>10224.828</v>
      </c>
      <c r="F2188" s="83">
        <v>13012.744466167165</v>
      </c>
      <c r="G2188" s="82">
        <v>92.766383343460902</v>
      </c>
      <c r="H2188" s="82">
        <v>87.8322</v>
      </c>
      <c r="I2188" s="82">
        <v>22330726.062543999</v>
      </c>
      <c r="J2188" s="82">
        <v>0.27049598419953519</v>
      </c>
      <c r="K2188" s="82">
        <v>152.38798126684316</v>
      </c>
      <c r="L2188" s="82">
        <v>-1295600</v>
      </c>
      <c r="M2188" s="82">
        <v>8148189.926</v>
      </c>
      <c r="N2188" s="82">
        <v>6101068.2240000004</v>
      </c>
      <c r="O2188" s="82">
        <v>6752634.7240000004</v>
      </c>
      <c r="P2188" s="82">
        <v>19593907.787999999</v>
      </c>
      <c r="Q2188" s="82">
        <v>4.30833333333333</v>
      </c>
      <c r="R2188" s="82">
        <v>4.8775000000000004</v>
      </c>
      <c r="S2188" s="82">
        <v>286.55433409297552</v>
      </c>
      <c r="T2188" s="82">
        <v>0.51827299999999998</v>
      </c>
      <c r="U2188" s="82">
        <v>4904792.13</v>
      </c>
      <c r="V2188" s="82">
        <v>5801548.1160000004</v>
      </c>
      <c r="W2188" s="82">
        <v>171.82899</v>
      </c>
      <c r="X2188" s="82">
        <v>0</v>
      </c>
      <c r="Y2188" s="82">
        <v>16745460</v>
      </c>
      <c r="Z2188" s="82">
        <v>6502232.5</v>
      </c>
      <c r="AA2188" s="82">
        <v>8919444</v>
      </c>
      <c r="AB2188" s="82">
        <v>7826015.5</v>
      </c>
      <c r="AC2188" s="82">
        <v>155.33731931009359</v>
      </c>
    </row>
    <row r="2189" spans="1:29">
      <c r="A2189" s="82">
        <v>1999</v>
      </c>
      <c r="B2189" s="82" t="s">
        <v>274</v>
      </c>
      <c r="C2189" s="82" t="s">
        <v>275</v>
      </c>
      <c r="D2189" s="82">
        <v>182</v>
      </c>
      <c r="E2189" s="82">
        <v>10283.380999999999</v>
      </c>
      <c r="F2189" s="83">
        <v>13465.664985637017</v>
      </c>
      <c r="G2189" s="82">
        <v>96.005531479265741</v>
      </c>
      <c r="H2189" s="82">
        <v>91.895200000000003</v>
      </c>
      <c r="I2189" s="82">
        <v>23985498.275601998</v>
      </c>
      <c r="J2189" s="82">
        <v>0.27578563231312792</v>
      </c>
      <c r="K2189" s="82">
        <v>155.69175270070829</v>
      </c>
      <c r="L2189" s="82">
        <v>-2249655.8723540944</v>
      </c>
      <c r="M2189" s="82">
        <v>8831833.5460000001</v>
      </c>
      <c r="N2189" s="82">
        <v>6349465.4220000003</v>
      </c>
      <c r="O2189" s="82">
        <v>8025494.9419999998</v>
      </c>
      <c r="P2189" s="82">
        <v>21474829.912</v>
      </c>
      <c r="Q2189" s="82">
        <v>2.9634999999999998</v>
      </c>
      <c r="R2189" s="82">
        <v>4.7774999999999999</v>
      </c>
      <c r="S2189" s="82">
        <v>263.93234855372799</v>
      </c>
      <c r="T2189" s="82">
        <v>0.51049</v>
      </c>
      <c r="U2189" s="82">
        <v>5281898.7719999999</v>
      </c>
      <c r="V2189" s="82">
        <v>6017467.2299999995</v>
      </c>
      <c r="W2189" s="82">
        <v>199.56400557435796</v>
      </c>
      <c r="X2189" s="82">
        <v>0</v>
      </c>
      <c r="Y2189" s="82">
        <v>21284974</v>
      </c>
      <c r="Z2189" s="82">
        <v>8456331</v>
      </c>
      <c r="AA2189" s="82">
        <v>11377955</v>
      </c>
      <c r="AB2189" s="82">
        <v>9907019</v>
      </c>
      <c r="AC2189" s="82">
        <v>169.28386979263362</v>
      </c>
    </row>
    <row r="2190" spans="1:29">
      <c r="A2190" s="82">
        <v>2000</v>
      </c>
      <c r="B2190" s="82" t="s">
        <v>274</v>
      </c>
      <c r="C2190" s="82" t="s">
        <v>275</v>
      </c>
      <c r="D2190" s="82">
        <v>182</v>
      </c>
      <c r="E2190" s="82">
        <v>10335.597</v>
      </c>
      <c r="F2190" s="83">
        <v>13922.217384573705</v>
      </c>
      <c r="G2190" s="82">
        <v>99.284883230350303</v>
      </c>
      <c r="H2190" s="82">
        <v>94.8352</v>
      </c>
      <c r="I2190" s="82">
        <v>25755181.759009998</v>
      </c>
      <c r="J2190" s="82">
        <v>0.27991054470273941</v>
      </c>
      <c r="K2190" s="82">
        <v>160.05734944643615</v>
      </c>
      <c r="L2190" s="82">
        <v>-2768764.3193690069</v>
      </c>
      <c r="M2190" s="82">
        <v>10104493.282</v>
      </c>
      <c r="N2190" s="82">
        <v>7260656.1119999997</v>
      </c>
      <c r="O2190" s="82">
        <v>8524494.6400000006</v>
      </c>
      <c r="P2190" s="82">
        <v>22768139.294</v>
      </c>
      <c r="Q2190" s="82">
        <v>4.3917666666666699</v>
      </c>
      <c r="R2190" s="82">
        <v>5.5949999999999998</v>
      </c>
      <c r="S2190" s="82">
        <v>299.64143316526747</v>
      </c>
      <c r="T2190" s="82">
        <v>0.50317100000000003</v>
      </c>
      <c r="U2190" s="82">
        <v>5680056.0240000002</v>
      </c>
      <c r="V2190" s="82">
        <v>6668031.3200000003</v>
      </c>
      <c r="W2190" s="82">
        <v>215.45620634067703</v>
      </c>
      <c r="X2190" s="82">
        <v>0</v>
      </c>
      <c r="Y2190" s="82">
        <v>26094336</v>
      </c>
      <c r="Z2190" s="82">
        <v>10171454</v>
      </c>
      <c r="AA2190" s="82">
        <v>13795768</v>
      </c>
      <c r="AB2190" s="82">
        <v>12298568</v>
      </c>
      <c r="AC2190" s="82">
        <v>182.39940819901483</v>
      </c>
    </row>
    <row r="2191" spans="1:29">
      <c r="A2191" s="82">
        <v>2001</v>
      </c>
      <c r="B2191" s="82" t="s">
        <v>274</v>
      </c>
      <c r="C2191" s="82" t="s">
        <v>275</v>
      </c>
      <c r="D2191" s="82">
        <v>182</v>
      </c>
      <c r="E2191" s="82">
        <v>10386.753000000001</v>
      </c>
      <c r="F2191" s="83">
        <v>14127.25924856187</v>
      </c>
      <c r="G2191" s="82">
        <v>100.63466196479195</v>
      </c>
      <c r="H2191" s="82">
        <v>95.624300000000005</v>
      </c>
      <c r="I2191" s="82">
        <v>27230973.265604001</v>
      </c>
      <c r="J2191" s="82">
        <v>0.27367212088862708</v>
      </c>
      <c r="K2191" s="82">
        <v>167.11587855702399</v>
      </c>
      <c r="L2191" s="82">
        <v>-2882854.3715694868</v>
      </c>
      <c r="M2191" s="82">
        <v>10249842.732000001</v>
      </c>
      <c r="N2191" s="82">
        <v>7467754.0180000002</v>
      </c>
      <c r="O2191" s="82">
        <v>9417040.5040000007</v>
      </c>
      <c r="P2191" s="82">
        <v>24372596.739999998</v>
      </c>
      <c r="Q2191" s="82">
        <v>4.2617833333333301</v>
      </c>
      <c r="R2191" s="82">
        <v>5.1574999999999998</v>
      </c>
      <c r="S2191" s="82">
        <v>218.86746409411691</v>
      </c>
      <c r="T2191" s="82">
        <v>0.53416400000000008</v>
      </c>
      <c r="U2191" s="82">
        <v>5684065.6639999999</v>
      </c>
      <c r="V2191" s="82">
        <v>6699106.0300000003</v>
      </c>
      <c r="W2191" s="82">
        <v>227.48439804833768</v>
      </c>
      <c r="X2191" s="82">
        <v>0</v>
      </c>
      <c r="Y2191" s="82">
        <v>29547038</v>
      </c>
      <c r="Z2191" s="82">
        <v>11500650</v>
      </c>
      <c r="AA2191" s="82">
        <v>15226608</v>
      </c>
      <c r="AB2191" s="82">
        <v>14320429</v>
      </c>
      <c r="AC2191" s="82">
        <v>192.28380648719252</v>
      </c>
    </row>
    <row r="2192" spans="1:29">
      <c r="A2192" s="82">
        <v>2002</v>
      </c>
      <c r="B2192" s="82" t="s">
        <v>274</v>
      </c>
      <c r="C2192" s="82" t="s">
        <v>275</v>
      </c>
      <c r="D2192" s="82">
        <v>182</v>
      </c>
      <c r="E2192" s="82">
        <v>10433.867</v>
      </c>
      <c r="F2192" s="83">
        <v>14170.938491662249</v>
      </c>
      <c r="G2192" s="82">
        <v>100.66504025763425</v>
      </c>
      <c r="H2192" s="82">
        <v>96.4542</v>
      </c>
      <c r="I2192" s="82">
        <v>28595031.141547997</v>
      </c>
      <c r="J2192" s="82">
        <v>0.25842906961580692</v>
      </c>
      <c r="K2192" s="82">
        <v>173.26240057035133</v>
      </c>
      <c r="L2192" s="82">
        <v>-2170477.9870072207</v>
      </c>
      <c r="M2192" s="82">
        <v>10069809.896</v>
      </c>
      <c r="N2192" s="82">
        <v>7705124.7060000002</v>
      </c>
      <c r="O2192" s="82">
        <v>9262468.8819999993</v>
      </c>
      <c r="P2192" s="82">
        <v>24020149.384</v>
      </c>
      <c r="Q2192" s="82">
        <v>3.3185916666666699</v>
      </c>
      <c r="R2192" s="82">
        <v>5.0066699999999997</v>
      </c>
      <c r="S2192" s="82">
        <v>165.14187202588295</v>
      </c>
      <c r="T2192" s="82">
        <v>0.56182299999999996</v>
      </c>
      <c r="U2192" s="82">
        <v>6407204.2379999999</v>
      </c>
      <c r="V2192" s="82">
        <v>7508251.3820000002</v>
      </c>
      <c r="W2192" s="82">
        <v>191.17192714789741</v>
      </c>
      <c r="X2192" s="82">
        <v>0</v>
      </c>
      <c r="Y2192" s="82">
        <v>32312486</v>
      </c>
      <c r="Z2192" s="82">
        <v>12998852</v>
      </c>
      <c r="AA2192" s="82">
        <v>16688924</v>
      </c>
      <c r="AB2192" s="82">
        <v>15623562</v>
      </c>
      <c r="AC2192" s="82">
        <v>193.48128972688633</v>
      </c>
    </row>
    <row r="2193" spans="1:29">
      <c r="A2193" s="82">
        <v>2003</v>
      </c>
      <c r="B2193" s="82" t="s">
        <v>274</v>
      </c>
      <c r="C2193" s="82" t="s">
        <v>275</v>
      </c>
      <c r="D2193" s="82">
        <v>182</v>
      </c>
      <c r="E2193" s="82">
        <v>10479.955</v>
      </c>
      <c r="F2193" s="83">
        <v>13980.069580418247</v>
      </c>
      <c r="G2193" s="82">
        <v>98.831815555913565</v>
      </c>
      <c r="H2193" s="82">
        <v>96.135800000000003</v>
      </c>
      <c r="I2193" s="82">
        <v>29302103.689514</v>
      </c>
      <c r="J2193" s="82">
        <v>0.23745076400040233</v>
      </c>
      <c r="K2193" s="82">
        <v>178.90728958093342</v>
      </c>
      <c r="L2193" s="82">
        <v>-1885120.0790799537</v>
      </c>
      <c r="M2193" s="82">
        <v>9870931.7520000003</v>
      </c>
      <c r="N2193" s="82">
        <v>7838846.2000000002</v>
      </c>
      <c r="O2193" s="82">
        <v>9845671.0199999996</v>
      </c>
      <c r="P2193" s="82">
        <v>24827690.879999999</v>
      </c>
      <c r="Q2193" s="82">
        <v>2.3334666666666699</v>
      </c>
      <c r="R2193" s="82">
        <v>4.1783299999999999</v>
      </c>
      <c r="S2193" s="82">
        <v>147.57859147390258</v>
      </c>
      <c r="T2193" s="82">
        <v>0.58652900000000008</v>
      </c>
      <c r="U2193" s="82">
        <v>6317989.7479999997</v>
      </c>
      <c r="V2193" s="82">
        <v>7319798.3020000001</v>
      </c>
      <c r="W2193" s="82">
        <v>158.73475851148061</v>
      </c>
      <c r="X2193" s="82">
        <v>0</v>
      </c>
      <c r="Y2193" s="82">
        <v>33418546</v>
      </c>
      <c r="Z2193" s="82">
        <v>13305589</v>
      </c>
      <c r="AA2193" s="82">
        <v>16950552</v>
      </c>
      <c r="AB2193" s="82">
        <v>16467992</v>
      </c>
      <c r="AC2193" s="82">
        <v>195.57172382978649</v>
      </c>
    </row>
    <row r="2194" spans="1:29">
      <c r="A2194" s="82">
        <v>2004</v>
      </c>
      <c r="B2194" s="82" t="s">
        <v>274</v>
      </c>
      <c r="C2194" s="82" t="s">
        <v>275</v>
      </c>
      <c r="D2194" s="82">
        <v>182</v>
      </c>
      <c r="E2194" s="82">
        <v>10524.145</v>
      </c>
      <c r="F2194" s="83">
        <v>14138.59741641843</v>
      </c>
      <c r="G2194" s="82">
        <v>99.423340070004457</v>
      </c>
      <c r="H2194" s="82">
        <v>98.050600000000003</v>
      </c>
      <c r="I2194" s="82">
        <v>30547755.492884003</v>
      </c>
      <c r="J2194" s="82">
        <v>0.23393992056262453</v>
      </c>
      <c r="K2194" s="82">
        <v>183.39607347651906</v>
      </c>
      <c r="L2194" s="82">
        <v>-3170455.5843391614</v>
      </c>
      <c r="M2194" s="82">
        <v>10847078.609999999</v>
      </c>
      <c r="N2194" s="82">
        <v>8325616.4960000003</v>
      </c>
      <c r="O2194" s="82">
        <v>9992022.8800000008</v>
      </c>
      <c r="P2194" s="82">
        <v>26092531.818</v>
      </c>
      <c r="Q2194" s="82">
        <v>2.1063333333333301</v>
      </c>
      <c r="R2194" s="82">
        <v>4.1433299999999997</v>
      </c>
      <c r="S2194" s="82">
        <v>184.42221933584452</v>
      </c>
      <c r="T2194" s="82">
        <v>0.61989300000000003</v>
      </c>
      <c r="U2194" s="82">
        <v>6269673.5860000001</v>
      </c>
      <c r="V2194" s="82">
        <v>8365712.8959999997</v>
      </c>
      <c r="W2194" s="82">
        <v>147.18596285147933</v>
      </c>
      <c r="X2194" s="82">
        <v>0</v>
      </c>
      <c r="Y2194" s="82">
        <v>34743732</v>
      </c>
      <c r="Z2194" s="82">
        <v>14201142</v>
      </c>
      <c r="AA2194" s="82">
        <v>18125778</v>
      </c>
      <c r="AB2194" s="82">
        <v>16617953</v>
      </c>
      <c r="AC2194" s="82">
        <v>196.82082272535325</v>
      </c>
    </row>
    <row r="2195" spans="1:29">
      <c r="A2195" s="82">
        <v>2005</v>
      </c>
      <c r="B2195" s="82" t="s">
        <v>274</v>
      </c>
      <c r="C2195" s="82" t="s">
        <v>275</v>
      </c>
      <c r="D2195" s="82">
        <v>182</v>
      </c>
      <c r="E2195" s="82">
        <v>10566.212</v>
      </c>
      <c r="F2195" s="83">
        <v>14191.465057007197</v>
      </c>
      <c r="G2195" s="82">
        <v>100</v>
      </c>
      <c r="H2195" s="82">
        <v>99.651600000000002</v>
      </c>
      <c r="I2195" s="82">
        <v>31806982.333438002</v>
      </c>
      <c r="J2195" s="82">
        <v>0.23270440251572327</v>
      </c>
      <c r="K2195" s="82">
        <v>187.29690795936463</v>
      </c>
      <c r="L2195" s="82">
        <v>-3916804.5136242206</v>
      </c>
      <c r="M2195" s="82">
        <v>11398805.073999999</v>
      </c>
      <c r="N2195" s="82">
        <v>8503444.0299999993</v>
      </c>
      <c r="O2195" s="82">
        <v>11265284.062000001</v>
      </c>
      <c r="P2195" s="82">
        <v>27711624.449999999</v>
      </c>
      <c r="Q2195" s="82">
        <v>2.18468333333333</v>
      </c>
      <c r="R2195" s="82">
        <v>3.4375</v>
      </c>
      <c r="S2195" s="82">
        <v>196.79848229010463</v>
      </c>
      <c r="T2195" s="82">
        <v>0.67392200000000002</v>
      </c>
      <c r="U2195" s="82">
        <v>6567990.8020000001</v>
      </c>
      <c r="V2195" s="82">
        <v>8516475.3599999994</v>
      </c>
      <c r="W2195" s="82">
        <v>169.94320589980504</v>
      </c>
      <c r="X2195" s="82">
        <v>0</v>
      </c>
      <c r="Y2195" s="82">
        <v>37388088</v>
      </c>
      <c r="Z2195" s="82">
        <v>15885592</v>
      </c>
      <c r="AA2195" s="82">
        <v>20008304</v>
      </c>
      <c r="AB2195" s="82">
        <v>17379784</v>
      </c>
      <c r="AC2195" s="82">
        <v>201.29073860990243</v>
      </c>
    </row>
    <row r="2196" spans="1:29">
      <c r="A2196" s="82">
        <v>2006</v>
      </c>
      <c r="B2196" s="82" t="s">
        <v>274</v>
      </c>
      <c r="C2196" s="82" t="s">
        <v>275</v>
      </c>
      <c r="D2196" s="82">
        <v>182</v>
      </c>
      <c r="E2196" s="82">
        <v>10605.87</v>
      </c>
      <c r="F2196" s="83">
        <v>14343.162795697099</v>
      </c>
      <c r="G2196" s="82">
        <v>101.3700851810086</v>
      </c>
      <c r="H2196" s="82">
        <v>100</v>
      </c>
      <c r="I2196" s="82">
        <v>33329874.880629998</v>
      </c>
      <c r="J2196" s="82">
        <v>0.22289156626506024</v>
      </c>
      <c r="K2196" s="82">
        <v>192.9963528685681</v>
      </c>
      <c r="L2196" s="82">
        <v>-4454115.6701025674</v>
      </c>
      <c r="M2196" s="82">
        <v>12717375.187999999</v>
      </c>
      <c r="N2196" s="82">
        <v>9971373.2339999992</v>
      </c>
      <c r="O2196" s="82">
        <v>11638581.546</v>
      </c>
      <c r="P2196" s="82">
        <v>28717242.162</v>
      </c>
      <c r="Q2196" s="82">
        <v>3.0792250000000001</v>
      </c>
      <c r="R2196" s="82">
        <v>3.915</v>
      </c>
      <c r="S2196" s="82">
        <v>249.65461866358095</v>
      </c>
      <c r="T2196" s="82">
        <v>0.69174800000000003</v>
      </c>
      <c r="U2196" s="82">
        <v>7166429.5719999997</v>
      </c>
      <c r="V2196" s="82">
        <v>8633757.3300000001</v>
      </c>
      <c r="W2196" s="82">
        <v>152.22627182991647</v>
      </c>
      <c r="X2196" s="82">
        <v>0</v>
      </c>
      <c r="Y2196" s="82">
        <v>41466292</v>
      </c>
      <c r="Z2196" s="82">
        <v>18362346</v>
      </c>
      <c r="AA2196" s="82">
        <v>23050818</v>
      </c>
      <c r="AB2196" s="82">
        <v>18415474</v>
      </c>
      <c r="AC2196" s="82">
        <v>205.53354560275031</v>
      </c>
    </row>
    <row r="2197" spans="1:29">
      <c r="A2197" s="82">
        <v>2007</v>
      </c>
      <c r="B2197" s="82" t="s">
        <v>274</v>
      </c>
      <c r="C2197" s="82" t="s">
        <v>275</v>
      </c>
      <c r="D2197" s="82">
        <v>182</v>
      </c>
      <c r="E2197" s="82">
        <v>10642.835999999999</v>
      </c>
      <c r="F2197" s="83">
        <v>14631.417929800693</v>
      </c>
      <c r="G2197" s="82">
        <v>103.69247623999864</v>
      </c>
      <c r="H2197" s="82">
        <v>101.1879</v>
      </c>
      <c r="I2197" s="82">
        <v>35178118.839593999</v>
      </c>
      <c r="J2197" s="82">
        <v>0.22285714285714286</v>
      </c>
      <c r="K2197" s="82">
        <v>197.67265449857351</v>
      </c>
      <c r="L2197" s="82">
        <v>-4716309.231983711</v>
      </c>
      <c r="M2197" s="82">
        <v>13595486.347999999</v>
      </c>
      <c r="N2197" s="82">
        <v>10907223.210000001</v>
      </c>
      <c r="O2197" s="82">
        <v>11323223.359999999</v>
      </c>
      <c r="P2197" s="82">
        <v>30987500.329999998</v>
      </c>
      <c r="Q2197" s="82">
        <v>4.2776083333333297</v>
      </c>
      <c r="R2197" s="82">
        <v>4.4241700000000002</v>
      </c>
      <c r="S2197" s="82">
        <v>314.97990687495826</v>
      </c>
      <c r="T2197" s="82">
        <v>0.68439099999999997</v>
      </c>
      <c r="U2197" s="82">
        <v>7849271.2640000004</v>
      </c>
      <c r="V2197" s="82">
        <v>9192901.6280000005</v>
      </c>
      <c r="W2197" s="82">
        <v>136.18775898376461</v>
      </c>
      <c r="X2197" s="82">
        <v>0</v>
      </c>
      <c r="Y2197" s="82">
        <v>45887924</v>
      </c>
      <c r="Z2197" s="82">
        <v>20165482</v>
      </c>
      <c r="AA2197" s="82">
        <v>25516948</v>
      </c>
      <c r="AB2197" s="82">
        <v>20370976</v>
      </c>
      <c r="AC2197" s="82">
        <v>206.46778899260849</v>
      </c>
    </row>
    <row r="2198" spans="1:29">
      <c r="A2198" s="82">
        <v>2008</v>
      </c>
      <c r="B2198" s="82" t="s">
        <v>274</v>
      </c>
      <c r="C2198" s="82" t="s">
        <v>275</v>
      </c>
      <c r="D2198" s="82">
        <v>182</v>
      </c>
      <c r="E2198" s="82">
        <v>10676.91</v>
      </c>
      <c r="F2198" s="83">
        <v>14583.489043178224</v>
      </c>
      <c r="G2198" s="82">
        <v>103.74940164706983</v>
      </c>
      <c r="H2198" s="82">
        <v>102.6532</v>
      </c>
      <c r="I2198" s="82">
        <v>35860732.984523997</v>
      </c>
      <c r="J2198" s="82">
        <v>0.22905027932960895</v>
      </c>
      <c r="K2198" s="82">
        <v>202.91295656933067</v>
      </c>
      <c r="L2198" s="82">
        <v>-6404251.4074398922</v>
      </c>
      <c r="M2198" s="82">
        <v>14644809.136</v>
      </c>
      <c r="N2198" s="82">
        <v>11161835.35</v>
      </c>
      <c r="O2198" s="82">
        <v>10898402.002</v>
      </c>
      <c r="P2198" s="82">
        <v>33525401.967999998</v>
      </c>
      <c r="Q2198" s="82">
        <v>4.6342333333333299</v>
      </c>
      <c r="R2198" s="82">
        <v>4.5225</v>
      </c>
      <c r="S2198" s="82">
        <v>223.37414933856039</v>
      </c>
      <c r="T2198" s="82">
        <v>0.71666300000000005</v>
      </c>
      <c r="U2198" s="82">
        <v>8127339.7980000004</v>
      </c>
      <c r="V2198" s="82">
        <v>9247633.2139999997</v>
      </c>
      <c r="W2198" s="82">
        <v>144.05547172522807</v>
      </c>
      <c r="X2198" s="82">
        <v>1</v>
      </c>
      <c r="Y2198" s="82">
        <v>49796320</v>
      </c>
      <c r="Z2198" s="82">
        <v>20943352</v>
      </c>
      <c r="AA2198" s="82">
        <v>26578700</v>
      </c>
      <c r="AB2198" s="82">
        <v>23217620</v>
      </c>
      <c r="AC2198" s="82">
        <v>193.43999720218801</v>
      </c>
    </row>
    <row r="2199" spans="1:29">
      <c r="A2199" s="82">
        <v>2009</v>
      </c>
      <c r="B2199" s="82" t="s">
        <v>274</v>
      </c>
      <c r="C2199" s="82" t="s">
        <v>275</v>
      </c>
      <c r="D2199" s="82">
        <v>182</v>
      </c>
      <c r="E2199" s="82">
        <v>10708</v>
      </c>
      <c r="F2199" s="83">
        <v>14118.34417888815</v>
      </c>
      <c r="G2199" s="82">
        <v>100.56372231836347</v>
      </c>
      <c r="H2199" s="82">
        <v>101.58329999999999</v>
      </c>
      <c r="I2199" s="82">
        <v>35174204.02758</v>
      </c>
      <c r="J2199" s="82">
        <v>0.21142857142857144</v>
      </c>
      <c r="K2199" s="82">
        <v>201.0806525715096</v>
      </c>
      <c r="L2199" s="82">
        <v>-5102748.0302585885</v>
      </c>
      <c r="M2199" s="82">
        <v>11959753.709999999</v>
      </c>
      <c r="N2199" s="82">
        <v>9525501.2660000008</v>
      </c>
      <c r="O2199" s="82">
        <v>10922058.878</v>
      </c>
      <c r="P2199" s="82">
        <v>31654904.908</v>
      </c>
      <c r="Q2199" s="82">
        <v>1.2283583333333301</v>
      </c>
      <c r="R2199" s="82">
        <v>4.2108299999999996</v>
      </c>
      <c r="S2199" s="82">
        <v>184.18330597834435</v>
      </c>
      <c r="T2199" s="82">
        <v>0.83609499999999992</v>
      </c>
      <c r="U2199" s="82">
        <v>6894575.9799999995</v>
      </c>
      <c r="V2199" s="82">
        <v>9778108.5859999992</v>
      </c>
      <c r="W2199" s="82">
        <v>139.16562543384691</v>
      </c>
      <c r="X2199" s="82">
        <v>0</v>
      </c>
      <c r="Y2199" s="82">
        <v>51278084</v>
      </c>
      <c r="Z2199" s="82">
        <v>22019940</v>
      </c>
      <c r="AA2199" s="82">
        <v>27659900</v>
      </c>
      <c r="AB2199" s="82">
        <v>23618182</v>
      </c>
      <c r="AC2199" s="82">
        <v>193.85716034199777</v>
      </c>
    </row>
    <row r="2200" spans="1:29">
      <c r="A2200" s="82">
        <v>2010</v>
      </c>
      <c r="B2200" s="82" t="s">
        <v>274</v>
      </c>
      <c r="C2200" s="82" t="s">
        <v>275</v>
      </c>
      <c r="D2200" s="82">
        <v>182</v>
      </c>
      <c r="E2200" s="82">
        <v>10713.066237698715</v>
      </c>
      <c r="F2200" s="83">
        <v>14279.047520578404</v>
      </c>
      <c r="G2200" s="82">
        <v>102.42608219195721</v>
      </c>
      <c r="H2200" s="82">
        <v>103.97107374264471</v>
      </c>
      <c r="I2200" s="82">
        <v>35318227.890596002</v>
      </c>
      <c r="J2200" s="82">
        <v>0.20555555555555555</v>
      </c>
      <c r="K2200" s="82">
        <v>203.87366283572788</v>
      </c>
      <c r="L2200" s="82">
        <v>-4851494.9034881517</v>
      </c>
      <c r="M2200" s="82">
        <v>13502663.182</v>
      </c>
      <c r="N2200" s="82">
        <v>10776107.982000001</v>
      </c>
      <c r="O2200" s="82">
        <v>10728192.784</v>
      </c>
      <c r="P2200" s="82">
        <v>31852580.16</v>
      </c>
      <c r="Q2200" s="82">
        <v>0.810958333333333</v>
      </c>
      <c r="R2200" s="82">
        <v>5.3958300000000001</v>
      </c>
      <c r="S2200" s="82">
        <v>188.43966355331472</v>
      </c>
      <c r="T2200" s="82">
        <v>0.96183300000000005</v>
      </c>
      <c r="U2200" s="82">
        <v>7181265.2400000002</v>
      </c>
      <c r="V2200" s="82">
        <v>10137372.33</v>
      </c>
      <c r="W2200" s="82">
        <v>150.03891632989072</v>
      </c>
      <c r="X2200" s="82">
        <v>0</v>
      </c>
      <c r="Y2200" s="82">
        <v>51290512</v>
      </c>
      <c r="Z2200" s="82">
        <v>22775558</v>
      </c>
      <c r="AA2200" s="82">
        <v>28310064</v>
      </c>
      <c r="AB2200" s="82">
        <v>22980450</v>
      </c>
      <c r="AC2200" s="82">
        <v>195.34924406661005</v>
      </c>
    </row>
    <row r="2201" spans="1:29">
      <c r="A2201" s="82">
        <v>2011</v>
      </c>
      <c r="B2201" s="82" t="s">
        <v>274</v>
      </c>
      <c r="C2201" s="82" t="s">
        <v>275</v>
      </c>
      <c r="D2201" s="82">
        <v>182</v>
      </c>
      <c r="E2201" s="82">
        <v>10697.867524602574</v>
      </c>
      <c r="F2201" s="83">
        <v>14328.572230473526</v>
      </c>
      <c r="G2201" s="82">
        <v>100.7029187908377</v>
      </c>
      <c r="H2201" s="82">
        <v>100.37102430322113</v>
      </c>
      <c r="I2201" s="82">
        <v>33760761.621058002</v>
      </c>
      <c r="J2201" s="82">
        <v>0.18181818181818182</v>
      </c>
      <c r="K2201" s="82">
        <v>211.11933281290965</v>
      </c>
      <c r="L2201" s="82">
        <v>-2963374.2003782447</v>
      </c>
      <c r="M2201" s="82">
        <v>13623140.033152001</v>
      </c>
      <c r="N2201" s="82">
        <v>12111091.356858</v>
      </c>
      <c r="O2201" s="82">
        <v>10042143.380000001</v>
      </c>
      <c r="P2201" s="82">
        <v>31243515.844000001</v>
      </c>
      <c r="Q2201" s="82">
        <v>1.3906000000000001</v>
      </c>
      <c r="R2201" s="82">
        <v>10.2408</v>
      </c>
      <c r="S2201" s="82">
        <v>171.19463752974963</v>
      </c>
      <c r="T2201" s="82">
        <v>1.1138970000000001</v>
      </c>
      <c r="U2201" s="82">
        <v>8312986.1299999999</v>
      </c>
      <c r="V2201" s="82">
        <v>9768685.932</v>
      </c>
      <c r="W2201" s="82">
        <v>154.94396784913829</v>
      </c>
      <c r="X2201" s="82">
        <v>0</v>
      </c>
      <c r="Y2201" s="82">
        <v>50804744</v>
      </c>
      <c r="Z2201" s="82">
        <v>22659478</v>
      </c>
      <c r="AA2201" s="82">
        <v>27988290</v>
      </c>
      <c r="AB2201" s="82">
        <v>22816456</v>
      </c>
      <c r="AC2201" s="82">
        <v>185.76897470403313</v>
      </c>
    </row>
    <row r="2202" spans="1:29">
      <c r="A2202" s="82">
        <v>2012</v>
      </c>
      <c r="B2202" s="82" t="s">
        <v>274</v>
      </c>
      <c r="C2202" s="82" t="s">
        <v>275</v>
      </c>
      <c r="D2202" s="82">
        <v>182</v>
      </c>
      <c r="E2202" s="82">
        <v>10654.297880393642</v>
      </c>
      <c r="F2202" s="83">
        <v>14061.704969253014</v>
      </c>
      <c r="G2202" s="82">
        <v>97.038967362552114</v>
      </c>
      <c r="H2202" s="82">
        <v>95.242259958008489</v>
      </c>
      <c r="I2202" s="82">
        <v>34135935.215613998</v>
      </c>
      <c r="J2202" s="82">
        <v>0.16071428571428573</v>
      </c>
      <c r="K2202" s="82">
        <v>216.98000549179602</v>
      </c>
      <c r="L2202" s="82">
        <v>-793625.29478632333</v>
      </c>
      <c r="M2202" s="82">
        <v>12902819.835107999</v>
      </c>
      <c r="N2202" s="82">
        <v>12731375.848470001</v>
      </c>
      <c r="O2202" s="82">
        <v>9592061.2899999991</v>
      </c>
      <c r="P2202" s="82">
        <v>28487489.789999999</v>
      </c>
      <c r="Q2202" s="82">
        <v>0.57318333333333304</v>
      </c>
      <c r="R2202" s="82">
        <v>10.547499999999999</v>
      </c>
      <c r="S2202" s="82">
        <v>129.367908578559</v>
      </c>
      <c r="T2202" s="82">
        <v>1.2620990000000001</v>
      </c>
      <c r="U2202" s="82">
        <v>7957331.0619999999</v>
      </c>
      <c r="V2202" s="82">
        <v>9774499.9100000001</v>
      </c>
      <c r="W2202" s="82">
        <v>151.94937092617857</v>
      </c>
      <c r="X2202" s="82">
        <v>0</v>
      </c>
      <c r="Y2202" s="82">
        <v>47991380</v>
      </c>
      <c r="Z2202" s="82">
        <v>21987462</v>
      </c>
      <c r="AA2202" s="82">
        <v>26868398</v>
      </c>
      <c r="AB2202" s="82">
        <v>21122984</v>
      </c>
      <c r="AC2202" s="82">
        <v>172.63135933064856</v>
      </c>
    </row>
    <row r="2203" spans="1:29">
      <c r="A2203" s="82">
        <v>2013</v>
      </c>
      <c r="B2203" s="82" t="s">
        <v>274</v>
      </c>
      <c r="C2203" s="82" t="s">
        <v>275</v>
      </c>
      <c r="D2203" s="82">
        <v>182</v>
      </c>
      <c r="E2203" s="82">
        <v>10595.529523088571</v>
      </c>
      <c r="F2203" s="83">
        <v>14204.981136795386</v>
      </c>
      <c r="G2203" s="82">
        <v>96.47027030561118</v>
      </c>
      <c r="H2203" s="82">
        <v>94.619507451032035</v>
      </c>
      <c r="I2203" s="82">
        <v>34699235.104510002</v>
      </c>
      <c r="J2203" s="82">
        <v>0.14705882352941177</v>
      </c>
      <c r="K2203" s="82">
        <v>217.9347175159599</v>
      </c>
      <c r="L2203" s="82">
        <v>713859.49620281463</v>
      </c>
      <c r="M2203" s="82">
        <v>13146147.444773998</v>
      </c>
      <c r="N2203" s="82">
        <v>13489216.252813999</v>
      </c>
      <c r="O2203" s="82">
        <v>10119328.949999999</v>
      </c>
      <c r="P2203" s="82">
        <v>28859183.418000001</v>
      </c>
      <c r="Q2203" s="82">
        <v>0.22066666666666701</v>
      </c>
      <c r="R2203" s="82">
        <v>6.2941700000000003</v>
      </c>
      <c r="S2203" s="82">
        <v>151.28847677220944</v>
      </c>
      <c r="T2203" s="82">
        <v>1.290009</v>
      </c>
      <c r="U2203" s="82">
        <v>8243017.9119999995</v>
      </c>
      <c r="V2203" s="82">
        <v>9799760.6419999991</v>
      </c>
      <c r="W2203" s="82">
        <v>145.37161917192373</v>
      </c>
      <c r="X2203" s="82">
        <v>0</v>
      </c>
      <c r="Y2203" s="82">
        <v>45594420</v>
      </c>
      <c r="Z2203" s="82">
        <v>21205984</v>
      </c>
      <c r="AA2203" s="82">
        <v>25684752</v>
      </c>
      <c r="AB2203" s="82">
        <v>19909666</v>
      </c>
      <c r="AC2203" s="82">
        <v>169.37879874392524</v>
      </c>
    </row>
    <row r="2204" spans="1:29">
      <c r="A2204" s="82">
        <v>2014</v>
      </c>
      <c r="B2204" s="82" t="s">
        <v>274</v>
      </c>
      <c r="C2204" s="82" t="s">
        <v>275</v>
      </c>
      <c r="D2204" s="82">
        <v>182</v>
      </c>
      <c r="E2204" s="82">
        <v>10538.787660862983</v>
      </c>
      <c r="F2204" s="83">
        <v>14667.889164417249</v>
      </c>
      <c r="G2204" s="82">
        <v>97.858151058342969</v>
      </c>
      <c r="H2204" s="82">
        <v>97.318233346134619</v>
      </c>
      <c r="I2204" s="82">
        <v>36048480.167401999</v>
      </c>
      <c r="J2204" s="82">
        <v>0.15028901734104047</v>
      </c>
      <c r="K2204" s="82">
        <v>217.58602196793436</v>
      </c>
      <c r="L2204" s="82">
        <v>17501.338198314123</v>
      </c>
      <c r="M2204" s="82">
        <v>13839922.422644001</v>
      </c>
      <c r="N2204" s="82">
        <v>13905501.287736</v>
      </c>
      <c r="O2204" s="82">
        <v>11024304.698000001</v>
      </c>
      <c r="P2204" s="82">
        <v>28821693.283999998</v>
      </c>
      <c r="Q2204" s="82">
        <v>0.209933333333333</v>
      </c>
      <c r="R2204" s="82">
        <v>3.75416666666667</v>
      </c>
      <c r="S2204" s="82">
        <v>158.23949768422779</v>
      </c>
      <c r="T2204" s="82">
        <v>1.302998453121748</v>
      </c>
      <c r="U2204" s="82">
        <v>8269882.5</v>
      </c>
      <c r="V2204" s="82">
        <v>9714756.2740000002</v>
      </c>
      <c r="W2204" s="82">
        <v>165.12807841199239</v>
      </c>
      <c r="X2204" s="82">
        <v>0</v>
      </c>
      <c r="Y2204" s="82">
        <v>42022029.609999999</v>
      </c>
      <c r="Z2204" s="82">
        <v>20381802.048</v>
      </c>
      <c r="AA2204" s="82">
        <v>24796616.169999998</v>
      </c>
      <c r="AB2204" s="82">
        <v>17225413.440000001</v>
      </c>
      <c r="AC2204" s="82">
        <v>176.57082433106956</v>
      </c>
    </row>
    <row r="2205" spans="1:29">
      <c r="A2205" s="82">
        <v>2015</v>
      </c>
      <c r="B2205" s="82" t="s">
        <v>274</v>
      </c>
      <c r="C2205" s="82" t="s">
        <v>275</v>
      </c>
      <c r="D2205" s="82">
        <v>182</v>
      </c>
      <c r="E2205" s="82">
        <v>10499.271006813022</v>
      </c>
      <c r="F2205" s="83">
        <v>15119.773378225962</v>
      </c>
      <c r="G2205" s="82">
        <v>100.05470335566599</v>
      </c>
      <c r="H2205" s="82">
        <v>99.960105094149611</v>
      </c>
      <c r="I2205" s="82">
        <v>37125152.108396001</v>
      </c>
      <c r="J2205" s="82">
        <v>0.15485276907152082</v>
      </c>
      <c r="K2205" s="82">
        <v>218.69135895953147</v>
      </c>
      <c r="L2205" s="82">
        <v>27613.320002649034</v>
      </c>
      <c r="M2205" s="82">
        <v>14335004.3014</v>
      </c>
      <c r="N2205" s="82">
        <v>14597575.576799998</v>
      </c>
      <c r="O2205" s="82">
        <v>13312205.282</v>
      </c>
      <c r="P2205" s="82">
        <v>29998522.624000002</v>
      </c>
      <c r="Q2205" s="82">
        <v>-0.02</v>
      </c>
      <c r="R2205" s="82">
        <v>2.4233333333333298</v>
      </c>
      <c r="S2205" s="82">
        <v>138.49842153683639</v>
      </c>
      <c r="T2205" s="82">
        <v>1.291121754007857</v>
      </c>
      <c r="U2205" s="82">
        <v>8598071.534</v>
      </c>
      <c r="V2205" s="82">
        <v>9721973.6260000002</v>
      </c>
      <c r="W2205" s="82">
        <v>184.14806650133187</v>
      </c>
      <c r="X2205" s="82">
        <v>0</v>
      </c>
      <c r="Y2205" s="82">
        <v>40248565.838</v>
      </c>
      <c r="Z2205" s="82">
        <v>19588294.291999999</v>
      </c>
      <c r="AA2205" s="82">
        <v>23902265.967999998</v>
      </c>
      <c r="AB2205" s="82">
        <v>16346299.869999999</v>
      </c>
      <c r="AC2205" s="82">
        <v>181.96143174981037</v>
      </c>
    </row>
    <row r="2206" spans="1:29">
      <c r="A2206" s="82">
        <v>2016</v>
      </c>
      <c r="B2206" s="82" t="s">
        <v>274</v>
      </c>
      <c r="C2206" s="82" t="s">
        <v>275</v>
      </c>
      <c r="D2206" s="82">
        <v>182</v>
      </c>
      <c r="E2206" s="82">
        <v>10461.780847842545</v>
      </c>
      <c r="F2206" s="83">
        <v>15582.944929750573</v>
      </c>
      <c r="G2206" s="82">
        <v>101.9154383677983</v>
      </c>
      <c r="H2206" s="82">
        <v>102.37272604260127</v>
      </c>
      <c r="I2206" s="82">
        <v>37075873.031349994</v>
      </c>
      <c r="J2206" s="82">
        <v>0.14594594594594595</v>
      </c>
      <c r="K2206" s="82">
        <v>220.08223600251407</v>
      </c>
      <c r="L2206" s="82">
        <v>343008.57845150615</v>
      </c>
      <c r="M2206" s="82">
        <v>14500341.806799999</v>
      </c>
      <c r="N2206" s="82">
        <v>14930696.468</v>
      </c>
      <c r="O2206" s="82">
        <v>15416865.318</v>
      </c>
      <c r="P2206" s="82">
        <v>33063290.958000001</v>
      </c>
      <c r="Q2206" s="82">
        <v>-0.26368999999999998</v>
      </c>
      <c r="R2206" s="82">
        <v>3.17</v>
      </c>
      <c r="S2206" s="82">
        <v>119.08979919902001</v>
      </c>
      <c r="T2206" s="82">
        <v>1.301213</v>
      </c>
      <c r="U2206" s="82">
        <v>8867118.3780000005</v>
      </c>
      <c r="V2206" s="82">
        <v>10096474.002</v>
      </c>
      <c r="W2206" s="82">
        <v>190.1925813490181</v>
      </c>
      <c r="X2206" s="82">
        <v>0</v>
      </c>
      <c r="Y2206" s="82">
        <v>38699441.424000002</v>
      </c>
      <c r="Z2206" s="82">
        <v>18960986.114</v>
      </c>
      <c r="AA2206" s="82">
        <v>23455391.59</v>
      </c>
      <c r="AB2206" s="82">
        <v>15244049.834000001</v>
      </c>
      <c r="AC2206" s="82">
        <v>194.90798761959749</v>
      </c>
    </row>
    <row r="2207" spans="1:29">
      <c r="A2207" s="82">
        <v>1870</v>
      </c>
      <c r="B2207" s="82" t="s">
        <v>276</v>
      </c>
      <c r="C2207" s="82" t="s">
        <v>277</v>
      </c>
      <c r="D2207" s="82">
        <v>144</v>
      </c>
      <c r="E2207" s="82">
        <v>4164</v>
      </c>
      <c r="F2207" s="83">
        <v>1345.0631555755072</v>
      </c>
      <c r="G2207" s="82">
        <v>5.9201102864800168</v>
      </c>
      <c r="H2207" s="82">
        <v>7.84</v>
      </c>
      <c r="I2207" s="82">
        <v>936.3213955450816</v>
      </c>
      <c r="J2207" s="82">
        <v>9.4308199999999995E-2</v>
      </c>
      <c r="K2207" s="82">
        <v>2.6416337285902514</v>
      </c>
      <c r="L2207" s="82">
        <v>3.3</v>
      </c>
      <c r="M2207" s="82">
        <v>140</v>
      </c>
      <c r="N2207" s="82">
        <v>152</v>
      </c>
      <c r="Q2207" s="82">
        <v>4.5</v>
      </c>
      <c r="R2207" s="82">
        <v>4.7774980000000005</v>
      </c>
      <c r="S2207" s="82">
        <v>0.71606274190620389</v>
      </c>
      <c r="T2207" s="82">
        <v>0.12668299642020614</v>
      </c>
      <c r="U2207" s="82">
        <v>53.177</v>
      </c>
      <c r="V2207" s="82">
        <v>57.258000000000003</v>
      </c>
      <c r="W2207" s="82">
        <v>3.2091120000000002</v>
      </c>
      <c r="X2207" s="82">
        <v>0</v>
      </c>
    </row>
    <row r="2208" spans="1:29">
      <c r="A2208" s="82">
        <v>1871</v>
      </c>
      <c r="B2208" s="82" t="s">
        <v>276</v>
      </c>
      <c r="C2208" s="82" t="s">
        <v>277</v>
      </c>
      <c r="D2208" s="82">
        <v>144</v>
      </c>
      <c r="E2208" s="82">
        <v>4186</v>
      </c>
      <c r="F2208" s="83">
        <v>1391.7585230145173</v>
      </c>
      <c r="G2208" s="82">
        <v>6.0948748379388515</v>
      </c>
      <c r="H2208" s="82">
        <v>8.35</v>
      </c>
      <c r="I2208" s="82">
        <v>996.13155691175825</v>
      </c>
      <c r="J2208" s="82">
        <v>8.6024199999999995E-2</v>
      </c>
      <c r="K2208" s="82">
        <v>2.7108036890645595</v>
      </c>
      <c r="L2208" s="82">
        <v>3.7</v>
      </c>
      <c r="M2208" s="82">
        <v>163</v>
      </c>
      <c r="N2208" s="82">
        <v>159</v>
      </c>
      <c r="O2208" s="82">
        <v>92.76192000000006</v>
      </c>
      <c r="P2208" s="82">
        <v>249.61963102768217</v>
      </c>
      <c r="Q2208" s="82">
        <v>4.25</v>
      </c>
      <c r="R2208" s="82">
        <v>4.6646799999999997</v>
      </c>
      <c r="S2208" s="82">
        <v>0.98933669866632423</v>
      </c>
      <c r="T2208" s="82">
        <v>0.12349774399416769</v>
      </c>
      <c r="U2208" s="82">
        <v>60.064999999999998</v>
      </c>
      <c r="V2208" s="82">
        <v>57.88</v>
      </c>
      <c r="W2208" s="82">
        <v>3.2684712</v>
      </c>
      <c r="X2208" s="82">
        <v>0</v>
      </c>
      <c r="Y2208" s="82">
        <v>258.471</v>
      </c>
      <c r="Z2208" s="82">
        <v>125.38</v>
      </c>
      <c r="AA2208" s="82">
        <v>125.38</v>
      </c>
    </row>
    <row r="2209" spans="1:29">
      <c r="A2209" s="82">
        <v>1872</v>
      </c>
      <c r="B2209" s="82" t="s">
        <v>276</v>
      </c>
      <c r="C2209" s="82" t="s">
        <v>277</v>
      </c>
      <c r="D2209" s="82">
        <v>144</v>
      </c>
      <c r="E2209" s="82">
        <v>4227</v>
      </c>
      <c r="F2209" s="83">
        <v>1416.5171244694977</v>
      </c>
      <c r="G2209" s="82">
        <v>6.2944279518894737</v>
      </c>
      <c r="H2209" s="82">
        <v>8.43</v>
      </c>
      <c r="I2209" s="82">
        <v>1133.3115104318329</v>
      </c>
      <c r="J2209" s="82">
        <v>0.12766350000000001</v>
      </c>
      <c r="K2209" s="82">
        <v>2.8194993412384726</v>
      </c>
      <c r="L2209" s="82">
        <v>2.6</v>
      </c>
      <c r="M2209" s="82">
        <v>207</v>
      </c>
      <c r="N2209" s="82">
        <v>200</v>
      </c>
      <c r="O2209" s="82">
        <v>109.73610000000006</v>
      </c>
      <c r="P2209" s="82">
        <v>318.09057444613586</v>
      </c>
      <c r="Q2209" s="82">
        <v>4</v>
      </c>
      <c r="R2209" s="82">
        <v>4.6037790000000003</v>
      </c>
      <c r="S2209" s="82">
        <v>1.117975268326481</v>
      </c>
      <c r="T2209" s="82">
        <v>0.10968034724418922</v>
      </c>
      <c r="U2209" s="82">
        <v>63.831000000000003</v>
      </c>
      <c r="V2209" s="82">
        <v>65.581000000000003</v>
      </c>
      <c r="W2209" s="82">
        <v>3.2718807000000001</v>
      </c>
      <c r="X2209" s="82">
        <v>0</v>
      </c>
      <c r="Y2209" s="82">
        <v>300.54599999999999</v>
      </c>
      <c r="Z2209" s="82">
        <v>138.392</v>
      </c>
      <c r="AA2209" s="82">
        <v>138.392</v>
      </c>
    </row>
    <row r="2210" spans="1:29">
      <c r="A2210" s="82">
        <v>1873</v>
      </c>
      <c r="B2210" s="82" t="s">
        <v>276</v>
      </c>
      <c r="C2210" s="82" t="s">
        <v>277</v>
      </c>
      <c r="D2210" s="82">
        <v>144</v>
      </c>
      <c r="E2210" s="82">
        <v>4274</v>
      </c>
      <c r="F2210" s="83">
        <v>1432.9356743476337</v>
      </c>
      <c r="G2210" s="82">
        <v>6.4669107109850472</v>
      </c>
      <c r="H2210" s="82">
        <v>8.68</v>
      </c>
      <c r="I2210" s="82">
        <v>1309.975551914996</v>
      </c>
      <c r="J2210" s="82">
        <v>0.1681725</v>
      </c>
      <c r="K2210" s="82">
        <v>3.0434782608695663</v>
      </c>
      <c r="L2210" s="82">
        <v>-24.1</v>
      </c>
      <c r="M2210" s="82">
        <v>261</v>
      </c>
      <c r="N2210" s="82">
        <v>219</v>
      </c>
      <c r="O2210" s="82">
        <v>118.99680000000008</v>
      </c>
      <c r="P2210" s="82">
        <v>357.8381218072177</v>
      </c>
      <c r="Q2210" s="82">
        <v>4.583333333333333</v>
      </c>
      <c r="R2210" s="82">
        <v>4.601871</v>
      </c>
      <c r="S2210" s="82">
        <v>1.0716131072815973</v>
      </c>
      <c r="T2210" s="82">
        <v>9.2454397200734159E-2</v>
      </c>
      <c r="U2210" s="82">
        <v>72.203999999999994</v>
      </c>
      <c r="V2210" s="82">
        <v>71.465999999999994</v>
      </c>
      <c r="W2210" s="82">
        <v>3.2527922999999999</v>
      </c>
      <c r="X2210" s="82">
        <v>0</v>
      </c>
      <c r="Y2210" s="82">
        <v>359.10899999999998</v>
      </c>
      <c r="Z2210" s="82">
        <v>152.756</v>
      </c>
      <c r="AA2210" s="82">
        <v>152.756</v>
      </c>
    </row>
    <row r="2211" spans="1:29">
      <c r="A2211" s="82">
        <v>1874</v>
      </c>
      <c r="B2211" s="82" t="s">
        <v>276</v>
      </c>
      <c r="C2211" s="82" t="s">
        <v>277</v>
      </c>
      <c r="D2211" s="82">
        <v>144</v>
      </c>
      <c r="E2211" s="82">
        <v>4320</v>
      </c>
      <c r="F2211" s="83">
        <v>1487.1458306632364</v>
      </c>
      <c r="G2211" s="82">
        <v>6.3256470201322674</v>
      </c>
      <c r="H2211" s="82">
        <v>9.07</v>
      </c>
      <c r="I2211" s="82">
        <v>1411.0679132259547</v>
      </c>
      <c r="J2211" s="82">
        <v>0.16917560000000001</v>
      </c>
      <c r="K2211" s="82">
        <v>3.1521739130434789</v>
      </c>
      <c r="L2211" s="82">
        <v>-43.1</v>
      </c>
      <c r="M2211" s="82">
        <v>297</v>
      </c>
      <c r="N2211" s="82">
        <v>225</v>
      </c>
      <c r="O2211" s="82">
        <v>110.65200000000007</v>
      </c>
      <c r="P2211" s="82">
        <v>404.54822928994002</v>
      </c>
      <c r="Q2211" s="82">
        <v>5.125</v>
      </c>
      <c r="R2211" s="82">
        <v>4.399909090909091</v>
      </c>
      <c r="S2211" s="82">
        <v>1.0092597993630756</v>
      </c>
      <c r="T2211" s="82">
        <v>9.2622756690146246E-2</v>
      </c>
      <c r="U2211" s="82">
        <v>81.227999999999994</v>
      </c>
      <c r="V2211" s="82">
        <v>96.167000000000002</v>
      </c>
      <c r="W2211" s="82">
        <v>3.3625125000000002</v>
      </c>
      <c r="X2211" s="82">
        <v>0</v>
      </c>
      <c r="Y2211" s="82">
        <v>420.11</v>
      </c>
      <c r="Z2211" s="82">
        <v>168.60900000000001</v>
      </c>
      <c r="AA2211" s="82">
        <v>168.60900000000001</v>
      </c>
    </row>
    <row r="2212" spans="1:29">
      <c r="A2212" s="82">
        <v>1875</v>
      </c>
      <c r="B2212" s="82" t="s">
        <v>276</v>
      </c>
      <c r="C2212" s="82" t="s">
        <v>277</v>
      </c>
      <c r="D2212" s="82">
        <v>144</v>
      </c>
      <c r="E2212" s="82">
        <v>4362</v>
      </c>
      <c r="F2212" s="83">
        <v>1434.1538140646846</v>
      </c>
      <c r="G2212" s="82">
        <v>6.4151555114729044</v>
      </c>
      <c r="H2212" s="82">
        <v>8.8000000000000007</v>
      </c>
      <c r="I2212" s="82">
        <v>1360.7518355380512</v>
      </c>
      <c r="J2212" s="82">
        <v>0.17068549999999999</v>
      </c>
      <c r="K2212" s="82">
        <v>3.1324110671936758</v>
      </c>
      <c r="L2212" s="82">
        <v>-39.1</v>
      </c>
      <c r="M2212" s="82">
        <v>261</v>
      </c>
      <c r="N2212" s="82">
        <v>204</v>
      </c>
      <c r="O2212" s="82">
        <v>97.049780000000055</v>
      </c>
      <c r="P2212" s="82">
        <v>409.21359826033591</v>
      </c>
      <c r="Q2212" s="82">
        <v>5.5</v>
      </c>
      <c r="R2212" s="82">
        <v>4.4366666666666674</v>
      </c>
      <c r="S2212" s="82">
        <v>0.94992596667769857</v>
      </c>
      <c r="T2212" s="82">
        <v>0.10314885957475166</v>
      </c>
      <c r="U2212" s="82">
        <v>80.116</v>
      </c>
      <c r="V2212" s="82">
        <v>97.566999999999993</v>
      </c>
      <c r="W2212" s="82">
        <v>3.2656405999999998</v>
      </c>
      <c r="X2212" s="82">
        <v>0</v>
      </c>
      <c r="Y2212" s="82">
        <v>455.803</v>
      </c>
      <c r="Z2212" s="82">
        <v>183.86600000000001</v>
      </c>
      <c r="AA2212" s="82">
        <v>183.86600000000001</v>
      </c>
      <c r="AC2212" s="82">
        <v>1.8782220157276381</v>
      </c>
    </row>
    <row r="2213" spans="1:29">
      <c r="A2213" s="82">
        <v>1876</v>
      </c>
      <c r="B2213" s="82" t="s">
        <v>276</v>
      </c>
      <c r="C2213" s="82" t="s">
        <v>277</v>
      </c>
      <c r="D2213" s="82">
        <v>144</v>
      </c>
      <c r="E2213" s="82">
        <v>4406</v>
      </c>
      <c r="F2213" s="83">
        <v>1524.9753357239961</v>
      </c>
      <c r="G2213" s="82">
        <v>6.7827315176272727</v>
      </c>
      <c r="H2213" s="82">
        <v>9.69</v>
      </c>
      <c r="I2213" s="82">
        <v>1447.6662667347603</v>
      </c>
      <c r="J2213" s="82">
        <v>0.15177779999999999</v>
      </c>
      <c r="K2213" s="82">
        <v>3.1422924901185771</v>
      </c>
      <c r="L2213" s="82">
        <v>-39.6</v>
      </c>
      <c r="M2213" s="82">
        <v>283</v>
      </c>
      <c r="N2213" s="82">
        <v>223</v>
      </c>
      <c r="O2213" s="82">
        <v>93.053790000000063</v>
      </c>
      <c r="P2213" s="82">
        <v>437.05425652450793</v>
      </c>
      <c r="Q2213" s="82">
        <v>5.3359999999999994</v>
      </c>
      <c r="R2213" s="82">
        <v>4.5184166666666661</v>
      </c>
      <c r="S2213" s="82">
        <v>0.92058190656109196</v>
      </c>
      <c r="T2213" s="82">
        <v>0.12182089481008246</v>
      </c>
      <c r="U2213" s="82">
        <v>84.897999999999996</v>
      </c>
      <c r="V2213" s="82">
        <v>100.49299999999999</v>
      </c>
      <c r="W2213" s="82">
        <v>3.352392</v>
      </c>
      <c r="X2213" s="82">
        <v>0</v>
      </c>
      <c r="Y2213" s="82">
        <v>502.447</v>
      </c>
      <c r="Z2213" s="82">
        <v>206.47800000000001</v>
      </c>
      <c r="AA2213" s="82">
        <v>206.47800000000001</v>
      </c>
      <c r="AC2213" s="82">
        <v>1.8287951205769108</v>
      </c>
    </row>
    <row r="2214" spans="1:29">
      <c r="A2214" s="82">
        <v>1877</v>
      </c>
      <c r="B2214" s="82" t="s">
        <v>276</v>
      </c>
      <c r="C2214" s="82" t="s">
        <v>277</v>
      </c>
      <c r="D2214" s="82">
        <v>144</v>
      </c>
      <c r="E2214" s="82">
        <v>4457</v>
      </c>
      <c r="F2214" s="83">
        <v>1490.5579688280206</v>
      </c>
      <c r="G2214" s="82">
        <v>6.6592035765071111</v>
      </c>
      <c r="H2214" s="82">
        <v>9.56</v>
      </c>
      <c r="I2214" s="82">
        <v>1411.5297472959935</v>
      </c>
      <c r="J2214" s="82">
        <v>0.1521846</v>
      </c>
      <c r="K2214" s="82">
        <v>3.1258234519104087</v>
      </c>
      <c r="L2214" s="82">
        <v>-64.099999999999994</v>
      </c>
      <c r="M2214" s="82">
        <v>300</v>
      </c>
      <c r="N2214" s="82">
        <v>215</v>
      </c>
      <c r="O2214" s="82">
        <v>74.494590000000045</v>
      </c>
      <c r="P2214" s="82">
        <v>421.80806070259155</v>
      </c>
      <c r="Q2214" s="82">
        <v>5.5</v>
      </c>
      <c r="R2214" s="82">
        <v>4.5957499999999998</v>
      </c>
      <c r="S2214" s="82">
        <v>0.91580551620235318</v>
      </c>
      <c r="T2214" s="82">
        <v>0.12918112448519528</v>
      </c>
      <c r="U2214" s="82">
        <v>83.494</v>
      </c>
      <c r="V2214" s="82">
        <v>100.71599999999999</v>
      </c>
      <c r="W2214" s="82">
        <v>3.5875670000000004</v>
      </c>
      <c r="X2214" s="82">
        <v>0</v>
      </c>
      <c r="Y2214" s="82">
        <v>534.61599999999999</v>
      </c>
      <c r="Z2214" s="82">
        <v>228.51</v>
      </c>
      <c r="AA2214" s="82">
        <v>228.51</v>
      </c>
      <c r="AC2214" s="82">
        <v>2.0017892536044566</v>
      </c>
    </row>
    <row r="2215" spans="1:29">
      <c r="A2215" s="82">
        <v>1878</v>
      </c>
      <c r="B2215" s="82" t="s">
        <v>276</v>
      </c>
      <c r="C2215" s="82" t="s">
        <v>277</v>
      </c>
      <c r="D2215" s="82">
        <v>144</v>
      </c>
      <c r="E2215" s="82">
        <v>4508</v>
      </c>
      <c r="F2215" s="83">
        <v>1437.1788808493814</v>
      </c>
      <c r="G2215" s="82">
        <v>6.5252001340828887</v>
      </c>
      <c r="H2215" s="82">
        <v>9.1</v>
      </c>
      <c r="I2215" s="82">
        <v>1274.0248849425061</v>
      </c>
      <c r="J2215" s="82">
        <v>0.1418509</v>
      </c>
      <c r="K2215" s="82">
        <v>2.9216073781291172</v>
      </c>
      <c r="L2215" s="82">
        <v>-34.200000000000003</v>
      </c>
      <c r="M2215" s="82">
        <v>232</v>
      </c>
      <c r="N2215" s="82">
        <v>184</v>
      </c>
      <c r="O2215" s="82">
        <v>68.684690000000046</v>
      </c>
      <c r="P2215" s="82">
        <v>401.75246924109632</v>
      </c>
      <c r="Q2215" s="82">
        <v>5.833333333333333</v>
      </c>
      <c r="R2215" s="82">
        <v>4.6103333333333323</v>
      </c>
      <c r="S2215" s="82">
        <v>0.8468389172030869</v>
      </c>
      <c r="T2215" s="82">
        <v>0.16697790012916441</v>
      </c>
      <c r="U2215" s="82">
        <v>80.722999999999999</v>
      </c>
      <c r="V2215" s="82">
        <v>107.2</v>
      </c>
      <c r="W2215" s="82">
        <v>3.7249674999999995</v>
      </c>
      <c r="X2215" s="82">
        <v>1</v>
      </c>
      <c r="Y2215" s="82">
        <v>547.74400000000003</v>
      </c>
      <c r="Z2215" s="82">
        <v>254.34700000000001</v>
      </c>
      <c r="AA2215" s="82">
        <v>254.34700000000001</v>
      </c>
      <c r="AC2215" s="82">
        <v>1.9523623584537293</v>
      </c>
    </row>
    <row r="2216" spans="1:29">
      <c r="A2216" s="82">
        <v>1879</v>
      </c>
      <c r="B2216" s="82" t="s">
        <v>276</v>
      </c>
      <c r="C2216" s="82" t="s">
        <v>277</v>
      </c>
      <c r="D2216" s="82">
        <v>144</v>
      </c>
      <c r="E2216" s="82">
        <v>4555</v>
      </c>
      <c r="F2216" s="83">
        <v>1516.2235256774602</v>
      </c>
      <c r="G2216" s="82">
        <v>6.9303219963963656</v>
      </c>
      <c r="H2216" s="82">
        <v>9.66</v>
      </c>
      <c r="I2216" s="82">
        <v>1257.1348755638062</v>
      </c>
      <c r="J2216" s="82">
        <v>0.1133468</v>
      </c>
      <c r="K2216" s="82">
        <v>2.7404479578392622</v>
      </c>
      <c r="L2216" s="82">
        <v>-18.100000000000001</v>
      </c>
      <c r="M2216" s="82">
        <v>213</v>
      </c>
      <c r="N2216" s="82">
        <v>185</v>
      </c>
      <c r="O2216" s="82">
        <v>71.784070000000042</v>
      </c>
      <c r="P2216" s="82">
        <v>412.68470943208956</v>
      </c>
      <c r="Q2216" s="82">
        <v>5.416666666666667</v>
      </c>
      <c r="R2216" s="82">
        <v>4.4875833333333324</v>
      </c>
      <c r="S2216" s="82">
        <v>0.80393116320822</v>
      </c>
      <c r="T2216" s="82">
        <v>0.1753845226043205</v>
      </c>
      <c r="U2216" s="82">
        <v>72.557000000000002</v>
      </c>
      <c r="V2216" s="82">
        <v>96.274000000000001</v>
      </c>
      <c r="W2216" s="82">
        <v>3.7485819999999994</v>
      </c>
      <c r="X2216" s="82">
        <v>0</v>
      </c>
      <c r="Y2216" s="82">
        <v>534.25900000000001</v>
      </c>
      <c r="Z2216" s="82">
        <v>280.96600000000001</v>
      </c>
      <c r="AA2216" s="82">
        <v>280.96600000000001</v>
      </c>
      <c r="AC2216" s="82">
        <v>1.6558009875493651</v>
      </c>
    </row>
    <row r="2217" spans="1:29">
      <c r="A2217" s="82">
        <v>1880</v>
      </c>
      <c r="B2217" s="82" t="s">
        <v>276</v>
      </c>
      <c r="C2217" s="82" t="s">
        <v>277</v>
      </c>
      <c r="D2217" s="82">
        <v>144</v>
      </c>
      <c r="E2217" s="82">
        <v>4572</v>
      </c>
      <c r="F2217" s="83">
        <v>1480.2390217822233</v>
      </c>
      <c r="G2217" s="82">
        <v>6.6671898497785245</v>
      </c>
      <c r="H2217" s="82">
        <v>9.57</v>
      </c>
      <c r="I2217" s="82">
        <v>1293.4773647609063</v>
      </c>
      <c r="J2217" s="82">
        <v>0.12284050000000001</v>
      </c>
      <c r="K2217" s="82">
        <v>2.8820816864295122</v>
      </c>
      <c r="L2217" s="82">
        <v>-24.5</v>
      </c>
      <c r="M2217" s="82">
        <v>271</v>
      </c>
      <c r="N2217" s="82">
        <v>236</v>
      </c>
      <c r="O2217" s="82">
        <v>81.586800000000039</v>
      </c>
      <c r="P2217" s="82">
        <v>458.34380356311658</v>
      </c>
      <c r="Q2217" s="82">
        <v>4.333333333333333</v>
      </c>
      <c r="R2217" s="82">
        <v>4.2071666666666658</v>
      </c>
      <c r="S2217" s="82">
        <v>0.86948811965418382</v>
      </c>
      <c r="T2217" s="82">
        <v>0.17823427473940737</v>
      </c>
      <c r="U2217" s="82">
        <v>82.325999999999993</v>
      </c>
      <c r="V2217" s="82">
        <v>88.52</v>
      </c>
      <c r="W2217" s="82">
        <v>3.7463663999999999</v>
      </c>
      <c r="X2217" s="82">
        <v>0</v>
      </c>
      <c r="Y2217" s="82">
        <v>581.00099999999998</v>
      </c>
      <c r="Z2217" s="82">
        <v>307.50900000000001</v>
      </c>
      <c r="AA2217" s="82">
        <v>307.50900000000001</v>
      </c>
      <c r="AC2217" s="82">
        <v>1.8535085681522745</v>
      </c>
    </row>
    <row r="2218" spans="1:29">
      <c r="A2218" s="82">
        <v>1881</v>
      </c>
      <c r="B2218" s="82" t="s">
        <v>276</v>
      </c>
      <c r="C2218" s="82" t="s">
        <v>277</v>
      </c>
      <c r="D2218" s="82">
        <v>144</v>
      </c>
      <c r="E2218" s="82">
        <v>4570</v>
      </c>
      <c r="F2218" s="83">
        <v>1533.3630937233172</v>
      </c>
      <c r="G2218" s="82">
        <v>6.8180992992578142</v>
      </c>
      <c r="H2218" s="82">
        <v>10.01</v>
      </c>
      <c r="I2218" s="82">
        <v>1355.8745347019394</v>
      </c>
      <c r="J2218" s="82">
        <v>0.1158247</v>
      </c>
      <c r="K2218" s="82">
        <v>2.9545454545454541</v>
      </c>
      <c r="L2218" s="82">
        <v>-56.3</v>
      </c>
      <c r="M2218" s="82">
        <v>282</v>
      </c>
      <c r="N2218" s="82">
        <v>222</v>
      </c>
      <c r="O2218" s="82">
        <v>79.702560000000048</v>
      </c>
      <c r="P2218" s="82">
        <v>478.6457950289165</v>
      </c>
      <c r="Q2218" s="82">
        <v>4</v>
      </c>
      <c r="R2218" s="82">
        <v>4.0649999999999995</v>
      </c>
      <c r="S2218" s="82">
        <v>0.91896211530441163</v>
      </c>
      <c r="T2218" s="82">
        <v>0.17324759333402354</v>
      </c>
      <c r="U2218" s="82">
        <v>88.393000000000001</v>
      </c>
      <c r="V2218" s="82">
        <v>90.748999999999995</v>
      </c>
      <c r="W2218" s="82">
        <v>3.76993</v>
      </c>
      <c r="X2218" s="82">
        <v>0</v>
      </c>
      <c r="Y2218" s="82">
        <v>632.67700000000002</v>
      </c>
      <c r="Z2218" s="82">
        <v>322.38400000000001</v>
      </c>
      <c r="AA2218" s="82">
        <v>322.38400000000001</v>
      </c>
      <c r="AC2218" s="82">
        <v>1.8782220157276381</v>
      </c>
    </row>
    <row r="2219" spans="1:29">
      <c r="A2219" s="82">
        <v>1882</v>
      </c>
      <c r="B2219" s="82" t="s">
        <v>276</v>
      </c>
      <c r="C2219" s="82" t="s">
        <v>277</v>
      </c>
      <c r="D2219" s="82">
        <v>144</v>
      </c>
      <c r="E2219" s="82">
        <v>4576</v>
      </c>
      <c r="F2219" s="83">
        <v>1476.7266245184442</v>
      </c>
      <c r="G2219" s="82">
        <v>6.6867925205356276</v>
      </c>
      <c r="H2219" s="82">
        <v>9.81</v>
      </c>
      <c r="I2219" s="82">
        <v>1333.5822271660711</v>
      </c>
      <c r="J2219" s="82">
        <v>0.1109977</v>
      </c>
      <c r="K2219" s="82">
        <v>2.8754940711462442</v>
      </c>
      <c r="L2219" s="82">
        <v>-38.1</v>
      </c>
      <c r="M2219" s="82">
        <v>293</v>
      </c>
      <c r="N2219" s="82">
        <v>254</v>
      </c>
      <c r="O2219" s="82">
        <v>85.557070000000039</v>
      </c>
      <c r="P2219" s="82">
        <v>514.04301342510655</v>
      </c>
      <c r="Q2219" s="82">
        <v>4.458333333333333</v>
      </c>
      <c r="R2219" s="82">
        <v>4.0915000000000008</v>
      </c>
      <c r="S2219" s="82">
        <v>0.92821346947343975</v>
      </c>
      <c r="T2219" s="82">
        <v>0.17178693246897264</v>
      </c>
      <c r="U2219" s="82">
        <v>87.102999999999994</v>
      </c>
      <c r="V2219" s="82">
        <v>82.238</v>
      </c>
      <c r="W2219" s="82">
        <v>3.7299018055555555</v>
      </c>
      <c r="X2219" s="82">
        <v>0</v>
      </c>
      <c r="Y2219" s="82">
        <v>664.50599999999997</v>
      </c>
      <c r="Z2219" s="82">
        <v>335.15899999999999</v>
      </c>
      <c r="AA2219" s="82">
        <v>335.15899999999999</v>
      </c>
      <c r="AC2219" s="82">
        <v>1.8287951205769108</v>
      </c>
    </row>
    <row r="2220" spans="1:29">
      <c r="A2220" s="82">
        <v>1883</v>
      </c>
      <c r="B2220" s="82" t="s">
        <v>276</v>
      </c>
      <c r="C2220" s="82" t="s">
        <v>277</v>
      </c>
      <c r="D2220" s="82">
        <v>144</v>
      </c>
      <c r="E2220" s="82">
        <v>4591</v>
      </c>
      <c r="F2220" s="83">
        <v>1588.4363840738044</v>
      </c>
      <c r="G2220" s="82">
        <v>7.16016071807754</v>
      </c>
      <c r="H2220" s="82">
        <v>10.86</v>
      </c>
      <c r="I2220" s="82">
        <v>1394.1572273463037</v>
      </c>
      <c r="J2220" s="82">
        <v>0.11551939999999999</v>
      </c>
      <c r="K2220" s="82">
        <v>2.8590250329380757</v>
      </c>
      <c r="L2220" s="82">
        <v>-63.2</v>
      </c>
      <c r="M2220" s="82">
        <v>328</v>
      </c>
      <c r="N2220" s="82">
        <v>256</v>
      </c>
      <c r="O2220" s="82">
        <v>81.690590000000043</v>
      </c>
      <c r="P2220" s="82">
        <v>543.79679172270198</v>
      </c>
      <c r="Q2220" s="82">
        <v>4.75</v>
      </c>
      <c r="R2220" s="82">
        <v>4.0977500000000004</v>
      </c>
      <c r="S2220" s="82">
        <v>0.96140695049847513</v>
      </c>
      <c r="T2220" s="82">
        <v>0.16354898538524909</v>
      </c>
      <c r="U2220" s="82">
        <v>89.244</v>
      </c>
      <c r="V2220" s="82">
        <v>86.980999999999995</v>
      </c>
      <c r="W2220" s="82">
        <v>3.7466540000000004</v>
      </c>
      <c r="X2220" s="82">
        <v>0</v>
      </c>
      <c r="Y2220" s="82">
        <v>705.68700000000001</v>
      </c>
      <c r="Z2220" s="82">
        <v>351.23700000000002</v>
      </c>
      <c r="AA2220" s="82">
        <v>351.23700000000002</v>
      </c>
      <c r="AC2220" s="82">
        <v>1.9276489108783654</v>
      </c>
    </row>
    <row r="2221" spans="1:29">
      <c r="A2221" s="82">
        <v>1884</v>
      </c>
      <c r="B2221" s="82" t="s">
        <v>276</v>
      </c>
      <c r="C2221" s="82" t="s">
        <v>277</v>
      </c>
      <c r="D2221" s="82">
        <v>144</v>
      </c>
      <c r="E2221" s="82">
        <v>4624</v>
      </c>
      <c r="F2221" s="83">
        <v>1554.1369104795549</v>
      </c>
      <c r="G2221" s="82">
        <v>7.1308085708592319</v>
      </c>
      <c r="H2221" s="82">
        <v>10.59</v>
      </c>
      <c r="I2221" s="82">
        <v>1368.2261808028841</v>
      </c>
      <c r="J2221" s="82">
        <v>0.12916349999999999</v>
      </c>
      <c r="K2221" s="82">
        <v>2.7536231884057965</v>
      </c>
      <c r="L2221" s="82">
        <v>-76.5</v>
      </c>
      <c r="M2221" s="82">
        <v>320</v>
      </c>
      <c r="N2221" s="82">
        <v>239</v>
      </c>
      <c r="O2221" s="82">
        <v>85.417040000000043</v>
      </c>
      <c r="P2221" s="82">
        <v>581.20784126518606</v>
      </c>
      <c r="Q2221" s="82">
        <v>4.5</v>
      </c>
      <c r="R2221" s="82">
        <v>4.1003333333333334</v>
      </c>
      <c r="S2221" s="82">
        <v>0.98272561415762139</v>
      </c>
      <c r="T2221" s="82">
        <v>0.16835447474395709</v>
      </c>
      <c r="U2221" s="82">
        <v>89.965999999999994</v>
      </c>
      <c r="V2221" s="82">
        <v>86.688999999999993</v>
      </c>
      <c r="W2221" s="82">
        <v>3.7606444444444445</v>
      </c>
      <c r="X2221" s="82">
        <v>0</v>
      </c>
      <c r="Y2221" s="82">
        <v>741.274</v>
      </c>
      <c r="Z2221" s="82">
        <v>373.10300000000001</v>
      </c>
      <c r="AA2221" s="82">
        <v>373.10300000000001</v>
      </c>
      <c r="AC2221" s="82">
        <v>2.0265027011798198</v>
      </c>
    </row>
    <row r="2222" spans="1:29">
      <c r="A2222" s="82">
        <v>1885</v>
      </c>
      <c r="B2222" s="82" t="s">
        <v>276</v>
      </c>
      <c r="C2222" s="82" t="s">
        <v>277</v>
      </c>
      <c r="D2222" s="82">
        <v>144</v>
      </c>
      <c r="E2222" s="82">
        <v>4664</v>
      </c>
      <c r="F2222" s="83">
        <v>1582.1005925097536</v>
      </c>
      <c r="G2222" s="82">
        <v>7.2942678783364556</v>
      </c>
      <c r="H2222" s="82">
        <v>11.16</v>
      </c>
      <c r="I2222" s="82">
        <v>1350.3835630549574</v>
      </c>
      <c r="J2222" s="82">
        <v>0.12332220000000001</v>
      </c>
      <c r="K2222" s="82">
        <v>2.6251646903820811</v>
      </c>
      <c r="L2222" s="82">
        <v>-87.3</v>
      </c>
      <c r="M2222" s="82">
        <v>337</v>
      </c>
      <c r="N2222" s="82">
        <v>246</v>
      </c>
      <c r="O2222" s="82">
        <v>83.099140000000048</v>
      </c>
      <c r="P2222" s="82">
        <v>601.11666827967281</v>
      </c>
      <c r="Q2222" s="82">
        <v>4.5</v>
      </c>
      <c r="R2222" s="82">
        <v>4.0278333333333327</v>
      </c>
      <c r="S2222" s="82">
        <v>0.96326552079374339</v>
      </c>
      <c r="T2222" s="82">
        <v>0.18306650551991288</v>
      </c>
      <c r="U2222" s="82">
        <v>89.944000000000003</v>
      </c>
      <c r="V2222" s="82">
        <v>91.043000000000006</v>
      </c>
      <c r="W2222" s="82">
        <v>3.7441771111111111</v>
      </c>
      <c r="X2222" s="82">
        <v>0</v>
      </c>
      <c r="Y2222" s="82">
        <v>762.26700000000005</v>
      </c>
      <c r="Z2222" s="82">
        <v>387.63299999999998</v>
      </c>
      <c r="AA2222" s="82">
        <v>387.63299999999998</v>
      </c>
      <c r="AC2222" s="82">
        <v>2.0017892536044566</v>
      </c>
    </row>
    <row r="2223" spans="1:29">
      <c r="A2223" s="82">
        <v>1886</v>
      </c>
      <c r="B2223" s="82" t="s">
        <v>276</v>
      </c>
      <c r="C2223" s="82" t="s">
        <v>277</v>
      </c>
      <c r="D2223" s="82">
        <v>144</v>
      </c>
      <c r="E2223" s="82">
        <v>4700</v>
      </c>
      <c r="F2223" s="83">
        <v>1597.665696568115</v>
      </c>
      <c r="G2223" s="82">
        <v>7.2250880825957777</v>
      </c>
      <c r="H2223" s="82">
        <v>10.74</v>
      </c>
      <c r="I2223" s="82">
        <v>1277.1513344825935</v>
      </c>
      <c r="J2223" s="82">
        <v>0.13029550000000001</v>
      </c>
      <c r="K2223" s="82">
        <v>2.4967061923583653</v>
      </c>
      <c r="L2223" s="82">
        <v>-71.400000000000006</v>
      </c>
      <c r="M2223" s="82">
        <v>296</v>
      </c>
      <c r="N2223" s="82">
        <v>228</v>
      </c>
      <c r="O2223" s="82">
        <v>84.154480000000049</v>
      </c>
      <c r="P2223" s="82">
        <v>624.2468820171058</v>
      </c>
      <c r="Q2223" s="82">
        <v>4.083333333333333</v>
      </c>
      <c r="R2223" s="82">
        <v>3.9129166666666673</v>
      </c>
      <c r="S2223" s="82">
        <v>0.95829007218933093</v>
      </c>
      <c r="T2223" s="82">
        <v>0.1925762385078979</v>
      </c>
      <c r="U2223" s="82">
        <v>85.76</v>
      </c>
      <c r="V2223" s="82">
        <v>98.343999999999994</v>
      </c>
      <c r="W2223" s="82">
        <v>3.7389403333333329</v>
      </c>
      <c r="X2223" s="82">
        <v>0</v>
      </c>
      <c r="Y2223" s="82">
        <v>752.97400000000005</v>
      </c>
      <c r="Z2223" s="82">
        <v>396.14600000000002</v>
      </c>
      <c r="AA2223" s="82">
        <v>396.14600000000002</v>
      </c>
      <c r="AC2223" s="82">
        <v>2.0759295963305475</v>
      </c>
    </row>
    <row r="2224" spans="1:29">
      <c r="A2224" s="82">
        <v>1887</v>
      </c>
      <c r="B2224" s="82" t="s">
        <v>276</v>
      </c>
      <c r="C2224" s="82" t="s">
        <v>277</v>
      </c>
      <c r="D2224" s="82">
        <v>144</v>
      </c>
      <c r="E2224" s="82">
        <v>4726</v>
      </c>
      <c r="F2224" s="83">
        <v>1550.186744169237</v>
      </c>
      <c r="G2224" s="82">
        <v>7.0987597599388872</v>
      </c>
      <c r="H2224" s="82">
        <v>10.7</v>
      </c>
      <c r="I2224" s="82">
        <v>1219.2755252634925</v>
      </c>
      <c r="J2224" s="82">
        <v>0.1042206</v>
      </c>
      <c r="K2224" s="82">
        <v>2.4077733860342549</v>
      </c>
      <c r="L2224" s="82">
        <v>-50.5</v>
      </c>
      <c r="M2224" s="82">
        <v>291</v>
      </c>
      <c r="N2224" s="82">
        <v>247</v>
      </c>
      <c r="O2224" s="82">
        <v>84.925380000000047</v>
      </c>
      <c r="P2224" s="82">
        <v>639.01954005297137</v>
      </c>
      <c r="Q2224" s="82">
        <v>4</v>
      </c>
      <c r="R2224" s="82">
        <v>3.8826666666666672</v>
      </c>
      <c r="S2224" s="82">
        <v>0.95390164488678342</v>
      </c>
      <c r="T2224" s="82">
        <v>0.20184855260406742</v>
      </c>
      <c r="U2224" s="82">
        <v>81.114000000000004</v>
      </c>
      <c r="V2224" s="82">
        <v>99.83</v>
      </c>
      <c r="W2224" s="82">
        <v>3.7376235000000002</v>
      </c>
      <c r="X2224" s="82">
        <v>0</v>
      </c>
      <c r="Y2224" s="82">
        <v>739.86300000000006</v>
      </c>
      <c r="Z2224" s="82">
        <v>402.26100000000002</v>
      </c>
      <c r="AA2224" s="82">
        <v>402.26100000000002</v>
      </c>
      <c r="AC2224" s="82">
        <v>2.0017892536044566</v>
      </c>
    </row>
    <row r="2225" spans="1:29">
      <c r="A2225" s="82">
        <v>1888</v>
      </c>
      <c r="B2225" s="82" t="s">
        <v>276</v>
      </c>
      <c r="C2225" s="82" t="s">
        <v>277</v>
      </c>
      <c r="D2225" s="82">
        <v>144</v>
      </c>
      <c r="E2225" s="82">
        <v>4741</v>
      </c>
      <c r="F2225" s="83">
        <v>1575.462129458442</v>
      </c>
      <c r="G2225" s="82">
        <v>7.4376059258831093</v>
      </c>
      <c r="H2225" s="82">
        <v>10.97</v>
      </c>
      <c r="I2225" s="82">
        <v>1279.981997130925</v>
      </c>
      <c r="J2225" s="82">
        <v>0.1188584</v>
      </c>
      <c r="K2225" s="82">
        <v>2.493412384716732</v>
      </c>
      <c r="L2225" s="82">
        <v>-43.5</v>
      </c>
      <c r="M2225" s="82">
        <v>323</v>
      </c>
      <c r="N2225" s="82">
        <v>282</v>
      </c>
      <c r="O2225" s="82">
        <v>93.780320000000046</v>
      </c>
      <c r="P2225" s="82">
        <v>664.00890048955159</v>
      </c>
      <c r="Q2225" s="82">
        <v>3.5416666666666665</v>
      </c>
      <c r="R2225" s="82">
        <v>3.663416666666667</v>
      </c>
      <c r="S2225" s="82">
        <v>1.0497922315625643</v>
      </c>
      <c r="T2225" s="82">
        <v>0.2070607247555612</v>
      </c>
      <c r="U2225" s="82">
        <v>94.111000000000004</v>
      </c>
      <c r="V2225" s="82">
        <v>94.811000000000007</v>
      </c>
      <c r="W2225" s="82">
        <v>3.7341788888888887</v>
      </c>
      <c r="X2225" s="82">
        <v>0</v>
      </c>
      <c r="Y2225" s="82">
        <v>749.61900000000003</v>
      </c>
      <c r="Z2225" s="82">
        <v>403.15499999999997</v>
      </c>
      <c r="AA2225" s="82">
        <v>403.15499999999997</v>
      </c>
      <c r="AC2225" s="82">
        <v>1.8287951205769108</v>
      </c>
    </row>
    <row r="2226" spans="1:29">
      <c r="A2226" s="82">
        <v>1889</v>
      </c>
      <c r="B2226" s="82" t="s">
        <v>276</v>
      </c>
      <c r="C2226" s="82" t="s">
        <v>277</v>
      </c>
      <c r="D2226" s="82">
        <v>144</v>
      </c>
      <c r="E2226" s="82">
        <v>4761</v>
      </c>
      <c r="F2226" s="83">
        <v>1598.8753502828704</v>
      </c>
      <c r="G2226" s="82">
        <v>7.2994537700711399</v>
      </c>
      <c r="H2226" s="82">
        <v>11.23</v>
      </c>
      <c r="I2226" s="82">
        <v>1371.1980854479807</v>
      </c>
      <c r="J2226" s="82">
        <v>0.1239215</v>
      </c>
      <c r="K2226" s="82">
        <v>2.6054018445322784</v>
      </c>
      <c r="L2226" s="82">
        <v>-64.400000000000006</v>
      </c>
      <c r="M2226" s="82">
        <v>372</v>
      </c>
      <c r="N2226" s="82">
        <v>302</v>
      </c>
      <c r="O2226" s="82">
        <v>99.489440000000045</v>
      </c>
      <c r="P2226" s="82">
        <v>688.05890979860965</v>
      </c>
      <c r="Q2226" s="82">
        <v>3.5833333333333335</v>
      </c>
      <c r="R2226" s="82">
        <v>3.5873333333333335</v>
      </c>
      <c r="S2226" s="82">
        <v>1.1925645102029614</v>
      </c>
      <c r="T2226" s="82">
        <v>0.18892529296040048</v>
      </c>
      <c r="U2226" s="82">
        <v>98.965000000000003</v>
      </c>
      <c r="V2226" s="82">
        <v>96.262</v>
      </c>
      <c r="W2226" s="82">
        <v>3.7323462222222226</v>
      </c>
      <c r="X2226" s="82">
        <v>0</v>
      </c>
      <c r="Y2226" s="82">
        <v>782.72500000000002</v>
      </c>
      <c r="Z2226" s="82">
        <v>412.291</v>
      </c>
      <c r="AA2226" s="82">
        <v>412.291</v>
      </c>
      <c r="AC2226" s="82">
        <v>2.0017892536044566</v>
      </c>
    </row>
    <row r="2227" spans="1:29">
      <c r="A2227" s="82">
        <v>1890</v>
      </c>
      <c r="B2227" s="82" t="s">
        <v>276</v>
      </c>
      <c r="C2227" s="82" t="s">
        <v>277</v>
      </c>
      <c r="D2227" s="82">
        <v>144</v>
      </c>
      <c r="E2227" s="82">
        <v>4780</v>
      </c>
      <c r="F2227" s="83">
        <v>1635.4983864786632</v>
      </c>
      <c r="G2227" s="82">
        <v>7.6369516041643442</v>
      </c>
      <c r="H2227" s="82">
        <v>11.41</v>
      </c>
      <c r="I2227" s="82">
        <v>1425.7702198103207</v>
      </c>
      <c r="J2227" s="82">
        <v>0.1307556</v>
      </c>
      <c r="K2227" s="82">
        <v>2.6613965744400518</v>
      </c>
      <c r="L2227" s="82">
        <v>-68.7</v>
      </c>
      <c r="M2227" s="82">
        <v>376</v>
      </c>
      <c r="N2227" s="82">
        <v>304</v>
      </c>
      <c r="O2227" s="82">
        <v>100.17930000000004</v>
      </c>
      <c r="P2227" s="82">
        <v>716.86815474637024</v>
      </c>
      <c r="Q2227" s="82">
        <v>4.541666666666667</v>
      </c>
      <c r="R2227" s="82">
        <v>3.6140833333333333</v>
      </c>
      <c r="S2227" s="82">
        <v>1.1843670976473291</v>
      </c>
      <c r="T2227" s="82">
        <v>0.18211419792071634</v>
      </c>
      <c r="U2227" s="82">
        <v>103.446</v>
      </c>
      <c r="V2227" s="82">
        <v>98.623999999999995</v>
      </c>
      <c r="W2227" s="82">
        <v>3.7437399999999998</v>
      </c>
      <c r="X2227" s="82">
        <v>0</v>
      </c>
      <c r="Y2227" s="82">
        <v>811.73099999999999</v>
      </c>
      <c r="Z2227" s="82">
        <v>418.09199999999998</v>
      </c>
      <c r="AA2227" s="82">
        <v>418.09199999999998</v>
      </c>
      <c r="AC2227" s="82">
        <v>2.1253564914812748</v>
      </c>
    </row>
    <row r="2228" spans="1:29">
      <c r="A2228" s="82">
        <v>1891</v>
      </c>
      <c r="B2228" s="82" t="s">
        <v>276</v>
      </c>
      <c r="C2228" s="82" t="s">
        <v>277</v>
      </c>
      <c r="D2228" s="82">
        <v>144</v>
      </c>
      <c r="E2228" s="82">
        <v>4794</v>
      </c>
      <c r="F2228" s="83">
        <v>1724.4525507088033</v>
      </c>
      <c r="G2228" s="82">
        <v>7.4841752336605687</v>
      </c>
      <c r="H2228" s="82">
        <v>11.09</v>
      </c>
      <c r="I2228" s="82">
        <v>1510.8564296193592</v>
      </c>
      <c r="J2228" s="82">
        <v>9.8346799999999998E-2</v>
      </c>
      <c r="K2228" s="82">
        <v>2.7437417654808951</v>
      </c>
      <c r="L2228" s="82">
        <v>-41.6</v>
      </c>
      <c r="M2228" s="82">
        <v>368</v>
      </c>
      <c r="N2228" s="82">
        <v>323</v>
      </c>
      <c r="O2228" s="82">
        <v>99.242600000000039</v>
      </c>
      <c r="P2228" s="82">
        <v>746.95584416091037</v>
      </c>
      <c r="Q2228" s="82">
        <v>4.916666666666667</v>
      </c>
      <c r="R2228" s="82">
        <v>3.7704166666666663</v>
      </c>
      <c r="S2228" s="82">
        <v>1.1687313300030198</v>
      </c>
      <c r="T2228" s="82">
        <v>0.17567056326249833</v>
      </c>
      <c r="U2228" s="82">
        <v>99.316999999999993</v>
      </c>
      <c r="V2228" s="82">
        <v>108.46299999999999</v>
      </c>
      <c r="W2228" s="82">
        <v>3.7355119999999999</v>
      </c>
      <c r="X2228" s="82">
        <v>0</v>
      </c>
      <c r="Y2228" s="82">
        <v>835.08399999999995</v>
      </c>
      <c r="Z2228" s="82">
        <v>417.61900000000003</v>
      </c>
      <c r="AA2228" s="82">
        <v>417.61900000000003</v>
      </c>
      <c r="AC2228" s="82">
        <v>2.0017892536044566</v>
      </c>
    </row>
    <row r="2229" spans="1:29">
      <c r="A2229" s="82">
        <v>1892</v>
      </c>
      <c r="B2229" s="82" t="s">
        <v>276</v>
      </c>
      <c r="C2229" s="82" t="s">
        <v>277</v>
      </c>
      <c r="D2229" s="82">
        <v>144</v>
      </c>
      <c r="E2229" s="82">
        <v>4805</v>
      </c>
      <c r="F2229" s="83">
        <v>1701.8361248246074</v>
      </c>
      <c r="G2229" s="82">
        <v>7.8719762175802019</v>
      </c>
      <c r="H2229" s="82">
        <v>11.82</v>
      </c>
      <c r="I2229" s="82">
        <v>1526.7349386777469</v>
      </c>
      <c r="J2229" s="82">
        <v>0.1040803</v>
      </c>
      <c r="K2229" s="82">
        <v>2.6943346508563892</v>
      </c>
      <c r="L2229" s="82">
        <v>-34.1</v>
      </c>
      <c r="M2229" s="82">
        <v>359</v>
      </c>
      <c r="N2229" s="82">
        <v>328</v>
      </c>
      <c r="O2229" s="82">
        <v>98.062790000000049</v>
      </c>
      <c r="P2229" s="82">
        <v>763.43423555990944</v>
      </c>
      <c r="Q2229" s="82">
        <v>4.708333333333333</v>
      </c>
      <c r="R2229" s="82">
        <v>3.8469166666666665</v>
      </c>
      <c r="S2229" s="82">
        <v>1.2386192329576471</v>
      </c>
      <c r="T2229" s="82">
        <v>0.17949874143663916</v>
      </c>
      <c r="U2229" s="82">
        <v>97.343999999999994</v>
      </c>
      <c r="V2229" s="82">
        <v>107.821</v>
      </c>
      <c r="W2229" s="82">
        <v>3.7182240000000002</v>
      </c>
      <c r="X2229" s="82">
        <v>0</v>
      </c>
      <c r="Y2229" s="82">
        <v>850.38699999999994</v>
      </c>
      <c r="Z2229" s="82">
        <v>417.97500000000002</v>
      </c>
      <c r="AA2229" s="82">
        <v>417.97500000000002</v>
      </c>
      <c r="AC2229" s="82">
        <v>2.0017892536044566</v>
      </c>
    </row>
    <row r="2230" spans="1:29">
      <c r="A2230" s="82">
        <v>1893</v>
      </c>
      <c r="B2230" s="82" t="s">
        <v>276</v>
      </c>
      <c r="C2230" s="82" t="s">
        <v>277</v>
      </c>
      <c r="D2230" s="82">
        <v>144</v>
      </c>
      <c r="E2230" s="82">
        <v>4816</v>
      </c>
      <c r="F2230" s="83">
        <v>1743.4943622331091</v>
      </c>
      <c r="G2230" s="82">
        <v>8.1999320108815876</v>
      </c>
      <c r="H2230" s="82">
        <v>12.06</v>
      </c>
      <c r="I2230" s="82">
        <v>1513.7594506835505</v>
      </c>
      <c r="J2230" s="82">
        <v>9.1264100000000001E-2</v>
      </c>
      <c r="K2230" s="82">
        <v>2.5856389986824762</v>
      </c>
      <c r="L2230" s="82">
        <v>7.7</v>
      </c>
      <c r="M2230" s="82">
        <v>332</v>
      </c>
      <c r="N2230" s="82">
        <v>328</v>
      </c>
      <c r="O2230" s="82">
        <v>102.01070000000004</v>
      </c>
      <c r="P2230" s="82">
        <v>799.27585396386326</v>
      </c>
      <c r="Q2230" s="82">
        <v>4.208333333333333</v>
      </c>
      <c r="R2230" s="82">
        <v>3.7480000000000011</v>
      </c>
      <c r="S2230" s="82">
        <v>1.2595062472105583</v>
      </c>
      <c r="T2230" s="82">
        <v>0.18418448180396205</v>
      </c>
      <c r="U2230" s="82">
        <v>101.245</v>
      </c>
      <c r="V2230" s="82">
        <v>108.78100000000001</v>
      </c>
      <c r="W2230" s="82">
        <v>3.729584</v>
      </c>
      <c r="X2230" s="82">
        <v>0</v>
      </c>
      <c r="Y2230" s="82">
        <v>851.18899999999996</v>
      </c>
      <c r="Z2230" s="82">
        <v>414.99200000000002</v>
      </c>
      <c r="AA2230" s="82">
        <v>414.99200000000002</v>
      </c>
      <c r="AC2230" s="82">
        <v>2.0017892536044566</v>
      </c>
    </row>
    <row r="2231" spans="1:29">
      <c r="A2231" s="82">
        <v>1894</v>
      </c>
      <c r="B2231" s="82" t="s">
        <v>276</v>
      </c>
      <c r="C2231" s="82" t="s">
        <v>277</v>
      </c>
      <c r="D2231" s="82">
        <v>144</v>
      </c>
      <c r="E2231" s="82">
        <v>4849</v>
      </c>
      <c r="F2231" s="83">
        <v>1751.1557233078095</v>
      </c>
      <c r="G2231" s="82">
        <v>8.2636147613835007</v>
      </c>
      <c r="H2231" s="82">
        <v>12.59</v>
      </c>
      <c r="I2231" s="82">
        <v>1505.0604331706534</v>
      </c>
      <c r="J2231" s="82">
        <v>9.6698000000000006E-2</v>
      </c>
      <c r="K2231" s="82">
        <v>2.453886693017127</v>
      </c>
      <c r="L2231" s="82">
        <v>-9.1</v>
      </c>
      <c r="M2231" s="82">
        <v>345</v>
      </c>
      <c r="N2231" s="82">
        <v>298</v>
      </c>
      <c r="O2231" s="82">
        <v>104.42320000000004</v>
      </c>
      <c r="P2231" s="82">
        <v>840.63438801975667</v>
      </c>
      <c r="Q2231" s="82">
        <v>4</v>
      </c>
      <c r="R2231" s="82">
        <v>3.6374999999999997</v>
      </c>
      <c r="S2231" s="82">
        <v>1.3778756253491795</v>
      </c>
      <c r="T2231" s="82">
        <v>0.19487058030097365</v>
      </c>
      <c r="U2231" s="82">
        <v>116.11799999999999</v>
      </c>
      <c r="V2231" s="82">
        <v>108.94499999999999</v>
      </c>
      <c r="W2231" s="82">
        <v>3.7166499999999996</v>
      </c>
      <c r="X2231" s="82">
        <v>0</v>
      </c>
      <c r="Y2231" s="82">
        <v>860.8</v>
      </c>
      <c r="Z2231" s="82">
        <v>412.37900000000002</v>
      </c>
      <c r="AA2231" s="82">
        <v>412.37900000000002</v>
      </c>
      <c r="AC2231" s="82">
        <v>1.9523623584537293</v>
      </c>
    </row>
    <row r="2232" spans="1:29">
      <c r="A2232" s="82">
        <v>1895</v>
      </c>
      <c r="B2232" s="82" t="s">
        <v>276</v>
      </c>
      <c r="C2232" s="82" t="s">
        <v>277</v>
      </c>
      <c r="D2232" s="82">
        <v>144</v>
      </c>
      <c r="E2232" s="82">
        <v>4896</v>
      </c>
      <c r="F2232" s="83">
        <v>1836.2647940132663</v>
      </c>
      <c r="G2232" s="82">
        <v>8.5474904749400764</v>
      </c>
      <c r="H2232" s="82">
        <v>12.39</v>
      </c>
      <c r="I2232" s="82">
        <v>1611.444012369346</v>
      </c>
      <c r="J2232" s="82">
        <v>0.1205483</v>
      </c>
      <c r="K2232" s="82">
        <v>2.4999999999999996</v>
      </c>
      <c r="L2232" s="82">
        <v>4.4000000000000004</v>
      </c>
      <c r="M2232" s="82">
        <v>343</v>
      </c>
      <c r="N2232" s="82">
        <v>311</v>
      </c>
      <c r="O2232" s="82">
        <v>108.02570000000004</v>
      </c>
      <c r="P2232" s="82">
        <v>884.88157101500565</v>
      </c>
      <c r="Q2232" s="82">
        <v>4</v>
      </c>
      <c r="R2232" s="82">
        <v>3.5897500000000004</v>
      </c>
      <c r="S2232" s="82">
        <v>1.5162820889725099</v>
      </c>
      <c r="T2232" s="82">
        <v>0.17850263353367488</v>
      </c>
      <c r="U2232" s="82">
        <v>121.601</v>
      </c>
      <c r="V2232" s="82">
        <v>105.379</v>
      </c>
      <c r="W2232" s="82">
        <v>3.7155360000000002</v>
      </c>
      <c r="X2232" s="82">
        <v>0</v>
      </c>
      <c r="Y2232" s="82">
        <v>887.34900000000005</v>
      </c>
      <c r="Z2232" s="82">
        <v>413.81099999999998</v>
      </c>
      <c r="AA2232" s="82">
        <v>413.81099999999998</v>
      </c>
      <c r="AC2232" s="82">
        <v>1.9523623584537293</v>
      </c>
    </row>
    <row r="2233" spans="1:29">
      <c r="A2233" s="82">
        <v>1896</v>
      </c>
      <c r="B2233" s="82" t="s">
        <v>276</v>
      </c>
      <c r="C2233" s="82" t="s">
        <v>277</v>
      </c>
      <c r="D2233" s="82">
        <v>144</v>
      </c>
      <c r="E2233" s="82">
        <v>4941</v>
      </c>
      <c r="F2233" s="83">
        <v>1884.2574037187997</v>
      </c>
      <c r="G2233" s="82">
        <v>8.7955835355273368</v>
      </c>
      <c r="H2233" s="82">
        <v>12.5</v>
      </c>
      <c r="I2233" s="82">
        <v>1681.5623073089464</v>
      </c>
      <c r="J2233" s="82">
        <v>0.1295154</v>
      </c>
      <c r="K2233" s="82">
        <v>2.4802371541501969</v>
      </c>
      <c r="L2233" s="82">
        <v>23.9</v>
      </c>
      <c r="M2233" s="82">
        <v>357</v>
      </c>
      <c r="N2233" s="82">
        <v>340</v>
      </c>
      <c r="O2233" s="82">
        <v>120.73900000000005</v>
      </c>
      <c r="P2233" s="82">
        <v>938.10758972267627</v>
      </c>
      <c r="Q2233" s="82">
        <v>3.7916666666666665</v>
      </c>
      <c r="R2233" s="82">
        <v>3.5428333333333328</v>
      </c>
      <c r="S2233" s="82">
        <v>1.6347748369664741</v>
      </c>
      <c r="T2233" s="82">
        <v>0.17417017420466641</v>
      </c>
      <c r="U2233" s="82">
        <v>124.12</v>
      </c>
      <c r="V2233" s="82">
        <v>134.215</v>
      </c>
      <c r="W2233" s="82">
        <v>3.7282480000000002</v>
      </c>
      <c r="X2233" s="82">
        <v>0</v>
      </c>
      <c r="Y2233" s="82">
        <v>944.12</v>
      </c>
      <c r="Z2233" s="82">
        <v>424.22699999999998</v>
      </c>
      <c r="AA2233" s="82">
        <v>424.22699999999998</v>
      </c>
      <c r="AC2233" s="82">
        <v>2.0512161487551839</v>
      </c>
    </row>
    <row r="2234" spans="1:29">
      <c r="A2234" s="82">
        <v>1897</v>
      </c>
      <c r="B2234" s="82" t="s">
        <v>276</v>
      </c>
      <c r="C2234" s="82" t="s">
        <v>277</v>
      </c>
      <c r="D2234" s="82">
        <v>144</v>
      </c>
      <c r="E2234" s="82">
        <v>4986</v>
      </c>
      <c r="F2234" s="83">
        <v>1958.1172013923544</v>
      </c>
      <c r="G2234" s="82">
        <v>9.1582848034511031</v>
      </c>
      <c r="H2234" s="82">
        <v>13.1</v>
      </c>
      <c r="I2234" s="82">
        <v>1821.9313341264922</v>
      </c>
      <c r="J2234" s="82">
        <v>0.15310509999999999</v>
      </c>
      <c r="K2234" s="82">
        <v>2.5592885375494063</v>
      </c>
      <c r="L2234" s="82">
        <v>3.1</v>
      </c>
      <c r="M2234" s="82">
        <v>399</v>
      </c>
      <c r="N2234" s="82">
        <v>358</v>
      </c>
      <c r="O2234" s="82">
        <v>132.55040000000005</v>
      </c>
      <c r="P2234" s="82">
        <v>1031.3678402408818</v>
      </c>
      <c r="Q2234" s="82">
        <v>4.625</v>
      </c>
      <c r="R2234" s="82">
        <v>3.5292499999999998</v>
      </c>
      <c r="S2234" s="82">
        <v>1.8985237183319541</v>
      </c>
      <c r="T2234" s="82">
        <v>0.15958340171991023</v>
      </c>
      <c r="U2234" s="82">
        <v>139.15100000000001</v>
      </c>
      <c r="V2234" s="82">
        <v>118.996</v>
      </c>
      <c r="W2234" s="82">
        <v>3.729584</v>
      </c>
      <c r="X2234" s="82">
        <v>0</v>
      </c>
      <c r="Y2234" s="82">
        <v>1063.4399000000001</v>
      </c>
      <c r="Z2234" s="82">
        <v>435.96100000000001</v>
      </c>
      <c r="AA2234" s="82">
        <v>435.96100000000001</v>
      </c>
      <c r="AC2234" s="82">
        <v>2.2242102817827294</v>
      </c>
    </row>
    <row r="2235" spans="1:29">
      <c r="A2235" s="82">
        <v>1898</v>
      </c>
      <c r="B2235" s="82" t="s">
        <v>276</v>
      </c>
      <c r="C2235" s="82" t="s">
        <v>277</v>
      </c>
      <c r="D2235" s="82">
        <v>144</v>
      </c>
      <c r="E2235" s="82">
        <v>5036</v>
      </c>
      <c r="F2235" s="83">
        <v>2024.7585902147302</v>
      </c>
      <c r="G2235" s="82">
        <v>9.4107340130954977</v>
      </c>
      <c r="H2235" s="82">
        <v>13.92</v>
      </c>
      <c r="I2235" s="82">
        <v>1983.3363892235761</v>
      </c>
      <c r="J2235" s="82">
        <v>0.1605326</v>
      </c>
      <c r="K2235" s="82">
        <v>2.6811594202898545</v>
      </c>
      <c r="L2235" s="82">
        <v>-58.3</v>
      </c>
      <c r="M2235" s="82">
        <v>446</v>
      </c>
      <c r="N2235" s="82">
        <v>345</v>
      </c>
      <c r="O2235" s="82">
        <v>142.30280000000005</v>
      </c>
      <c r="P2235" s="82">
        <v>1138.043397660128</v>
      </c>
      <c r="Q2235" s="82">
        <v>4.958333333333333</v>
      </c>
      <c r="R2235" s="82">
        <v>3.559083333333334</v>
      </c>
      <c r="S2235" s="82">
        <v>2.01069940308142</v>
      </c>
      <c r="T2235" s="82">
        <v>0.14466532332032772</v>
      </c>
      <c r="U2235" s="82">
        <v>145.82300000000001</v>
      </c>
      <c r="V2235" s="82">
        <v>127.505</v>
      </c>
      <c r="W2235" s="82">
        <v>3.7587860000000002</v>
      </c>
      <c r="X2235" s="82">
        <v>0</v>
      </c>
      <c r="Y2235" s="82">
        <v>1191.912</v>
      </c>
      <c r="Z2235" s="82">
        <v>452.85</v>
      </c>
      <c r="AA2235" s="82">
        <v>452.85</v>
      </c>
      <c r="AC2235" s="82">
        <v>2.1994968342073657</v>
      </c>
    </row>
    <row r="2236" spans="1:29">
      <c r="A2236" s="82">
        <v>1899</v>
      </c>
      <c r="B2236" s="82" t="s">
        <v>276</v>
      </c>
      <c r="C2236" s="82" t="s">
        <v>277</v>
      </c>
      <c r="D2236" s="82">
        <v>144</v>
      </c>
      <c r="E2236" s="82">
        <v>5080</v>
      </c>
      <c r="F2236" s="83">
        <v>2074.6729977865371</v>
      </c>
      <c r="G2236" s="82">
        <v>9.8283020155722163</v>
      </c>
      <c r="H2236" s="82">
        <v>14.62</v>
      </c>
      <c r="I2236" s="82">
        <v>2161.4941296944198</v>
      </c>
      <c r="J2236" s="82">
        <v>0.16767019999999999</v>
      </c>
      <c r="K2236" s="82">
        <v>2.7997364953886685</v>
      </c>
      <c r="L2236" s="82">
        <v>-94.3</v>
      </c>
      <c r="M2236" s="82">
        <v>503</v>
      </c>
      <c r="N2236" s="82">
        <v>358</v>
      </c>
      <c r="O2236" s="82">
        <v>140.09680000000006</v>
      </c>
      <c r="P2236" s="82">
        <v>1253.2314885614269</v>
      </c>
      <c r="Q2236" s="82">
        <v>5.916666666666667</v>
      </c>
      <c r="R2236" s="82">
        <v>3.7057500000000005</v>
      </c>
      <c r="S2236" s="82">
        <v>1.9774452398785118</v>
      </c>
      <c r="T2236" s="82">
        <v>0.14791805150319831</v>
      </c>
      <c r="U2236" s="82">
        <v>155.51599999999999</v>
      </c>
      <c r="V2236" s="82">
        <v>143.25299999999999</v>
      </c>
      <c r="W2236" s="82">
        <v>3.7563119999999999</v>
      </c>
      <c r="X2236" s="82">
        <v>0</v>
      </c>
      <c r="Y2236" s="82">
        <v>1299.854</v>
      </c>
      <c r="Z2236" s="82">
        <v>467.06900000000002</v>
      </c>
      <c r="AA2236" s="82">
        <v>467.06900000000002</v>
      </c>
      <c r="AC2236" s="82">
        <v>2.248923729358093</v>
      </c>
    </row>
    <row r="2237" spans="1:29">
      <c r="A2237" s="82">
        <v>1900</v>
      </c>
      <c r="B2237" s="82" t="s">
        <v>276</v>
      </c>
      <c r="C2237" s="82" t="s">
        <v>277</v>
      </c>
      <c r="D2237" s="82">
        <v>144</v>
      </c>
      <c r="E2237" s="82">
        <v>5117</v>
      </c>
      <c r="F2237" s="83">
        <v>2083.0276272045235</v>
      </c>
      <c r="G2237" s="82">
        <v>9.7454314656519738</v>
      </c>
      <c r="H2237" s="82">
        <v>14.53</v>
      </c>
      <c r="I2237" s="82">
        <v>2214.4674370618955</v>
      </c>
      <c r="J2237" s="82">
        <v>0.15691640000000001</v>
      </c>
      <c r="K2237" s="82">
        <v>2.8326745718050059</v>
      </c>
      <c r="L2237" s="82">
        <v>-76.900000000000006</v>
      </c>
      <c r="M2237" s="82">
        <v>526</v>
      </c>
      <c r="N2237" s="82">
        <v>391</v>
      </c>
      <c r="O2237" s="82">
        <v>140.15890000000005</v>
      </c>
      <c r="P2237" s="82">
        <v>1358.1304237274121</v>
      </c>
      <c r="Q2237" s="82">
        <v>5.875</v>
      </c>
      <c r="R2237" s="82">
        <v>3.7972500000000005</v>
      </c>
      <c r="S2237" s="82">
        <v>2.0469673261412038</v>
      </c>
      <c r="T2237" s="82">
        <v>0.15493115602332086</v>
      </c>
      <c r="U2237" s="82">
        <v>153.35900000000001</v>
      </c>
      <c r="V2237" s="82">
        <v>160.49799999999999</v>
      </c>
      <c r="W2237" s="82">
        <v>3.7378080000000002</v>
      </c>
      <c r="X2237" s="82">
        <v>0</v>
      </c>
      <c r="Y2237" s="82">
        <v>1372.0350000000001</v>
      </c>
      <c r="Z2237" s="82">
        <v>482.50900000000001</v>
      </c>
      <c r="AA2237" s="82">
        <v>482.50900000000001</v>
      </c>
      <c r="AC2237" s="82">
        <v>2.2736371769334567</v>
      </c>
    </row>
    <row r="2238" spans="1:29">
      <c r="A2238" s="82">
        <v>1901</v>
      </c>
      <c r="B2238" s="82" t="s">
        <v>276</v>
      </c>
      <c r="C2238" s="82" t="s">
        <v>277</v>
      </c>
      <c r="D2238" s="82">
        <v>144</v>
      </c>
      <c r="E2238" s="82">
        <v>5156</v>
      </c>
      <c r="F2238" s="83">
        <v>2137.0844667930628</v>
      </c>
      <c r="G2238" s="82">
        <v>9.8758047838619181</v>
      </c>
      <c r="H2238" s="82">
        <v>14.82</v>
      </c>
      <c r="I2238" s="82">
        <v>2176.4748609442859</v>
      </c>
      <c r="J2238" s="82">
        <v>0.13844909999999999</v>
      </c>
      <c r="K2238" s="82">
        <v>2.7635046113306978</v>
      </c>
      <c r="L2238" s="82">
        <v>-67.599999999999994</v>
      </c>
      <c r="M2238" s="82">
        <v>460</v>
      </c>
      <c r="N2238" s="82">
        <v>353</v>
      </c>
      <c r="O2238" s="82">
        <v>141.06700000000006</v>
      </c>
      <c r="P2238" s="82">
        <v>1451.2647364656395</v>
      </c>
      <c r="Q2238" s="82">
        <v>5.416666666666667</v>
      </c>
      <c r="R2238" s="82">
        <v>3.767583333333334</v>
      </c>
      <c r="S2238" s="82">
        <v>1.9923965311191258</v>
      </c>
      <c r="T2238" s="82">
        <v>0.16277559936818811</v>
      </c>
      <c r="U2238" s="82">
        <v>143.636</v>
      </c>
      <c r="V2238" s="82">
        <v>172.78399999999999</v>
      </c>
      <c r="W2238" s="82">
        <v>3.726432</v>
      </c>
      <c r="X2238" s="82">
        <v>0</v>
      </c>
      <c r="Y2238" s="82">
        <v>1445.6478999999999</v>
      </c>
      <c r="Z2238" s="82">
        <v>533.327</v>
      </c>
      <c r="AA2238" s="82">
        <v>533.327</v>
      </c>
      <c r="AC2238" s="82">
        <v>2.3972044148102749</v>
      </c>
    </row>
    <row r="2239" spans="1:29">
      <c r="A2239" s="82">
        <v>1902</v>
      </c>
      <c r="B2239" s="82" t="s">
        <v>276</v>
      </c>
      <c r="C2239" s="82" t="s">
        <v>277</v>
      </c>
      <c r="D2239" s="82">
        <v>144</v>
      </c>
      <c r="E2239" s="82">
        <v>5187</v>
      </c>
      <c r="F2239" s="83">
        <v>2108.9337391705776</v>
      </c>
      <c r="G2239" s="82">
        <v>9.7981201256763573</v>
      </c>
      <c r="H2239" s="82">
        <v>14.89</v>
      </c>
      <c r="I2239" s="82">
        <v>2190.6943509230828</v>
      </c>
      <c r="J2239" s="82">
        <v>0.12540979999999999</v>
      </c>
      <c r="K2239" s="82">
        <v>2.7865612648221334</v>
      </c>
      <c r="L2239" s="82">
        <v>-84.6</v>
      </c>
      <c r="M2239" s="82">
        <v>502</v>
      </c>
      <c r="N2239" s="82">
        <v>392</v>
      </c>
      <c r="O2239" s="82">
        <v>141.41890000000006</v>
      </c>
      <c r="P2239" s="82">
        <v>1514.1104264524829</v>
      </c>
      <c r="Q2239" s="82">
        <v>4.875</v>
      </c>
      <c r="R2239" s="82">
        <v>3.6688333333333341</v>
      </c>
      <c r="S2239" s="82">
        <v>1.9652808228313352</v>
      </c>
      <c r="T2239" s="82">
        <v>0.16161086089021034</v>
      </c>
      <c r="U2239" s="82">
        <v>149.398</v>
      </c>
      <c r="V2239" s="82">
        <v>183.54599999999999</v>
      </c>
      <c r="W2239" s="82">
        <v>3.7323539999999999</v>
      </c>
      <c r="X2239" s="82">
        <v>0</v>
      </c>
      <c r="Y2239" s="82">
        <v>1496.4871000000001</v>
      </c>
      <c r="Z2239" s="82">
        <v>548.89700000000005</v>
      </c>
      <c r="AA2239" s="82">
        <v>548.89700000000005</v>
      </c>
      <c r="AC2239" s="82">
        <v>2.323064072084184</v>
      </c>
    </row>
    <row r="2240" spans="1:29">
      <c r="A2240" s="82">
        <v>1903</v>
      </c>
      <c r="B2240" s="82" t="s">
        <v>276</v>
      </c>
      <c r="C2240" s="82" t="s">
        <v>277</v>
      </c>
      <c r="D2240" s="82">
        <v>144</v>
      </c>
      <c r="E2240" s="82">
        <v>5210</v>
      </c>
      <c r="F2240" s="83">
        <v>2219.6553390185891</v>
      </c>
      <c r="G2240" s="82">
        <v>10.292024454487617</v>
      </c>
      <c r="H2240" s="82">
        <v>15.24</v>
      </c>
      <c r="I2240" s="82">
        <v>2404.6847737702992</v>
      </c>
      <c r="J2240" s="82">
        <v>0.1379283</v>
      </c>
      <c r="K2240" s="82">
        <v>2.8326745718050059</v>
      </c>
      <c r="L2240" s="82">
        <v>-57.1</v>
      </c>
      <c r="M2240" s="82">
        <v>530</v>
      </c>
      <c r="N2240" s="82">
        <v>441</v>
      </c>
      <c r="O2240" s="82">
        <v>152.03050000000005</v>
      </c>
      <c r="P2240" s="82">
        <v>1597.8844723605139</v>
      </c>
      <c r="Q2240" s="82">
        <v>4.5</v>
      </c>
      <c r="R2240" s="82">
        <v>3.6695000000000007</v>
      </c>
      <c r="S2240" s="82">
        <v>2.1307729577302199</v>
      </c>
      <c r="T2240" s="82">
        <v>0.14659343455121515</v>
      </c>
      <c r="U2240" s="82">
        <v>185.893</v>
      </c>
      <c r="V2240" s="82">
        <v>184.11799999999999</v>
      </c>
      <c r="W2240" s="82">
        <v>3.7398640000000003</v>
      </c>
      <c r="X2240" s="82">
        <v>0</v>
      </c>
      <c r="Y2240" s="82">
        <v>1572.25</v>
      </c>
      <c r="Z2240" s="82">
        <v>569.52700000000004</v>
      </c>
      <c r="AA2240" s="82">
        <v>569.52700000000004</v>
      </c>
      <c r="AC2240" s="82">
        <v>2.4713447575363658</v>
      </c>
    </row>
    <row r="2241" spans="1:29">
      <c r="A2241" s="82">
        <v>1904</v>
      </c>
      <c r="B2241" s="82" t="s">
        <v>276</v>
      </c>
      <c r="C2241" s="82" t="s">
        <v>277</v>
      </c>
      <c r="D2241" s="82">
        <v>144</v>
      </c>
      <c r="E2241" s="82">
        <v>5241</v>
      </c>
      <c r="F2241" s="83">
        <v>2257.8316883663251</v>
      </c>
      <c r="G2241" s="82">
        <v>10.63118177393592</v>
      </c>
      <c r="H2241" s="82">
        <v>15.98</v>
      </c>
      <c r="I2241" s="82">
        <v>2404.6189906501459</v>
      </c>
      <c r="J2241" s="82">
        <v>0.14703530000000001</v>
      </c>
      <c r="K2241" s="82">
        <v>2.7997364953886685</v>
      </c>
      <c r="L2241" s="82">
        <v>-117.4</v>
      </c>
      <c r="M2241" s="82">
        <v>572</v>
      </c>
      <c r="N2241" s="82">
        <v>415</v>
      </c>
      <c r="O2241" s="82">
        <v>150.39430000000004</v>
      </c>
      <c r="P2241" s="82">
        <v>1672.9709625612118</v>
      </c>
      <c r="Q2241" s="82">
        <v>4.625</v>
      </c>
      <c r="R2241" s="82">
        <v>3.7120833333333336</v>
      </c>
      <c r="S2241" s="82">
        <v>2.2915505351795664</v>
      </c>
      <c r="T2241" s="82">
        <v>0.16268273748192952</v>
      </c>
      <c r="U2241" s="82">
        <v>189.27</v>
      </c>
      <c r="V2241" s="82">
        <v>202.429</v>
      </c>
      <c r="W2241" s="82">
        <v>3.7280099999999998</v>
      </c>
      <c r="X2241" s="82">
        <v>0</v>
      </c>
      <c r="Y2241" s="82">
        <v>1779.077</v>
      </c>
      <c r="Z2241" s="82">
        <v>666.75699999999995</v>
      </c>
      <c r="AA2241" s="82">
        <v>666.75699999999995</v>
      </c>
      <c r="AC2241" s="82">
        <v>2.4219178623856386</v>
      </c>
    </row>
    <row r="2242" spans="1:29">
      <c r="A2242" s="82">
        <v>1905</v>
      </c>
      <c r="B2242" s="82" t="s">
        <v>276</v>
      </c>
      <c r="C2242" s="82" t="s">
        <v>277</v>
      </c>
      <c r="D2242" s="82">
        <v>144</v>
      </c>
      <c r="E2242" s="82">
        <v>5278</v>
      </c>
      <c r="F2242" s="83">
        <v>2225.4131972669611</v>
      </c>
      <c r="G2242" s="82">
        <v>10.577974524738067</v>
      </c>
      <c r="H2242" s="82">
        <v>15.4</v>
      </c>
      <c r="I2242" s="82">
        <v>2476.2782329616853</v>
      </c>
      <c r="J2242" s="82">
        <v>0.14991689999999999</v>
      </c>
      <c r="K2242" s="82">
        <v>2.8590250329380753</v>
      </c>
      <c r="L2242" s="82">
        <v>-80.099999999999994</v>
      </c>
      <c r="M2242" s="82">
        <v>574</v>
      </c>
      <c r="N2242" s="82">
        <v>450</v>
      </c>
      <c r="O2242" s="82">
        <v>160.1879000000001</v>
      </c>
      <c r="P2242" s="82">
        <v>1795.9460758207772</v>
      </c>
      <c r="Q2242" s="82">
        <v>4.75</v>
      </c>
      <c r="R2242" s="82">
        <v>3.7243333333333335</v>
      </c>
      <c r="S2242" s="82">
        <v>2.5342678549508162</v>
      </c>
      <c r="T2242" s="82">
        <v>0.16647685002139195</v>
      </c>
      <c r="U2242" s="82">
        <v>198.613</v>
      </c>
      <c r="V2242" s="82">
        <v>206.78</v>
      </c>
      <c r="W2242" s="82">
        <v>3.7357520000000006</v>
      </c>
      <c r="X2242" s="82">
        <v>0</v>
      </c>
      <c r="Y2242" s="82">
        <v>1921.1210000000001</v>
      </c>
      <c r="Z2242" s="82">
        <v>691.61699999999996</v>
      </c>
      <c r="AA2242" s="82">
        <v>691.61699999999996</v>
      </c>
      <c r="AC2242" s="82">
        <v>2.6196254429885482</v>
      </c>
    </row>
    <row r="2243" spans="1:29">
      <c r="A2243" s="82">
        <v>1906</v>
      </c>
      <c r="B2243" s="82" t="s">
        <v>276</v>
      </c>
      <c r="C2243" s="82" t="s">
        <v>277</v>
      </c>
      <c r="D2243" s="82">
        <v>144</v>
      </c>
      <c r="E2243" s="82">
        <v>5315</v>
      </c>
      <c r="F2243" s="83">
        <v>2403.4333877439522</v>
      </c>
      <c r="G2243" s="82">
        <v>11.390603759562977</v>
      </c>
      <c r="H2243" s="82">
        <v>16.690000000000001</v>
      </c>
      <c r="I2243" s="82">
        <v>2781.0517464586737</v>
      </c>
      <c r="J2243" s="82">
        <v>0.15882979999999999</v>
      </c>
      <c r="K2243" s="82">
        <v>2.9183135704874821</v>
      </c>
      <c r="L2243" s="82">
        <v>-84.6</v>
      </c>
      <c r="M2243" s="82">
        <v>638</v>
      </c>
      <c r="N2243" s="82">
        <v>504</v>
      </c>
      <c r="O2243" s="82">
        <v>177.35880000000009</v>
      </c>
      <c r="P2243" s="82">
        <v>1979.0740790201412</v>
      </c>
      <c r="Q2243" s="82">
        <v>5.166666666666667</v>
      </c>
      <c r="R2243" s="82">
        <v>3.8054166666666673</v>
      </c>
      <c r="S2243" s="82">
        <v>2.7841815854447844</v>
      </c>
      <c r="T2243" s="82">
        <v>0.15350559389756532</v>
      </c>
      <c r="U2243" s="82">
        <v>193.619</v>
      </c>
      <c r="V2243" s="82">
        <v>211.68600000000001</v>
      </c>
      <c r="W2243" s="82">
        <v>3.765447</v>
      </c>
      <c r="X2243" s="82">
        <v>0</v>
      </c>
      <c r="Y2243" s="82">
        <v>2152.4198999999999</v>
      </c>
      <c r="Z2243" s="82">
        <v>693.39099999999996</v>
      </c>
      <c r="AA2243" s="82">
        <v>693.39099999999996</v>
      </c>
      <c r="AC2243" s="82">
        <v>2.7184792332900023</v>
      </c>
    </row>
    <row r="2244" spans="1:29">
      <c r="A2244" s="82">
        <v>1907</v>
      </c>
      <c r="B2244" s="82" t="s">
        <v>276</v>
      </c>
      <c r="C2244" s="82" t="s">
        <v>277</v>
      </c>
      <c r="D2244" s="82">
        <v>144</v>
      </c>
      <c r="E2244" s="82">
        <v>5357</v>
      </c>
      <c r="F2244" s="83">
        <v>2563.3770119683613</v>
      </c>
      <c r="G2244" s="82">
        <v>12.084890945002407</v>
      </c>
      <c r="H2244" s="82">
        <v>17.89</v>
      </c>
      <c r="I2244" s="82">
        <v>3127.2012450351012</v>
      </c>
      <c r="J2244" s="82">
        <v>0.1491442</v>
      </c>
      <c r="K2244" s="82">
        <v>3.0698287220026339</v>
      </c>
      <c r="L2244" s="82">
        <v>-93.6</v>
      </c>
      <c r="M2244" s="82">
        <v>674</v>
      </c>
      <c r="N2244" s="82">
        <v>525</v>
      </c>
      <c r="O2244" s="82">
        <v>164.9293000000001</v>
      </c>
      <c r="P2244" s="82">
        <v>2132.9743483755442</v>
      </c>
      <c r="Q2244" s="82">
        <v>6.125</v>
      </c>
      <c r="R2244" s="82">
        <v>3.9138333333333328</v>
      </c>
      <c r="S2244" s="82">
        <v>2.3991724271082417</v>
      </c>
      <c r="T2244" s="82">
        <v>0.14968720057373402</v>
      </c>
      <c r="U2244" s="82">
        <v>214.10499999999999</v>
      </c>
      <c r="V2244" s="82">
        <v>234.29</v>
      </c>
      <c r="W2244" s="82">
        <v>3.7784880000000003</v>
      </c>
      <c r="X2244" s="82">
        <v>1</v>
      </c>
      <c r="Y2244" s="82">
        <v>2423.1489000000001</v>
      </c>
      <c r="Z2244" s="82">
        <v>730.96299999999997</v>
      </c>
      <c r="AA2244" s="82">
        <v>730.96299999999997</v>
      </c>
      <c r="AC2244" s="82">
        <v>2.669052338139275</v>
      </c>
    </row>
    <row r="2245" spans="1:29">
      <c r="A2245" s="82">
        <v>1908</v>
      </c>
      <c r="B2245" s="82" t="s">
        <v>276</v>
      </c>
      <c r="C2245" s="82" t="s">
        <v>277</v>
      </c>
      <c r="D2245" s="82">
        <v>144</v>
      </c>
      <c r="E2245" s="82">
        <v>5404</v>
      </c>
      <c r="F2245" s="83">
        <v>2484.4040856265187</v>
      </c>
      <c r="G2245" s="82">
        <v>11.814913421294783</v>
      </c>
      <c r="H2245" s="82">
        <v>17.399999999999999</v>
      </c>
      <c r="I2245" s="82">
        <v>3065.1589841546133</v>
      </c>
      <c r="J2245" s="82">
        <v>0.12421740000000001</v>
      </c>
      <c r="K2245" s="82">
        <v>3.1159420289855055</v>
      </c>
      <c r="L2245" s="82">
        <v>-68.400000000000006</v>
      </c>
      <c r="M2245" s="82">
        <v>598</v>
      </c>
      <c r="N2245" s="82">
        <v>482</v>
      </c>
      <c r="O2245" s="82">
        <v>179.6408000000001</v>
      </c>
      <c r="P2245" s="82">
        <v>2250.9813726594252</v>
      </c>
      <c r="Q2245" s="82">
        <v>5.833333333333333</v>
      </c>
      <c r="R2245" s="82">
        <v>3.9955833333333328</v>
      </c>
      <c r="S2245" s="82">
        <v>2.4548690127326238</v>
      </c>
      <c r="T2245" s="82">
        <v>0.16934553890461981</v>
      </c>
      <c r="U2245" s="82">
        <v>202.49600000000001</v>
      </c>
      <c r="V2245" s="82">
        <v>269.57400000000001</v>
      </c>
      <c r="W2245" s="82">
        <v>3.7380450000000001</v>
      </c>
      <c r="X2245" s="82">
        <v>0</v>
      </c>
      <c r="Y2245" s="82">
        <v>2458.1100999999999</v>
      </c>
      <c r="Z2245" s="82">
        <v>791.87099999999998</v>
      </c>
      <c r="AA2245" s="82">
        <v>791.87099999999998</v>
      </c>
      <c r="AC2245" s="82">
        <v>2.4466313099610022</v>
      </c>
    </row>
    <row r="2246" spans="1:29">
      <c r="A2246" s="82">
        <v>1909</v>
      </c>
      <c r="B2246" s="82" t="s">
        <v>276</v>
      </c>
      <c r="C2246" s="82" t="s">
        <v>277</v>
      </c>
      <c r="D2246" s="82">
        <v>144</v>
      </c>
      <c r="E2246" s="82">
        <v>5453</v>
      </c>
      <c r="F2246" s="83">
        <v>2497.3179955610044</v>
      </c>
      <c r="G2246" s="82">
        <v>11.738058505786771</v>
      </c>
      <c r="H2246" s="82">
        <v>18.02</v>
      </c>
      <c r="I2246" s="82">
        <v>3061.0314329081375</v>
      </c>
      <c r="J2246" s="82">
        <v>0.10314329999999999</v>
      </c>
      <c r="K2246" s="82">
        <v>3.0862977602108024</v>
      </c>
      <c r="L2246" s="82">
        <v>-97.4</v>
      </c>
      <c r="M2246" s="82">
        <v>614</v>
      </c>
      <c r="N2246" s="82">
        <v>473</v>
      </c>
      <c r="O2246" s="82">
        <v>181.58810000000008</v>
      </c>
      <c r="P2246" s="82">
        <v>2317.156396037768</v>
      </c>
      <c r="Q2246" s="82">
        <v>4.666666666666667</v>
      </c>
      <c r="R2246" s="82">
        <v>3.8831666666666664</v>
      </c>
      <c r="S2246" s="82">
        <v>2.5164383559794818</v>
      </c>
      <c r="T2246" s="82">
        <v>0.18104126407924767</v>
      </c>
      <c r="U2246" s="82">
        <v>215.245</v>
      </c>
      <c r="V2246" s="82">
        <v>276.36</v>
      </c>
      <c r="W2246" s="82">
        <v>3.7387439999999996</v>
      </c>
      <c r="X2246" s="82">
        <v>0</v>
      </c>
      <c r="Y2246" s="82">
        <v>2484.645</v>
      </c>
      <c r="Z2246" s="82">
        <v>830.31200000000001</v>
      </c>
      <c r="AA2246" s="82">
        <v>830.31200000000001</v>
      </c>
      <c r="AC2246" s="82">
        <v>2.4466313099610022</v>
      </c>
    </row>
    <row r="2247" spans="1:29">
      <c r="A2247" s="82">
        <v>1910</v>
      </c>
      <c r="B2247" s="82" t="s">
        <v>276</v>
      </c>
      <c r="C2247" s="82" t="s">
        <v>277</v>
      </c>
      <c r="D2247" s="82">
        <v>144</v>
      </c>
      <c r="E2247" s="82">
        <v>5499</v>
      </c>
      <c r="F2247" s="83">
        <v>2543.1285149342775</v>
      </c>
      <c r="G2247" s="82">
        <v>12.294815842422397</v>
      </c>
      <c r="H2247" s="82">
        <v>18.059999999999999</v>
      </c>
      <c r="I2247" s="82">
        <v>3269.1142848241689</v>
      </c>
      <c r="J2247" s="82">
        <v>0.12109789999999999</v>
      </c>
      <c r="K2247" s="82">
        <v>3.0862977602108024</v>
      </c>
      <c r="L2247" s="82">
        <v>-20.399999999999999</v>
      </c>
      <c r="M2247" s="82">
        <v>669</v>
      </c>
      <c r="N2247" s="82">
        <v>493</v>
      </c>
      <c r="O2247" s="82">
        <v>189.05980000000011</v>
      </c>
      <c r="P2247" s="82">
        <v>2421.334708968941</v>
      </c>
      <c r="Q2247" s="82">
        <v>4.625</v>
      </c>
      <c r="R2247" s="82">
        <v>3.8801666666666659</v>
      </c>
      <c r="S2247" s="82">
        <v>2.7891613307248195</v>
      </c>
      <c r="T2247" s="82">
        <v>0.1662171929939813</v>
      </c>
      <c r="U2247" s="82">
        <v>244.32400000000001</v>
      </c>
      <c r="V2247" s="82">
        <v>269.98399999999998</v>
      </c>
      <c r="W2247" s="82">
        <v>3.7357520000000006</v>
      </c>
      <c r="X2247" s="82">
        <v>0</v>
      </c>
      <c r="Y2247" s="82">
        <v>2629.0309999999999</v>
      </c>
      <c r="Z2247" s="82">
        <v>929.21400000000006</v>
      </c>
      <c r="AA2247" s="82">
        <v>929.21400000000006</v>
      </c>
      <c r="AC2247" s="82">
        <v>2.3724909672349113</v>
      </c>
    </row>
    <row r="2248" spans="1:29">
      <c r="A2248" s="82">
        <v>1911</v>
      </c>
      <c r="B2248" s="82" t="s">
        <v>276</v>
      </c>
      <c r="C2248" s="82" t="s">
        <v>277</v>
      </c>
      <c r="D2248" s="82">
        <v>144</v>
      </c>
      <c r="E2248" s="82">
        <v>5542</v>
      </c>
      <c r="F2248" s="83">
        <v>2606.4082786140671</v>
      </c>
      <c r="G2248" s="82">
        <v>12.644967252348229</v>
      </c>
      <c r="H2248" s="82">
        <v>17.670000000000002</v>
      </c>
      <c r="I2248" s="82">
        <v>3344.2317380982172</v>
      </c>
      <c r="J2248" s="82">
        <v>0.140766</v>
      </c>
      <c r="K2248" s="82">
        <v>3.178524374176547</v>
      </c>
      <c r="L2248" s="82">
        <v>33</v>
      </c>
      <c r="M2248" s="82">
        <v>690</v>
      </c>
      <c r="N2248" s="82">
        <v>664</v>
      </c>
      <c r="O2248" s="82">
        <v>199.22010000000012</v>
      </c>
      <c r="P2248" s="82">
        <v>2528.4199552842338</v>
      </c>
      <c r="Q2248" s="82">
        <v>4.625</v>
      </c>
      <c r="R2248" s="82">
        <v>3.9553333333333334</v>
      </c>
      <c r="S2248" s="82">
        <v>3.0823487952327997</v>
      </c>
      <c r="T2248" s="82">
        <v>0.18298941219546169</v>
      </c>
      <c r="U2248" s="82">
        <v>242.024</v>
      </c>
      <c r="V2248" s="82">
        <v>270.375</v>
      </c>
      <c r="W2248" s="82">
        <v>3.7416830000000001</v>
      </c>
      <c r="X2248" s="82">
        <v>0</v>
      </c>
      <c r="Y2248" s="82">
        <v>2663.26</v>
      </c>
      <c r="Z2248" s="82">
        <v>965.57500000000005</v>
      </c>
      <c r="AA2248" s="82">
        <v>965.57500000000005</v>
      </c>
      <c r="AC2248" s="82">
        <v>2.4960582051117295</v>
      </c>
    </row>
    <row r="2249" spans="1:29">
      <c r="A2249" s="82">
        <v>1912</v>
      </c>
      <c r="B2249" s="82" t="s">
        <v>276</v>
      </c>
      <c r="C2249" s="82" t="s">
        <v>277</v>
      </c>
      <c r="D2249" s="82">
        <v>144</v>
      </c>
      <c r="E2249" s="82">
        <v>5583</v>
      </c>
      <c r="F2249" s="83">
        <v>2705.3079713728443</v>
      </c>
      <c r="G2249" s="82">
        <v>13.032457082763781</v>
      </c>
      <c r="H2249" s="82">
        <v>18.28</v>
      </c>
      <c r="I2249" s="82">
        <v>3605.6423078482435</v>
      </c>
      <c r="J2249" s="82">
        <v>0.132107</v>
      </c>
      <c r="K2249" s="82">
        <v>3.2444005270092213</v>
      </c>
      <c r="L2249" s="82">
        <v>29.773</v>
      </c>
      <c r="M2249" s="82">
        <v>783</v>
      </c>
      <c r="N2249" s="82">
        <v>760</v>
      </c>
      <c r="O2249" s="82">
        <v>209.10240000000013</v>
      </c>
      <c r="P2249" s="82">
        <v>2666.6748021440794</v>
      </c>
      <c r="Q2249" s="82">
        <v>4.833333333333333</v>
      </c>
      <c r="R2249" s="82">
        <v>4.0354166666666673</v>
      </c>
      <c r="S2249" s="82">
        <v>3.3337182259770963</v>
      </c>
      <c r="T2249" s="82">
        <v>0.1686146178939246</v>
      </c>
      <c r="U2249" s="82">
        <v>229.66399999999999</v>
      </c>
      <c r="V2249" s="82">
        <v>247.38900000000001</v>
      </c>
      <c r="W2249" s="82">
        <v>3.7421549999999999</v>
      </c>
      <c r="X2249" s="82">
        <v>0</v>
      </c>
      <c r="Y2249" s="82">
        <v>2809.3181</v>
      </c>
      <c r="Z2249" s="82">
        <v>1211.7139999999999</v>
      </c>
      <c r="AA2249" s="82">
        <v>1211.7139999999999</v>
      </c>
      <c r="AC2249" s="82">
        <v>2.4713447575363658</v>
      </c>
    </row>
    <row r="2250" spans="1:29">
      <c r="A2250" s="82">
        <v>1913</v>
      </c>
      <c r="B2250" s="82" t="s">
        <v>276</v>
      </c>
      <c r="C2250" s="82" t="s">
        <v>277</v>
      </c>
      <c r="D2250" s="82">
        <v>144</v>
      </c>
      <c r="E2250" s="82">
        <v>5621</v>
      </c>
      <c r="F2250" s="83">
        <v>2874.078997790205</v>
      </c>
      <c r="G2250" s="82">
        <v>13.777773442872496</v>
      </c>
      <c r="H2250" s="82">
        <v>19.39</v>
      </c>
      <c r="I2250" s="82">
        <v>3879.7084966170573</v>
      </c>
      <c r="J2250" s="82">
        <v>0.1511894</v>
      </c>
      <c r="K2250" s="82">
        <v>3.2542819499341227</v>
      </c>
      <c r="L2250" s="82">
        <v>31.59</v>
      </c>
      <c r="M2250" s="82">
        <v>847</v>
      </c>
      <c r="N2250" s="82">
        <v>817</v>
      </c>
      <c r="O2250" s="82">
        <v>220.40030000000016</v>
      </c>
      <c r="P2250" s="82">
        <v>2811.3448491160029</v>
      </c>
      <c r="Q2250" s="82">
        <v>5.5</v>
      </c>
      <c r="R2250" s="82">
        <v>4.3380000000000001</v>
      </c>
      <c r="S2250" s="82">
        <v>3.213802266553496</v>
      </c>
      <c r="T2250" s="82">
        <v>0.16709683229172476</v>
      </c>
      <c r="U2250" s="82">
        <v>246.202</v>
      </c>
      <c r="V2250" s="82">
        <v>252.71600000000001</v>
      </c>
      <c r="W2250" s="82">
        <v>3.7444420000000003</v>
      </c>
      <c r="X2250" s="82">
        <v>0</v>
      </c>
      <c r="Y2250" s="82">
        <v>2948.4259999999999</v>
      </c>
      <c r="Z2250" s="82">
        <v>1273.5030999999999</v>
      </c>
      <c r="AA2250" s="82">
        <v>1273.5030999999999</v>
      </c>
      <c r="AC2250" s="82">
        <v>2.4960582051117295</v>
      </c>
    </row>
    <row r="2251" spans="1:29">
      <c r="A2251" s="82">
        <v>1914</v>
      </c>
      <c r="B2251" s="82" t="s">
        <v>276</v>
      </c>
      <c r="C2251" s="82" t="s">
        <v>277</v>
      </c>
      <c r="D2251" s="82">
        <v>144</v>
      </c>
      <c r="E2251" s="82">
        <v>5659</v>
      </c>
      <c r="F2251" s="83">
        <v>2935.0663896963429</v>
      </c>
      <c r="G2251" s="82">
        <v>13.60549811944631</v>
      </c>
      <c r="H2251" s="82">
        <v>18.48</v>
      </c>
      <c r="I2251" s="82">
        <v>3977.109426998808</v>
      </c>
      <c r="J2251" s="82">
        <v>0.13952819999999999</v>
      </c>
      <c r="K2251" s="82">
        <v>3.297101449275361</v>
      </c>
      <c r="L2251" s="82">
        <v>107.968</v>
      </c>
      <c r="M2251" s="82">
        <v>727</v>
      </c>
      <c r="N2251" s="82">
        <v>772</v>
      </c>
      <c r="O2251" s="82">
        <v>288.84560000000022</v>
      </c>
      <c r="P2251" s="82">
        <v>3005.5657413980553</v>
      </c>
      <c r="Q2251" s="82">
        <v>5.25</v>
      </c>
      <c r="R2251" s="82">
        <v>4.573833333333333</v>
      </c>
      <c r="S2251" s="82">
        <v>2.3535594894527763</v>
      </c>
      <c r="T2251" s="82">
        <v>0.18718494264860547</v>
      </c>
      <c r="U2251" s="82">
        <v>241.99199999999999</v>
      </c>
      <c r="V2251" s="82">
        <v>262.63499999999999</v>
      </c>
      <c r="W2251" s="82">
        <v>3.8917320000000006</v>
      </c>
      <c r="X2251" s="82">
        <v>0</v>
      </c>
      <c r="Y2251" s="82">
        <v>3091.1030000000001</v>
      </c>
      <c r="Z2251" s="82">
        <v>1329.7439999999999</v>
      </c>
      <c r="AA2251" s="82">
        <v>1329.7439999999999</v>
      </c>
      <c r="AC2251" s="82">
        <v>2.2983506245088203</v>
      </c>
    </row>
    <row r="2252" spans="1:29">
      <c r="A2252" s="82">
        <v>1915</v>
      </c>
      <c r="B2252" s="82" t="s">
        <v>276</v>
      </c>
      <c r="C2252" s="82" t="s">
        <v>277</v>
      </c>
      <c r="D2252" s="82">
        <v>144</v>
      </c>
      <c r="E2252" s="82">
        <v>5696</v>
      </c>
      <c r="F2252" s="83">
        <v>3036.9983918912212</v>
      </c>
      <c r="G2252" s="82">
        <v>13.910843424784474</v>
      </c>
      <c r="H2252" s="82">
        <v>18.05</v>
      </c>
      <c r="I2252" s="82">
        <v>4676.9973665150892</v>
      </c>
      <c r="J2252" s="82">
        <v>0.1215353</v>
      </c>
      <c r="K2252" s="82">
        <v>3.7878787878787867</v>
      </c>
      <c r="L2252" s="82">
        <v>285.94200000000001</v>
      </c>
      <c r="M2252" s="82">
        <v>1143</v>
      </c>
      <c r="N2252" s="82">
        <v>1316</v>
      </c>
      <c r="O2252" s="82">
        <v>312.95920000000024</v>
      </c>
      <c r="P2252" s="82">
        <v>3304.1653910592277</v>
      </c>
      <c r="Q2252" s="82">
        <v>5.5</v>
      </c>
      <c r="R2252" s="82">
        <v>4.8917499999999992</v>
      </c>
      <c r="S2252" s="82">
        <v>2.6941394795405724</v>
      </c>
      <c r="T2252" s="82">
        <v>0.18278201440104275</v>
      </c>
      <c r="U2252" s="82">
        <v>365.48200000000003</v>
      </c>
      <c r="V2252" s="82">
        <v>406.39400000000001</v>
      </c>
      <c r="W2252" s="82">
        <v>3.5918181818181818</v>
      </c>
      <c r="X2252" s="82">
        <v>0</v>
      </c>
      <c r="Y2252" s="82">
        <v>3178.509</v>
      </c>
      <c r="Z2252" s="82">
        <v>1375.751</v>
      </c>
      <c r="AA2252" s="82">
        <v>1375.751</v>
      </c>
      <c r="AC2252" s="82">
        <v>2.4713447575363658</v>
      </c>
    </row>
    <row r="2253" spans="1:29">
      <c r="A2253" s="82">
        <v>1916</v>
      </c>
      <c r="B2253" s="82" t="s">
        <v>276</v>
      </c>
      <c r="C2253" s="82" t="s">
        <v>277</v>
      </c>
      <c r="D2253" s="82">
        <v>144</v>
      </c>
      <c r="E2253" s="82">
        <v>5735</v>
      </c>
      <c r="F2253" s="83">
        <v>3205.4944529874265</v>
      </c>
      <c r="G2253" s="82">
        <v>14.695883715580866</v>
      </c>
      <c r="H2253" s="82">
        <v>18.23</v>
      </c>
      <c r="I2253" s="82">
        <v>5934.1792532393774</v>
      </c>
      <c r="J2253" s="82">
        <v>0.13068579999999999</v>
      </c>
      <c r="K2253" s="82">
        <v>4.2819499341238458</v>
      </c>
      <c r="L2253" s="82">
        <v>616.04600000000005</v>
      </c>
      <c r="M2253" s="82">
        <v>1139</v>
      </c>
      <c r="N2253" s="82">
        <v>1556</v>
      </c>
      <c r="O2253" s="82">
        <v>380.02570000000026</v>
      </c>
      <c r="P2253" s="82">
        <v>3984.2235362736137</v>
      </c>
      <c r="Q2253" s="82">
        <v>5.25</v>
      </c>
      <c r="R2253" s="82">
        <v>5.1848333333333336</v>
      </c>
      <c r="S2253" s="82">
        <v>3.4456758136511323</v>
      </c>
      <c r="T2253" s="82">
        <v>0.16737714814694926</v>
      </c>
      <c r="U2253" s="82">
        <v>415.30700000000002</v>
      </c>
      <c r="V2253" s="82">
        <v>427.83199999999999</v>
      </c>
      <c r="W2253" s="82">
        <v>3.4802500000000003</v>
      </c>
      <c r="X2253" s="82">
        <v>0</v>
      </c>
      <c r="Y2253" s="82">
        <v>3619.4960999999998</v>
      </c>
      <c r="Z2253" s="82">
        <v>1411.4680000000001</v>
      </c>
      <c r="AA2253" s="82">
        <v>1411.4680000000001</v>
      </c>
      <c r="AC2253" s="82">
        <v>2.5949119954131841</v>
      </c>
    </row>
    <row r="2254" spans="1:29">
      <c r="A2254" s="82">
        <v>1917</v>
      </c>
      <c r="B2254" s="82" t="s">
        <v>276</v>
      </c>
      <c r="C2254" s="82" t="s">
        <v>277</v>
      </c>
      <c r="D2254" s="82">
        <v>144</v>
      </c>
      <c r="E2254" s="82">
        <v>5779</v>
      </c>
      <c r="F2254" s="83">
        <v>3010.5253780626931</v>
      </c>
      <c r="G2254" s="82">
        <v>12.827406923574392</v>
      </c>
      <c r="H2254" s="82">
        <v>17.170000000000002</v>
      </c>
      <c r="I2254" s="82">
        <v>7055.0383698276128</v>
      </c>
      <c r="J2254" s="82">
        <v>0.1282991</v>
      </c>
      <c r="K2254" s="82">
        <v>5.4018445322793136</v>
      </c>
      <c r="L2254" s="82">
        <v>660.93399999999997</v>
      </c>
      <c r="M2254" s="82">
        <v>759</v>
      </c>
      <c r="N2254" s="82">
        <v>1350</v>
      </c>
      <c r="O2254" s="82">
        <v>522.91250000000036</v>
      </c>
      <c r="P2254" s="82">
        <v>4991.2838205342714</v>
      </c>
      <c r="Q2254" s="82">
        <v>5.75</v>
      </c>
      <c r="R2254" s="82">
        <v>5.1883333333333335</v>
      </c>
      <c r="S2254" s="82">
        <v>3.3355688395121481</v>
      </c>
      <c r="T2254" s="82">
        <v>0.16289436566566551</v>
      </c>
      <c r="U2254" s="82">
        <v>626.12699999999995</v>
      </c>
      <c r="V2254" s="82">
        <v>642.77599999999995</v>
      </c>
      <c r="W2254" s="82">
        <v>2.9615</v>
      </c>
      <c r="X2254" s="82">
        <v>0</v>
      </c>
      <c r="Y2254" s="82">
        <v>4626.8910999999998</v>
      </c>
      <c r="Z2254" s="82">
        <v>1435.74</v>
      </c>
      <c r="AA2254" s="82">
        <v>1435.74</v>
      </c>
      <c r="AC2254" s="82">
        <v>2.9656137090436392</v>
      </c>
    </row>
    <row r="2255" spans="1:29">
      <c r="A2255" s="82">
        <v>1918</v>
      </c>
      <c r="B2255" s="82" t="s">
        <v>276</v>
      </c>
      <c r="C2255" s="82" t="s">
        <v>277</v>
      </c>
      <c r="D2255" s="82">
        <v>144</v>
      </c>
      <c r="E2255" s="82">
        <v>5807</v>
      </c>
      <c r="F2255" s="83">
        <v>2782.2451365656302</v>
      </c>
      <c r="G2255" s="82">
        <v>12.484412044242424</v>
      </c>
      <c r="H2255" s="82">
        <v>17.95</v>
      </c>
      <c r="I2255" s="82">
        <v>9339.0870818491931</v>
      </c>
      <c r="J2255" s="82">
        <v>0.10898099999999999</v>
      </c>
      <c r="K2255" s="82">
        <v>7.9380764163372843</v>
      </c>
      <c r="L2255" s="82">
        <v>332.47199999999998</v>
      </c>
      <c r="M2255" s="82">
        <v>1233</v>
      </c>
      <c r="N2255" s="82">
        <v>1350</v>
      </c>
      <c r="O2255" s="82">
        <v>759.52250000000049</v>
      </c>
      <c r="P2255" s="82">
        <v>6685.354250130772</v>
      </c>
      <c r="Q2255" s="82">
        <v>6.958333333333333</v>
      </c>
      <c r="R2255" s="82">
        <v>5.4675000000000002</v>
      </c>
      <c r="S2255" s="82">
        <v>2.5531107034076137</v>
      </c>
      <c r="T2255" s="82">
        <v>0.17733842563892949</v>
      </c>
      <c r="U2255" s="82">
        <v>817.90499999999997</v>
      </c>
      <c r="V2255" s="82">
        <v>1550.356</v>
      </c>
      <c r="W2255" s="82">
        <v>3.4760869565217387</v>
      </c>
      <c r="X2255" s="82">
        <v>0</v>
      </c>
      <c r="Y2255" s="82">
        <v>6190.0370999999996</v>
      </c>
      <c r="Z2255" s="82">
        <v>1430.3</v>
      </c>
      <c r="AA2255" s="82">
        <v>1430.3</v>
      </c>
      <c r="AC2255" s="82">
        <v>3.0891809469204574</v>
      </c>
    </row>
    <row r="2256" spans="1:29">
      <c r="A2256" s="82">
        <v>1919</v>
      </c>
      <c r="B2256" s="82" t="s">
        <v>276</v>
      </c>
      <c r="C2256" s="82" t="s">
        <v>277</v>
      </c>
      <c r="D2256" s="82">
        <v>144</v>
      </c>
      <c r="E2256" s="82">
        <v>5830</v>
      </c>
      <c r="F2256" s="83">
        <v>2824.6554766119634</v>
      </c>
      <c r="G2256" s="82">
        <v>12.61509651595645</v>
      </c>
      <c r="H2256" s="82">
        <v>21.53</v>
      </c>
      <c r="I2256" s="82">
        <v>11389.50949906849</v>
      </c>
      <c r="J2256" s="82">
        <v>0.1200532</v>
      </c>
      <c r="K2256" s="82">
        <v>8.7615283267457169</v>
      </c>
      <c r="L2256" s="82">
        <v>-607.45100000000002</v>
      </c>
      <c r="M2256" s="82">
        <v>2534</v>
      </c>
      <c r="N2256" s="82">
        <v>1576</v>
      </c>
      <c r="O2256" s="82">
        <v>670.43290000000047</v>
      </c>
      <c r="P2256" s="82">
        <v>7339.0749726628055</v>
      </c>
      <c r="Q2256" s="82">
        <v>6.375</v>
      </c>
      <c r="R2256" s="82">
        <v>5.4233333333333329</v>
      </c>
      <c r="S2256" s="82">
        <v>2.0147977941640871</v>
      </c>
      <c r="T2256" s="82">
        <v>0.13758257106051491</v>
      </c>
      <c r="U2256" s="82">
        <v>862.03800000000001</v>
      </c>
      <c r="V2256" s="82">
        <v>843.48299999999995</v>
      </c>
      <c r="W2256" s="82">
        <v>4.6783333333333337</v>
      </c>
      <c r="X2256" s="82">
        <v>0</v>
      </c>
      <c r="Y2256" s="82">
        <v>6846.6938</v>
      </c>
      <c r="Z2256" s="82">
        <v>1436.4969000000001</v>
      </c>
      <c r="AA2256" s="82">
        <v>1436.4969000000001</v>
      </c>
      <c r="AC2256" s="82">
        <v>3.3857423178248216</v>
      </c>
    </row>
    <row r="2257" spans="1:29">
      <c r="A2257" s="82">
        <v>1920</v>
      </c>
      <c r="B2257" s="82" t="s">
        <v>276</v>
      </c>
      <c r="C2257" s="82" t="s">
        <v>277</v>
      </c>
      <c r="D2257" s="82">
        <v>144</v>
      </c>
      <c r="E2257" s="82">
        <v>5876</v>
      </c>
      <c r="F2257" s="83">
        <v>3004.1671707016167</v>
      </c>
      <c r="G2257" s="82">
        <v>13.116157375361574</v>
      </c>
      <c r="H2257" s="82">
        <v>22.04</v>
      </c>
      <c r="I2257" s="82">
        <v>12903.971945040055</v>
      </c>
      <c r="J2257" s="82">
        <v>0.13996549999999999</v>
      </c>
      <c r="K2257" s="82">
        <v>8.9262187088274043</v>
      </c>
      <c r="L2257" s="82">
        <v>-728.38599999999997</v>
      </c>
      <c r="M2257" s="82">
        <v>3314</v>
      </c>
      <c r="N2257" s="82">
        <v>2278</v>
      </c>
      <c r="O2257" s="82">
        <v>688.87590000000046</v>
      </c>
      <c r="P2257" s="82">
        <v>7585.2412880745997</v>
      </c>
      <c r="Q2257" s="82">
        <v>7</v>
      </c>
      <c r="R2257" s="82">
        <v>6.0908333333333333</v>
      </c>
      <c r="S2257" s="82">
        <v>1.5495931201662356</v>
      </c>
      <c r="T2257" s="82">
        <v>0.11597390372312645</v>
      </c>
      <c r="U2257" s="82">
        <v>834.56299999999999</v>
      </c>
      <c r="V2257" s="82">
        <v>906.24</v>
      </c>
      <c r="W2257" s="82">
        <v>5.1215384615384618</v>
      </c>
      <c r="X2257" s="82">
        <v>0</v>
      </c>
      <c r="Y2257" s="82">
        <v>7329.5288</v>
      </c>
      <c r="Z2257" s="82">
        <v>1481.424</v>
      </c>
      <c r="AA2257" s="82">
        <v>1481.424</v>
      </c>
      <c r="AC2257" s="82">
        <v>3.6575902411538217</v>
      </c>
    </row>
    <row r="2258" spans="1:29">
      <c r="A2258" s="82">
        <v>1921</v>
      </c>
      <c r="B2258" s="82" t="s">
        <v>276</v>
      </c>
      <c r="C2258" s="82" t="s">
        <v>277</v>
      </c>
      <c r="D2258" s="82">
        <v>144</v>
      </c>
      <c r="E2258" s="82">
        <v>5929</v>
      </c>
      <c r="F2258" s="83">
        <v>2849.5334279119911</v>
      </c>
      <c r="G2258" s="82">
        <v>11.705076234354188</v>
      </c>
      <c r="H2258" s="82">
        <v>19.13</v>
      </c>
      <c r="I2258" s="82">
        <v>9964.0827688488389</v>
      </c>
      <c r="J2258" s="82">
        <v>0.10820109999999999</v>
      </c>
      <c r="K2258" s="82">
        <v>7.2793148880105409</v>
      </c>
      <c r="L2258" s="82">
        <v>-54.337000000000003</v>
      </c>
      <c r="M2258" s="82">
        <v>1259</v>
      </c>
      <c r="N2258" s="82">
        <v>1097</v>
      </c>
      <c r="O2258" s="82">
        <v>569.92690000000039</v>
      </c>
      <c r="P2258" s="82">
        <v>7361.6176397233057</v>
      </c>
      <c r="Q2258" s="82">
        <v>6.416666666666667</v>
      </c>
      <c r="R2258" s="82">
        <v>5.876666666666666</v>
      </c>
      <c r="S2258" s="82">
        <v>1.13603028562633</v>
      </c>
      <c r="T2258" s="82">
        <v>0.1516433609648313</v>
      </c>
      <c r="U2258" s="82">
        <v>759.16200000000003</v>
      </c>
      <c r="V2258" s="82">
        <v>1078.9059999999999</v>
      </c>
      <c r="W2258" s="82">
        <v>4.0938461538461546</v>
      </c>
      <c r="X2258" s="82">
        <v>0</v>
      </c>
      <c r="Y2258" s="82">
        <v>6788.3280999999997</v>
      </c>
      <c r="Z2258" s="82">
        <v>1493.5429999999999</v>
      </c>
      <c r="AA2258" s="82">
        <v>1493.5429999999999</v>
      </c>
      <c r="AC2258" s="82">
        <v>3.8058709266060031</v>
      </c>
    </row>
    <row r="2259" spans="1:29">
      <c r="A2259" s="82">
        <v>1922</v>
      </c>
      <c r="B2259" s="82" t="s">
        <v>276</v>
      </c>
      <c r="C2259" s="82" t="s">
        <v>277</v>
      </c>
      <c r="D2259" s="82">
        <v>144</v>
      </c>
      <c r="E2259" s="82">
        <v>5971</v>
      </c>
      <c r="F2259" s="83">
        <v>3053.6398599968693</v>
      </c>
      <c r="G2259" s="82">
        <v>12.981739061598578</v>
      </c>
      <c r="H2259" s="82">
        <v>20.72</v>
      </c>
      <c r="I2259" s="82">
        <v>8593.583673216528</v>
      </c>
      <c r="J2259" s="82">
        <v>9.2342900000000006E-2</v>
      </c>
      <c r="K2259" s="82">
        <v>6.0606060606060614</v>
      </c>
      <c r="L2259" s="82">
        <v>116.001</v>
      </c>
      <c r="M2259" s="82">
        <v>1114</v>
      </c>
      <c r="N2259" s="82">
        <v>1154</v>
      </c>
      <c r="O2259" s="82">
        <v>524.55710000000033</v>
      </c>
      <c r="P2259" s="82">
        <v>6947.335143596636</v>
      </c>
      <c r="Q2259" s="82">
        <v>4.833333333333333</v>
      </c>
      <c r="R2259" s="82">
        <v>4.7816666666666654</v>
      </c>
      <c r="S2259" s="82">
        <v>1.0030677367313252</v>
      </c>
      <c r="T2259" s="82">
        <v>0.18053748692008675</v>
      </c>
      <c r="U2259" s="82">
        <v>652.09199999999998</v>
      </c>
      <c r="V2259" s="82">
        <v>898.36199999999997</v>
      </c>
      <c r="W2259" s="82">
        <v>3.7191666666666658</v>
      </c>
      <c r="X2259" s="82">
        <v>1</v>
      </c>
      <c r="Y2259" s="82">
        <v>6094.3491000000004</v>
      </c>
      <c r="Z2259" s="82">
        <v>1638.848</v>
      </c>
      <c r="AA2259" s="82">
        <v>1638.848</v>
      </c>
      <c r="AC2259" s="82">
        <v>3.5093095557016398</v>
      </c>
    </row>
    <row r="2260" spans="1:29">
      <c r="A2260" s="82">
        <v>1923</v>
      </c>
      <c r="B2260" s="82" t="s">
        <v>276</v>
      </c>
      <c r="C2260" s="82" t="s">
        <v>277</v>
      </c>
      <c r="D2260" s="82">
        <v>144</v>
      </c>
      <c r="E2260" s="82">
        <v>5997</v>
      </c>
      <c r="F2260" s="83">
        <v>3151.3392622988817</v>
      </c>
      <c r="G2260" s="82">
        <v>13.351078270942738</v>
      </c>
      <c r="H2260" s="82">
        <v>20.88</v>
      </c>
      <c r="I2260" s="82">
        <v>8344.9269303965757</v>
      </c>
      <c r="J2260" s="82">
        <v>0.14025109999999999</v>
      </c>
      <c r="K2260" s="82">
        <v>5.7312252964426884</v>
      </c>
      <c r="L2260" s="82">
        <v>-13.69</v>
      </c>
      <c r="M2260" s="82">
        <v>1295</v>
      </c>
      <c r="N2260" s="82">
        <v>1142</v>
      </c>
      <c r="O2260" s="82">
        <v>515.26460000000031</v>
      </c>
      <c r="P2260" s="82">
        <v>6637.6963826314914</v>
      </c>
      <c r="Q2260" s="82">
        <v>4.666666666666667</v>
      </c>
      <c r="R2260" s="82">
        <v>4.8516666666666657</v>
      </c>
      <c r="S2260" s="82">
        <v>0.95810360563159269</v>
      </c>
      <c r="T2260" s="82">
        <v>0.18771176944572218</v>
      </c>
      <c r="U2260" s="82">
        <v>657.79750000000001</v>
      </c>
      <c r="V2260" s="82">
        <v>819.24549999999999</v>
      </c>
      <c r="W2260" s="82">
        <v>3.7948913043478254</v>
      </c>
      <c r="X2260" s="82">
        <v>0</v>
      </c>
      <c r="Y2260" s="82">
        <v>5629.2622000000001</v>
      </c>
      <c r="Z2260" s="82">
        <v>1756.942</v>
      </c>
      <c r="AA2260" s="82">
        <v>1756.942</v>
      </c>
      <c r="AC2260" s="82">
        <v>3.707017136304549</v>
      </c>
    </row>
    <row r="2261" spans="1:29">
      <c r="A2261" s="82">
        <v>1924</v>
      </c>
      <c r="B2261" s="82" t="s">
        <v>276</v>
      </c>
      <c r="C2261" s="82" t="s">
        <v>277</v>
      </c>
      <c r="D2261" s="82">
        <v>144</v>
      </c>
      <c r="E2261" s="82">
        <v>6021</v>
      </c>
      <c r="F2261" s="83">
        <v>3366.4987589377129</v>
      </c>
      <c r="G2261" s="82">
        <v>14.025555349955676</v>
      </c>
      <c r="H2261" s="82">
        <v>21.41</v>
      </c>
      <c r="I2261" s="82">
        <v>8847.2387161936076</v>
      </c>
      <c r="J2261" s="82">
        <v>0.14641119999999999</v>
      </c>
      <c r="K2261" s="82">
        <v>5.7312252964426884</v>
      </c>
      <c r="L2261" s="82">
        <v>-6.6459999999999999</v>
      </c>
      <c r="M2261" s="82">
        <v>1424</v>
      </c>
      <c r="N2261" s="82">
        <v>1261</v>
      </c>
      <c r="O2261" s="82">
        <v>501.54820000000035</v>
      </c>
      <c r="P2261" s="82">
        <v>6496.3116690502984</v>
      </c>
      <c r="Q2261" s="82">
        <v>5.5</v>
      </c>
      <c r="R2261" s="82">
        <v>4.8899999999999997</v>
      </c>
      <c r="S2261" s="82">
        <v>1.0615263448110235</v>
      </c>
      <c r="T2261" s="82">
        <v>0.18469468863874181</v>
      </c>
      <c r="U2261" s="82">
        <v>663.50300000000004</v>
      </c>
      <c r="V2261" s="82">
        <v>740.12900000000002</v>
      </c>
      <c r="W2261" s="82">
        <v>3.7108999999999979</v>
      </c>
      <c r="X2261" s="82">
        <v>0</v>
      </c>
      <c r="Y2261" s="82">
        <v>5528.4678000000004</v>
      </c>
      <c r="Z2261" s="82">
        <v>1877.192</v>
      </c>
      <c r="AA2261" s="82">
        <v>1877.192</v>
      </c>
      <c r="AC2261" s="82">
        <v>3.7811574790306404</v>
      </c>
    </row>
    <row r="2262" spans="1:29">
      <c r="A2262" s="82">
        <v>1925</v>
      </c>
      <c r="B2262" s="82" t="s">
        <v>276</v>
      </c>
      <c r="C2262" s="82" t="s">
        <v>277</v>
      </c>
      <c r="D2262" s="82">
        <v>144</v>
      </c>
      <c r="E2262" s="82">
        <v>6045</v>
      </c>
      <c r="F2262" s="83">
        <v>3442.9600497439019</v>
      </c>
      <c r="G2262" s="82">
        <v>13.994025128208799</v>
      </c>
      <c r="H2262" s="82">
        <v>21</v>
      </c>
      <c r="I2262" s="82">
        <v>9104.1176286931641</v>
      </c>
      <c r="J2262" s="82">
        <v>0.15258540000000001</v>
      </c>
      <c r="K2262" s="82">
        <v>5.8300395256917001</v>
      </c>
      <c r="L2262" s="82">
        <v>74.709999999999994</v>
      </c>
      <c r="M2262" s="82">
        <v>1446</v>
      </c>
      <c r="N2262" s="82">
        <v>1360</v>
      </c>
      <c r="O2262" s="82">
        <v>501.20130000000034</v>
      </c>
      <c r="P2262" s="82">
        <v>6441.9022458775089</v>
      </c>
      <c r="Q2262" s="82">
        <v>5.125</v>
      </c>
      <c r="R2262" s="82">
        <v>4.8141666666666678</v>
      </c>
      <c r="S2262" s="82">
        <v>1.1543239447856908</v>
      </c>
      <c r="T2262" s="82">
        <v>0.19046678335250256</v>
      </c>
      <c r="U2262" s="82">
        <v>634.65</v>
      </c>
      <c r="V2262" s="82">
        <v>748.28</v>
      </c>
      <c r="W2262" s="82">
        <v>3.7346000000000004</v>
      </c>
      <c r="X2262" s="82">
        <v>0</v>
      </c>
      <c r="Y2262" s="82">
        <v>5360.7660999999998</v>
      </c>
      <c r="Z2262" s="82">
        <v>1956.7439999999999</v>
      </c>
      <c r="AA2262" s="82">
        <v>1956.7439999999999</v>
      </c>
      <c r="AC2262" s="82">
        <v>3.9541516120581854</v>
      </c>
    </row>
    <row r="2263" spans="1:29">
      <c r="A2263" s="82">
        <v>1926</v>
      </c>
      <c r="B2263" s="82" t="s">
        <v>276</v>
      </c>
      <c r="C2263" s="82" t="s">
        <v>277</v>
      </c>
      <c r="D2263" s="82">
        <v>144</v>
      </c>
      <c r="E2263" s="82">
        <v>6064</v>
      </c>
      <c r="F2263" s="83">
        <v>3610.6160753463641</v>
      </c>
      <c r="G2263" s="82">
        <v>14.934745888880391</v>
      </c>
      <c r="H2263" s="82">
        <v>23.03</v>
      </c>
      <c r="I2263" s="82">
        <v>9265.5270855875842</v>
      </c>
      <c r="J2263" s="82">
        <v>0.13707520000000001</v>
      </c>
      <c r="K2263" s="82">
        <v>5.6324110671936767</v>
      </c>
      <c r="L2263" s="82">
        <v>112.432</v>
      </c>
      <c r="M2263" s="82">
        <v>1490</v>
      </c>
      <c r="N2263" s="82">
        <v>1420</v>
      </c>
      <c r="O2263" s="82">
        <v>493.46040000000033</v>
      </c>
      <c r="P2263" s="82">
        <v>6558.3311368004861</v>
      </c>
      <c r="Q2263" s="82">
        <v>4.5</v>
      </c>
      <c r="R2263" s="82">
        <v>4.6825000000000001</v>
      </c>
      <c r="S2263" s="82">
        <v>1.256322590288796</v>
      </c>
      <c r="T2263" s="82">
        <v>0.18728411065779696</v>
      </c>
      <c r="U2263" s="82">
        <v>653.66700000000003</v>
      </c>
      <c r="V2263" s="82">
        <v>742.98099999999999</v>
      </c>
      <c r="W2263" s="82">
        <v>3.7415000000000007</v>
      </c>
      <c r="X2263" s="82">
        <v>0</v>
      </c>
      <c r="Y2263" s="82">
        <v>5363.4219000000003</v>
      </c>
      <c r="Z2263" s="82">
        <v>2117.8679000000002</v>
      </c>
      <c r="AA2263" s="82">
        <v>2117.8679000000002</v>
      </c>
      <c r="AC2263" s="82">
        <v>4.151859192661095</v>
      </c>
    </row>
    <row r="2264" spans="1:29">
      <c r="A2264" s="82">
        <v>1927</v>
      </c>
      <c r="B2264" s="82" t="s">
        <v>276</v>
      </c>
      <c r="C2264" s="82" t="s">
        <v>277</v>
      </c>
      <c r="D2264" s="82">
        <v>144</v>
      </c>
      <c r="E2264" s="82">
        <v>6081</v>
      </c>
      <c r="F2264" s="83">
        <v>3728.0402402292457</v>
      </c>
      <c r="G2264" s="82">
        <v>15.367975284395852</v>
      </c>
      <c r="H2264" s="82">
        <v>22.73</v>
      </c>
      <c r="I2264" s="82">
        <v>9486.4237623856079</v>
      </c>
      <c r="J2264" s="82">
        <v>0.1447803</v>
      </c>
      <c r="K2264" s="82">
        <v>5.5665349143610019</v>
      </c>
      <c r="L2264" s="82">
        <v>238.44399999999999</v>
      </c>
      <c r="M2264" s="82">
        <v>1584</v>
      </c>
      <c r="N2264" s="82">
        <v>1617</v>
      </c>
      <c r="O2264" s="82">
        <v>501.49810000000036</v>
      </c>
      <c r="P2264" s="82">
        <v>6705.3087393682799</v>
      </c>
      <c r="Q2264" s="82">
        <v>4.125</v>
      </c>
      <c r="R2264" s="82">
        <v>4.5716666666666654</v>
      </c>
      <c r="S2264" s="82">
        <v>1.5053148877098037</v>
      </c>
      <c r="T2264" s="82">
        <v>0.19109403558250115</v>
      </c>
      <c r="U2264" s="82">
        <v>672.93799999999999</v>
      </c>
      <c r="V2264" s="82">
        <v>765.34900000000005</v>
      </c>
      <c r="W2264" s="82">
        <v>3.7058695652173905</v>
      </c>
      <c r="X2264" s="82">
        <v>0</v>
      </c>
      <c r="Y2264" s="82">
        <v>5225.46</v>
      </c>
      <c r="Z2264" s="82">
        <v>2202.9340999999999</v>
      </c>
      <c r="AA2264" s="82">
        <v>2202.9340999999999</v>
      </c>
      <c r="AC2264" s="82">
        <v>4.2507129829625496</v>
      </c>
    </row>
    <row r="2265" spans="1:29">
      <c r="A2265" s="82">
        <v>1928</v>
      </c>
      <c r="B2265" s="82" t="s">
        <v>276</v>
      </c>
      <c r="C2265" s="82" t="s">
        <v>277</v>
      </c>
      <c r="D2265" s="82">
        <v>144</v>
      </c>
      <c r="E2265" s="82">
        <v>6097</v>
      </c>
      <c r="F2265" s="83">
        <v>3834.6593461361126</v>
      </c>
      <c r="G2265" s="82">
        <v>15.673735461072795</v>
      </c>
      <c r="H2265" s="82">
        <v>23.91</v>
      </c>
      <c r="I2265" s="82">
        <v>9828.9385233983721</v>
      </c>
      <c r="J2265" s="82">
        <v>0.15372910000000001</v>
      </c>
      <c r="K2265" s="82">
        <v>5.5994729907773388</v>
      </c>
      <c r="L2265" s="82">
        <v>72.921000000000006</v>
      </c>
      <c r="M2265" s="82">
        <v>1708</v>
      </c>
      <c r="N2265" s="82">
        <v>1575</v>
      </c>
      <c r="O2265" s="82">
        <v>518.30290000000036</v>
      </c>
      <c r="P2265" s="82">
        <v>6781.630162923886</v>
      </c>
      <c r="Q2265" s="82">
        <v>4.041666666666667</v>
      </c>
      <c r="R2265" s="82">
        <v>4.6183333333333332</v>
      </c>
      <c r="S2265" s="82">
        <v>1.7533203204828218</v>
      </c>
      <c r="T2265" s="82">
        <v>0.18573440007322434</v>
      </c>
      <c r="U2265" s="82">
        <v>707.33100000000002</v>
      </c>
      <c r="V2265" s="82">
        <v>712.077</v>
      </c>
      <c r="W2265" s="82">
        <v>3.7361875000000007</v>
      </c>
      <c r="X2265" s="82">
        <v>0</v>
      </c>
      <c r="Y2265" s="82">
        <v>5397.7587999999996</v>
      </c>
      <c r="Z2265" s="82">
        <v>2385.6469999999999</v>
      </c>
      <c r="AA2265" s="82">
        <v>2385.6469999999999</v>
      </c>
      <c r="AC2265" s="82">
        <v>4.3495667732640042</v>
      </c>
    </row>
    <row r="2266" spans="1:29">
      <c r="A2266" s="82">
        <v>1929</v>
      </c>
      <c r="B2266" s="82" t="s">
        <v>276</v>
      </c>
      <c r="C2266" s="82" t="s">
        <v>277</v>
      </c>
      <c r="D2266" s="82">
        <v>144</v>
      </c>
      <c r="E2266" s="82">
        <v>6113</v>
      </c>
      <c r="F2266" s="83">
        <v>4062.7275577546834</v>
      </c>
      <c r="G2266" s="82">
        <v>16.820439841446017</v>
      </c>
      <c r="H2266" s="82">
        <v>25.16</v>
      </c>
      <c r="I2266" s="82">
        <v>10315.700182751594</v>
      </c>
      <c r="J2266" s="82">
        <v>0.15403269999999999</v>
      </c>
      <c r="K2266" s="82">
        <v>5.5335968379446649</v>
      </c>
      <c r="L2266" s="82">
        <v>264.97899999999998</v>
      </c>
      <c r="M2266" s="82">
        <v>1783</v>
      </c>
      <c r="N2266" s="82">
        <v>1812</v>
      </c>
      <c r="O2266" s="82">
        <v>552.34810000000039</v>
      </c>
      <c r="P2266" s="82">
        <v>7023.109011587122</v>
      </c>
      <c r="Q2266" s="82">
        <v>4.791666666666667</v>
      </c>
      <c r="R2266" s="82">
        <v>4.5566666666666666</v>
      </c>
      <c r="S2266" s="82">
        <v>1.6492512809826598</v>
      </c>
      <c r="T2266" s="82">
        <v>0.17790067251746061</v>
      </c>
      <c r="U2266" s="82">
        <v>732.41600000000005</v>
      </c>
      <c r="V2266" s="82">
        <v>767.04100000000005</v>
      </c>
      <c r="W2266" s="82">
        <v>3.7095652173913058</v>
      </c>
      <c r="X2266" s="82">
        <v>0</v>
      </c>
      <c r="Y2266" s="82">
        <v>5523.3500999999997</v>
      </c>
      <c r="Z2266" s="82">
        <v>2580.4708999999998</v>
      </c>
      <c r="AA2266" s="82">
        <v>2580.4708999999998</v>
      </c>
      <c r="AC2266" s="82">
        <v>4.3989936684147315</v>
      </c>
    </row>
    <row r="2267" spans="1:29">
      <c r="A2267" s="82">
        <v>1930</v>
      </c>
      <c r="B2267" s="82" t="s">
        <v>276</v>
      </c>
      <c r="C2267" s="82" t="s">
        <v>277</v>
      </c>
      <c r="D2267" s="82">
        <v>144</v>
      </c>
      <c r="E2267" s="82">
        <v>6131</v>
      </c>
      <c r="F2267" s="83">
        <v>4237.6909805987007</v>
      </c>
      <c r="G2267" s="82">
        <v>17.437146086534582</v>
      </c>
      <c r="H2267" s="82">
        <v>26.35</v>
      </c>
      <c r="I2267" s="82">
        <v>10416.435492131299</v>
      </c>
      <c r="J2267" s="82">
        <v>0.1766498</v>
      </c>
      <c r="K2267" s="82">
        <v>5.3359683794466415</v>
      </c>
      <c r="L2267" s="82">
        <v>100.944</v>
      </c>
      <c r="M2267" s="82">
        <v>1662</v>
      </c>
      <c r="N2267" s="82">
        <v>1550</v>
      </c>
      <c r="O2267" s="82">
        <v>573.72560000000033</v>
      </c>
      <c r="P2267" s="82">
        <v>7331.1256391905927</v>
      </c>
      <c r="Q2267" s="82">
        <v>3.7083333333333335</v>
      </c>
      <c r="R2267" s="82">
        <v>4.1766666666666667</v>
      </c>
      <c r="S2267" s="82">
        <v>1.4557512100164041</v>
      </c>
      <c r="T2267" s="82">
        <v>0.17288505279568822</v>
      </c>
      <c r="U2267" s="82">
        <v>778.46600000000001</v>
      </c>
      <c r="V2267" s="82">
        <v>770.19</v>
      </c>
      <c r="W2267" s="82">
        <v>3.7291012000000006</v>
      </c>
      <c r="X2267" s="82">
        <v>0</v>
      </c>
      <c r="Y2267" s="82">
        <v>5828.0609999999997</v>
      </c>
      <c r="Z2267" s="82">
        <v>2832.6579999999999</v>
      </c>
      <c r="AA2267" s="82">
        <v>2832.6579999999999</v>
      </c>
      <c r="AC2267" s="82">
        <v>4.4484205635654588</v>
      </c>
    </row>
    <row r="2268" spans="1:29">
      <c r="A2268" s="82">
        <v>1931</v>
      </c>
      <c r="B2268" s="82" t="s">
        <v>276</v>
      </c>
      <c r="C2268" s="82" t="s">
        <v>277</v>
      </c>
      <c r="D2268" s="82">
        <v>144</v>
      </c>
      <c r="E2268" s="82">
        <v>6152</v>
      </c>
      <c r="F2268" s="83">
        <v>4129.2241545291618</v>
      </c>
      <c r="G2268" s="82">
        <v>17.22856952096561</v>
      </c>
      <c r="H2268" s="82">
        <v>28.03</v>
      </c>
      <c r="I2268" s="82">
        <v>9744.9985271169262</v>
      </c>
      <c r="J2268" s="82">
        <v>0.15004729999999999</v>
      </c>
      <c r="K2268" s="82">
        <v>5.171277997364955</v>
      </c>
      <c r="L2268" s="82">
        <v>-90.853999999999999</v>
      </c>
      <c r="M2268" s="82">
        <v>1428</v>
      </c>
      <c r="N2268" s="82">
        <v>1122</v>
      </c>
      <c r="O2268" s="82">
        <v>564.98740000000032</v>
      </c>
      <c r="P2268" s="82">
        <v>7386.6888401613169</v>
      </c>
      <c r="Q2268" s="82">
        <v>4.375</v>
      </c>
      <c r="R2268" s="82">
        <v>4.2191666666666663</v>
      </c>
      <c r="S2268" s="82">
        <v>0.91229286093663597</v>
      </c>
      <c r="T2268" s="82">
        <v>0.18939397423860224</v>
      </c>
      <c r="U2268" s="82">
        <v>782.84400000000005</v>
      </c>
      <c r="V2268" s="82">
        <v>786.64099999999996</v>
      </c>
      <c r="W2268" s="82">
        <v>5.3670833333333334</v>
      </c>
      <c r="X2268" s="82">
        <v>1</v>
      </c>
      <c r="Y2268" s="82">
        <v>6066.7997999999998</v>
      </c>
      <c r="Z2268" s="82">
        <v>3016.9661000000001</v>
      </c>
      <c r="AA2268" s="82">
        <v>3016.9661000000001</v>
      </c>
      <c r="AC2268" s="82">
        <v>4.7449819344698225</v>
      </c>
    </row>
    <row r="2269" spans="1:29">
      <c r="A2269" s="82">
        <v>1932</v>
      </c>
      <c r="B2269" s="82" t="s">
        <v>276</v>
      </c>
      <c r="C2269" s="82" t="s">
        <v>277</v>
      </c>
      <c r="D2269" s="82">
        <v>144</v>
      </c>
      <c r="E2269" s="82">
        <v>6176</v>
      </c>
      <c r="F2269" s="83">
        <v>3967.8842645856289</v>
      </c>
      <c r="G2269" s="82">
        <v>16.440417695128406</v>
      </c>
      <c r="H2269" s="82">
        <v>27.18</v>
      </c>
      <c r="I2269" s="82">
        <v>9131.4894387186123</v>
      </c>
      <c r="J2269" s="82">
        <v>0.12613289999999999</v>
      </c>
      <c r="K2269" s="82">
        <v>5.1054018445322802</v>
      </c>
      <c r="L2269" s="82">
        <v>94.096000000000004</v>
      </c>
      <c r="M2269" s="82">
        <v>1155</v>
      </c>
      <c r="N2269" s="82">
        <v>947</v>
      </c>
      <c r="O2269" s="82">
        <v>568.34880000000032</v>
      </c>
      <c r="P2269" s="82">
        <v>7566.3819099673374</v>
      </c>
      <c r="Q2269" s="82">
        <v>4.333333333333333</v>
      </c>
      <c r="R2269" s="82">
        <v>4.3166666666666664</v>
      </c>
      <c r="S2269" s="82">
        <v>0.66590773550377791</v>
      </c>
      <c r="T2269" s="82">
        <v>0.23603301678925778</v>
      </c>
      <c r="U2269" s="82">
        <v>736.48199999999997</v>
      </c>
      <c r="V2269" s="82">
        <v>855.303</v>
      </c>
      <c r="W2269" s="82">
        <v>5.5777999999999999</v>
      </c>
      <c r="X2269" s="82">
        <v>0</v>
      </c>
      <c r="Y2269" s="82">
        <v>5654.3910999999998</v>
      </c>
      <c r="Z2269" s="82">
        <v>3305.2</v>
      </c>
      <c r="AA2269" s="82">
        <v>3305.2</v>
      </c>
      <c r="AC2269" s="82">
        <v>4.6214146965930043</v>
      </c>
    </row>
    <row r="2270" spans="1:29">
      <c r="A2270" s="82">
        <v>1933</v>
      </c>
      <c r="B2270" s="82" t="s">
        <v>276</v>
      </c>
      <c r="C2270" s="82" t="s">
        <v>277</v>
      </c>
      <c r="D2270" s="82">
        <v>144</v>
      </c>
      <c r="E2270" s="82">
        <v>6201</v>
      </c>
      <c r="F2270" s="83">
        <v>4033.4330682244999</v>
      </c>
      <c r="G2270" s="82">
        <v>16.980061589039575</v>
      </c>
      <c r="H2270" s="82">
        <v>27.44</v>
      </c>
      <c r="I2270" s="82">
        <v>9219.1071918351536</v>
      </c>
      <c r="J2270" s="82">
        <v>0.1189099</v>
      </c>
      <c r="K2270" s="82">
        <v>4.9736495388669306</v>
      </c>
      <c r="L2270" s="82">
        <v>167.75399999999999</v>
      </c>
      <c r="M2270" s="82">
        <v>1096</v>
      </c>
      <c r="N2270" s="82">
        <v>1079</v>
      </c>
      <c r="O2270" s="82">
        <v>612.04020000000037</v>
      </c>
      <c r="P2270" s="82">
        <v>7738.7807574237004</v>
      </c>
      <c r="Q2270" s="82">
        <v>3.1666666666666665</v>
      </c>
      <c r="R2270" s="82">
        <v>4.0216666666666665</v>
      </c>
      <c r="S2270" s="82">
        <v>0.74380476589740252</v>
      </c>
      <c r="T2270" s="82">
        <v>0.25583084684044238</v>
      </c>
      <c r="U2270" s="82">
        <v>740.94600000000003</v>
      </c>
      <c r="V2270" s="82">
        <v>1059.05</v>
      </c>
      <c r="W2270" s="82">
        <v>3.7927272727272725</v>
      </c>
      <c r="X2270" s="82">
        <v>0</v>
      </c>
      <c r="Y2270" s="82">
        <v>5301.8999000000003</v>
      </c>
      <c r="Z2270" s="82">
        <v>3545.145</v>
      </c>
      <c r="AA2270" s="82">
        <v>3545.145</v>
      </c>
      <c r="AC2270" s="82">
        <v>4.4484205635654588</v>
      </c>
    </row>
    <row r="2271" spans="1:29">
      <c r="A2271" s="82">
        <v>1934</v>
      </c>
      <c r="B2271" s="82" t="s">
        <v>276</v>
      </c>
      <c r="C2271" s="82" t="s">
        <v>277</v>
      </c>
      <c r="D2271" s="82">
        <v>144</v>
      </c>
      <c r="E2271" s="82">
        <v>6222</v>
      </c>
      <c r="F2271" s="83">
        <v>4294.0836982946585</v>
      </c>
      <c r="G2271" s="82">
        <v>18.006038409829365</v>
      </c>
      <c r="H2271" s="82">
        <v>27.57</v>
      </c>
      <c r="I2271" s="82">
        <v>10008.267662525383</v>
      </c>
      <c r="J2271" s="82">
        <v>0.1586456</v>
      </c>
      <c r="K2271" s="82">
        <v>5.0065876152832685</v>
      </c>
      <c r="L2271" s="82">
        <v>278.54000000000002</v>
      </c>
      <c r="M2271" s="82">
        <v>1305</v>
      </c>
      <c r="N2271" s="82">
        <v>1302</v>
      </c>
      <c r="O2271" s="82">
        <v>664.03950000000032</v>
      </c>
      <c r="P2271" s="82">
        <v>7883.9220932927456</v>
      </c>
      <c r="Q2271" s="82">
        <v>2.5</v>
      </c>
      <c r="R2271" s="82">
        <v>3.4716666666666662</v>
      </c>
      <c r="S2271" s="82">
        <v>0.9234733996231772</v>
      </c>
      <c r="T2271" s="82">
        <v>0.23470215617787418</v>
      </c>
      <c r="U2271" s="82">
        <v>782.55100000000004</v>
      </c>
      <c r="V2271" s="82">
        <v>941.39700000000005</v>
      </c>
      <c r="W2271" s="82">
        <v>3.9286956521739138</v>
      </c>
      <c r="X2271" s="82">
        <v>0</v>
      </c>
      <c r="Y2271" s="82">
        <v>5278.7129000000004</v>
      </c>
      <c r="Z2271" s="82">
        <v>3810.3679000000002</v>
      </c>
      <c r="AA2271" s="82">
        <v>3810.3679000000002</v>
      </c>
      <c r="AC2271" s="82">
        <v>4.300139878113276</v>
      </c>
    </row>
    <row r="2272" spans="1:29">
      <c r="A2272" s="82">
        <v>1935</v>
      </c>
      <c r="B2272" s="82" t="s">
        <v>276</v>
      </c>
      <c r="C2272" s="82" t="s">
        <v>277</v>
      </c>
      <c r="D2272" s="82">
        <v>144</v>
      </c>
      <c r="E2272" s="82">
        <v>6242</v>
      </c>
      <c r="F2272" s="83">
        <v>4491.7283879943034</v>
      </c>
      <c r="G2272" s="82">
        <v>19.115196934043475</v>
      </c>
      <c r="H2272" s="82">
        <v>28.55</v>
      </c>
      <c r="I2272" s="82">
        <v>10621.685395777553</v>
      </c>
      <c r="J2272" s="82">
        <v>0.1908366</v>
      </c>
      <c r="K2272" s="82">
        <v>5.1054018445322802</v>
      </c>
      <c r="L2272" s="82">
        <v>-5.22</v>
      </c>
      <c r="M2272" s="82">
        <v>1476</v>
      </c>
      <c r="N2272" s="82">
        <v>1297</v>
      </c>
      <c r="O2272" s="82">
        <v>755.6451000000003</v>
      </c>
      <c r="P2272" s="82">
        <v>8140.6523200002102</v>
      </c>
      <c r="Q2272" s="82">
        <v>2.5</v>
      </c>
      <c r="R2272" s="82">
        <v>3.19</v>
      </c>
      <c r="S2272" s="82">
        <v>0.97242023307481407</v>
      </c>
      <c r="T2272" s="82">
        <v>0.23415295288153595</v>
      </c>
      <c r="U2272" s="82">
        <v>902.84699999999998</v>
      </c>
      <c r="V2272" s="82">
        <v>1102.4871000000001</v>
      </c>
      <c r="W2272" s="82">
        <v>3.94</v>
      </c>
      <c r="X2272" s="82">
        <v>0</v>
      </c>
      <c r="Y2272" s="82">
        <v>5476.7222000000002</v>
      </c>
      <c r="Z2272" s="82">
        <v>4250.5820000000003</v>
      </c>
      <c r="AA2272" s="82">
        <v>4250.5820000000003</v>
      </c>
      <c r="AC2272" s="82">
        <v>4.5225609062915497</v>
      </c>
    </row>
    <row r="2273" spans="1:29">
      <c r="A2273" s="82">
        <v>1936</v>
      </c>
      <c r="B2273" s="82" t="s">
        <v>276</v>
      </c>
      <c r="C2273" s="82" t="s">
        <v>277</v>
      </c>
      <c r="D2273" s="82">
        <v>144</v>
      </c>
      <c r="E2273" s="82">
        <v>6259</v>
      </c>
      <c r="F2273" s="83">
        <v>4640.3749723323299</v>
      </c>
      <c r="G2273" s="82">
        <v>20.217095209829029</v>
      </c>
      <c r="H2273" s="82">
        <v>29.79</v>
      </c>
      <c r="I2273" s="82">
        <v>11207.37248210606</v>
      </c>
      <c r="J2273" s="82">
        <v>0.1874352</v>
      </c>
      <c r="K2273" s="82">
        <v>5.171277997364955</v>
      </c>
      <c r="L2273" s="82">
        <v>118.15</v>
      </c>
      <c r="M2273" s="82">
        <v>1633</v>
      </c>
      <c r="N2273" s="82">
        <v>1514</v>
      </c>
      <c r="O2273" s="82">
        <v>867.6750000000003</v>
      </c>
      <c r="P2273" s="82">
        <v>8539.6570380821904</v>
      </c>
      <c r="Q2273" s="82">
        <v>2.5</v>
      </c>
      <c r="R2273" s="82">
        <v>3.1241666666666661</v>
      </c>
      <c r="S2273" s="82">
        <v>1.2967722599980374</v>
      </c>
      <c r="T2273" s="82">
        <v>0.21300112973057952</v>
      </c>
      <c r="U2273" s="82">
        <v>995.255</v>
      </c>
      <c r="V2273" s="82">
        <v>1057.04</v>
      </c>
      <c r="W2273" s="82">
        <v>3.9609090909090896</v>
      </c>
      <c r="X2273" s="82">
        <v>0</v>
      </c>
      <c r="Y2273" s="82">
        <v>5649.8252000000002</v>
      </c>
      <c r="Z2273" s="82">
        <v>4287.6581999999999</v>
      </c>
      <c r="AA2273" s="82">
        <v>4287.6581999999999</v>
      </c>
      <c r="AC2273" s="82">
        <v>4.3248533256886406</v>
      </c>
    </row>
    <row r="2274" spans="1:29">
      <c r="A2274" s="82">
        <v>1937</v>
      </c>
      <c r="B2274" s="82" t="s">
        <v>276</v>
      </c>
      <c r="C2274" s="82" t="s">
        <v>277</v>
      </c>
      <c r="D2274" s="82">
        <v>144</v>
      </c>
      <c r="E2274" s="82">
        <v>6276</v>
      </c>
      <c r="F2274" s="83">
        <v>4754.856293995751</v>
      </c>
      <c r="G2274" s="82">
        <v>20.668993815589353</v>
      </c>
      <c r="H2274" s="82">
        <v>30.51</v>
      </c>
      <c r="I2274" s="82">
        <v>12185.3631764319</v>
      </c>
      <c r="J2274" s="82">
        <v>0.19178600000000001</v>
      </c>
      <c r="K2274" s="82">
        <v>5.3359683794466415</v>
      </c>
      <c r="L2274" s="82">
        <v>182.46700000000001</v>
      </c>
      <c r="M2274" s="82">
        <v>2123</v>
      </c>
      <c r="N2274" s="82">
        <v>2000</v>
      </c>
      <c r="O2274" s="82">
        <v>948.22090000000048</v>
      </c>
      <c r="P2274" s="82">
        <v>8970.1012233801066</v>
      </c>
      <c r="Q2274" s="82">
        <v>2.5</v>
      </c>
      <c r="R2274" s="82">
        <v>3.0391666666666661</v>
      </c>
      <c r="S2274" s="82">
        <v>1.2377337012392828</v>
      </c>
      <c r="T2274" s="82">
        <v>0.1835643277605597</v>
      </c>
      <c r="U2274" s="82">
        <v>1149.702</v>
      </c>
      <c r="V2274" s="82">
        <v>1101.403</v>
      </c>
      <c r="W2274" s="82">
        <v>3.8876470588235286</v>
      </c>
      <c r="X2274" s="82">
        <v>0</v>
      </c>
      <c r="Y2274" s="82">
        <v>5767.3271000000004</v>
      </c>
      <c r="Z2274" s="82">
        <v>4337.2870999999996</v>
      </c>
      <c r="AA2274" s="82">
        <v>4337.2870999999996</v>
      </c>
      <c r="AC2274" s="82">
        <v>4.4484205635654588</v>
      </c>
    </row>
    <row r="2275" spans="1:29">
      <c r="A2275" s="82">
        <v>1938</v>
      </c>
      <c r="B2275" s="82" t="s">
        <v>276</v>
      </c>
      <c r="C2275" s="82" t="s">
        <v>277</v>
      </c>
      <c r="D2275" s="82">
        <v>144</v>
      </c>
      <c r="E2275" s="82">
        <v>6297</v>
      </c>
      <c r="F2275" s="83">
        <v>4900.8699561739977</v>
      </c>
      <c r="G2275" s="82">
        <v>21.417732864242961</v>
      </c>
      <c r="H2275" s="82">
        <v>31.53</v>
      </c>
      <c r="I2275" s="82">
        <v>12675.645130473358</v>
      </c>
      <c r="J2275" s="82">
        <v>0.20254440000000001</v>
      </c>
      <c r="K2275" s="82">
        <v>5.4347826086956532</v>
      </c>
      <c r="L2275" s="82">
        <v>68.947000000000003</v>
      </c>
      <c r="M2275" s="82">
        <v>2082</v>
      </c>
      <c r="N2275" s="82">
        <v>1843</v>
      </c>
      <c r="O2275" s="82">
        <v>1032.0670000000005</v>
      </c>
      <c r="P2275" s="82">
        <v>9565.8152782320594</v>
      </c>
      <c r="Q2275" s="82">
        <v>2.5</v>
      </c>
      <c r="R2275" s="82">
        <v>2.3383333333333334</v>
      </c>
      <c r="S2275" s="82">
        <v>1.2871131919394379</v>
      </c>
      <c r="T2275" s="82">
        <v>0.19172531062403175</v>
      </c>
      <c r="U2275" s="82">
        <v>1294.7929999999999</v>
      </c>
      <c r="V2275" s="82">
        <v>1302.098</v>
      </c>
      <c r="W2275" s="82">
        <v>4.1626086956521746</v>
      </c>
      <c r="X2275" s="82">
        <v>0</v>
      </c>
      <c r="Y2275" s="82">
        <v>6047.2929999999997</v>
      </c>
      <c r="Z2275" s="82">
        <v>4388.6171999999997</v>
      </c>
      <c r="AA2275" s="82">
        <v>4388.6171999999997</v>
      </c>
      <c r="AC2275" s="82">
        <v>4.571987801442277</v>
      </c>
    </row>
    <row r="2276" spans="1:29">
      <c r="A2276" s="82">
        <v>1939</v>
      </c>
      <c r="B2276" s="82" t="s">
        <v>276</v>
      </c>
      <c r="C2276" s="82" t="s">
        <v>277</v>
      </c>
      <c r="D2276" s="82">
        <v>144</v>
      </c>
      <c r="E2276" s="82">
        <v>6326</v>
      </c>
      <c r="F2276" s="83">
        <v>5251.155897057577</v>
      </c>
      <c r="G2276" s="82">
        <v>23.320021670359576</v>
      </c>
      <c r="H2276" s="82">
        <v>33.64</v>
      </c>
      <c r="I2276" s="82">
        <v>13872.320428975812</v>
      </c>
      <c r="J2276" s="82">
        <v>0.19893241</v>
      </c>
      <c r="K2276" s="82">
        <v>5.5994729907773397</v>
      </c>
      <c r="L2276" s="82">
        <v>-276.52699999999999</v>
      </c>
      <c r="M2276" s="82">
        <v>2499</v>
      </c>
      <c r="N2276" s="82">
        <v>1889</v>
      </c>
      <c r="O2276" s="82">
        <v>1415.9300000000005</v>
      </c>
      <c r="P2276" s="82">
        <v>10183.467733467291</v>
      </c>
      <c r="Q2276" s="82">
        <v>2.5416666666666665</v>
      </c>
      <c r="R2276" s="82">
        <v>2.8966666666666665</v>
      </c>
      <c r="S2276" s="82">
        <v>0.98161314654576537</v>
      </c>
      <c r="T2276" s="82">
        <v>0.18984689789164844</v>
      </c>
      <c r="U2276" s="82">
        <v>1441.8459</v>
      </c>
      <c r="V2276" s="82">
        <v>1577.9780000000001</v>
      </c>
      <c r="W2276" s="82">
        <v>4.2</v>
      </c>
      <c r="X2276" s="82">
        <v>0</v>
      </c>
      <c r="Y2276" s="82">
        <v>6731.4551000000001</v>
      </c>
      <c r="Z2276" s="82">
        <v>4697.25</v>
      </c>
      <c r="AA2276" s="82">
        <v>4697.25</v>
      </c>
      <c r="AC2276" s="82">
        <v>4.8685491723466408</v>
      </c>
    </row>
    <row r="2277" spans="1:29">
      <c r="A2277" s="82">
        <v>1940</v>
      </c>
      <c r="B2277" s="82" t="s">
        <v>276</v>
      </c>
      <c r="C2277" s="82" t="s">
        <v>277</v>
      </c>
      <c r="D2277" s="82">
        <v>144</v>
      </c>
      <c r="E2277" s="82">
        <v>6356</v>
      </c>
      <c r="F2277" s="83">
        <v>4854.6376797032663</v>
      </c>
      <c r="G2277" s="82">
        <v>21.168706343143459</v>
      </c>
      <c r="H2277" s="82">
        <v>31.08</v>
      </c>
      <c r="I2277" s="82">
        <v>14714.919937583007</v>
      </c>
      <c r="J2277" s="82">
        <v>0.16567925999999999</v>
      </c>
      <c r="K2277" s="82">
        <v>6.3570487483530966</v>
      </c>
      <c r="L2277" s="82">
        <v>-303.11799999999999</v>
      </c>
      <c r="M2277" s="82">
        <v>2004</v>
      </c>
      <c r="N2277" s="82">
        <v>1328</v>
      </c>
      <c r="O2277" s="82">
        <v>1461.6770000000004</v>
      </c>
      <c r="P2277" s="82">
        <v>10175.772622221742</v>
      </c>
      <c r="Q2277" s="82">
        <v>3.3333333333333335</v>
      </c>
      <c r="R2277" s="82">
        <v>3.9133333333333327</v>
      </c>
      <c r="S2277" s="82">
        <v>1.0343767711209213</v>
      </c>
      <c r="T2277" s="82">
        <v>0.24634996421159094</v>
      </c>
      <c r="U2277" s="82">
        <v>1849.329</v>
      </c>
      <c r="V2277" s="82">
        <v>2884.7361000000001</v>
      </c>
      <c r="W2277" s="82">
        <v>4.2009999999999996</v>
      </c>
      <c r="X2277" s="82">
        <v>0</v>
      </c>
      <c r="Y2277" s="82">
        <v>6309.8788999999997</v>
      </c>
      <c r="Z2277" s="82">
        <v>4880.3729999999996</v>
      </c>
      <c r="AA2277" s="82">
        <v>4880.3729999999996</v>
      </c>
      <c r="AC2277" s="82">
        <v>4.4978474587161861</v>
      </c>
    </row>
    <row r="2278" spans="1:29">
      <c r="A2278" s="82">
        <v>1941</v>
      </c>
      <c r="B2278" s="82" t="s">
        <v>276</v>
      </c>
      <c r="C2278" s="82" t="s">
        <v>277</v>
      </c>
      <c r="D2278" s="82">
        <v>144</v>
      </c>
      <c r="E2278" s="82">
        <v>6389</v>
      </c>
      <c r="F2278" s="83">
        <v>4711.6729608546084</v>
      </c>
      <c r="G2278" s="82">
        <v>21.100874879253798</v>
      </c>
      <c r="H2278" s="82">
        <v>29.66</v>
      </c>
      <c r="I2278" s="82">
        <v>16291.072222900508</v>
      </c>
      <c r="J2278" s="82">
        <v>0.15420618</v>
      </c>
      <c r="K2278" s="82">
        <v>7.213438735177867</v>
      </c>
      <c r="L2278" s="82">
        <v>238.03700000000001</v>
      </c>
      <c r="M2278" s="82">
        <v>1674</v>
      </c>
      <c r="N2278" s="82">
        <v>1345</v>
      </c>
      <c r="O2278" s="82">
        <v>1670.2630000000004</v>
      </c>
      <c r="P2278" s="82">
        <v>11274.208196967673</v>
      </c>
      <c r="Q2278" s="82">
        <v>3.1666666666666665</v>
      </c>
      <c r="R2278" s="82">
        <v>3.3908333333333331</v>
      </c>
      <c r="S2278" s="82">
        <v>1.2081988766875551</v>
      </c>
      <c r="T2278" s="82">
        <v>0.31735388127077574</v>
      </c>
      <c r="U2278" s="82">
        <v>2036.6331</v>
      </c>
      <c r="V2278" s="82">
        <v>3883.4441000000002</v>
      </c>
      <c r="W2278" s="82">
        <v>4.1970000000000001</v>
      </c>
      <c r="X2278" s="82">
        <v>0</v>
      </c>
      <c r="Y2278" s="82">
        <v>8089.5321999999996</v>
      </c>
      <c r="Z2278" s="82">
        <v>4938.0497999999998</v>
      </c>
      <c r="AC2278" s="82">
        <v>4.4237071159900951</v>
      </c>
    </row>
    <row r="2279" spans="1:29">
      <c r="A2279" s="82">
        <v>1942</v>
      </c>
      <c r="B2279" s="82" t="s">
        <v>276</v>
      </c>
      <c r="C2279" s="82" t="s">
        <v>277</v>
      </c>
      <c r="D2279" s="82">
        <v>144</v>
      </c>
      <c r="E2279" s="82">
        <v>6432</v>
      </c>
      <c r="F2279" s="83">
        <v>4740.520133373182</v>
      </c>
      <c r="G2279" s="82">
        <v>21.227099484075993</v>
      </c>
      <c r="H2279" s="82">
        <v>28.4</v>
      </c>
      <c r="I2279" s="82">
        <v>17748.084027444802</v>
      </c>
      <c r="J2279" s="82">
        <v>0.18590139999999999</v>
      </c>
      <c r="K2279" s="82">
        <v>7.7075098814229266</v>
      </c>
      <c r="L2279" s="82">
        <v>252.75899999999999</v>
      </c>
      <c r="M2279" s="82">
        <v>1780</v>
      </c>
      <c r="N2279" s="82">
        <v>1319</v>
      </c>
      <c r="O2279" s="82">
        <v>1999.4560000000006</v>
      </c>
      <c r="P2279" s="82">
        <v>12478.097106889276</v>
      </c>
      <c r="Q2279" s="82">
        <v>3</v>
      </c>
      <c r="R2279" s="82">
        <v>3.2324999999999995</v>
      </c>
      <c r="S2279" s="82">
        <v>1.3248177567471462</v>
      </c>
      <c r="T2279" s="82">
        <v>0.39029007239815666</v>
      </c>
      <c r="U2279" s="82">
        <v>2267.6331</v>
      </c>
      <c r="V2279" s="82">
        <v>4094.7891</v>
      </c>
      <c r="W2279" s="82">
        <v>4.1900000000000004</v>
      </c>
      <c r="X2279" s="82">
        <v>0</v>
      </c>
      <c r="Y2279" s="82">
        <v>8222.7636999999995</v>
      </c>
      <c r="Z2279" s="82">
        <v>4995.7271000000001</v>
      </c>
      <c r="AC2279" s="82">
        <v>4.917976067497368</v>
      </c>
    </row>
    <row r="2280" spans="1:29">
      <c r="A2280" s="82">
        <v>1943</v>
      </c>
      <c r="B2280" s="82" t="s">
        <v>276</v>
      </c>
      <c r="C2280" s="82" t="s">
        <v>277</v>
      </c>
      <c r="D2280" s="82">
        <v>144</v>
      </c>
      <c r="E2280" s="82">
        <v>6490</v>
      </c>
      <c r="F2280" s="83">
        <v>4880.2853614554197</v>
      </c>
      <c r="G2280" s="82">
        <v>22.201113669684254</v>
      </c>
      <c r="H2280" s="82">
        <v>29.45</v>
      </c>
      <c r="I2280" s="82">
        <v>19062.000488804377</v>
      </c>
      <c r="J2280" s="82">
        <v>0.19735340000000001</v>
      </c>
      <c r="K2280" s="82">
        <v>7.7404479578392635</v>
      </c>
      <c r="L2280" s="82">
        <v>186.77</v>
      </c>
      <c r="M2280" s="82">
        <v>1814</v>
      </c>
      <c r="N2280" s="82">
        <v>1172</v>
      </c>
      <c r="O2280" s="82">
        <v>2258.5800000000008</v>
      </c>
      <c r="P2280" s="82">
        <v>14075.27757923749</v>
      </c>
      <c r="Q2280" s="82">
        <v>3</v>
      </c>
      <c r="R2280" s="82">
        <v>3.274166666666666</v>
      </c>
      <c r="S2280" s="82">
        <v>1.412678067958193</v>
      </c>
      <c r="T2280" s="82">
        <v>0.45807616074338303</v>
      </c>
      <c r="U2280" s="82">
        <v>2704.105</v>
      </c>
      <c r="V2280" s="82">
        <v>4503.2700000000004</v>
      </c>
      <c r="W2280" s="82">
        <v>4.1900000000000004</v>
      </c>
      <c r="X2280" s="82">
        <v>0</v>
      </c>
      <c r="Y2280" s="82">
        <v>8688.5313000000006</v>
      </c>
      <c r="Z2280" s="82">
        <v>5171.4521000000004</v>
      </c>
      <c r="AC2280" s="82">
        <v>4.917976067497368</v>
      </c>
    </row>
    <row r="2281" spans="1:29">
      <c r="A2281" s="82">
        <v>1944</v>
      </c>
      <c r="B2281" s="82" t="s">
        <v>276</v>
      </c>
      <c r="C2281" s="82" t="s">
        <v>277</v>
      </c>
      <c r="D2281" s="82">
        <v>144</v>
      </c>
      <c r="E2281" s="82">
        <v>6560</v>
      </c>
      <c r="F2281" s="83">
        <v>5011.0804642124767</v>
      </c>
      <c r="G2281" s="82">
        <v>22.649382151230299</v>
      </c>
      <c r="H2281" s="82">
        <v>30.14</v>
      </c>
      <c r="I2281" s="82">
        <v>19855.631158511256</v>
      </c>
      <c r="J2281" s="82">
        <v>0.19643032999999999</v>
      </c>
      <c r="K2281" s="82">
        <v>7.7075098814229266</v>
      </c>
      <c r="L2281" s="82">
        <v>-175.21</v>
      </c>
      <c r="M2281" s="82">
        <v>1677</v>
      </c>
      <c r="N2281" s="82">
        <v>853</v>
      </c>
      <c r="O2281" s="82">
        <v>2494.2210000000009</v>
      </c>
      <c r="P2281" s="82">
        <v>15612.158494976678</v>
      </c>
      <c r="Q2281" s="82">
        <v>3</v>
      </c>
      <c r="R2281" s="82">
        <v>3.2783333333333338</v>
      </c>
      <c r="S2281" s="82">
        <v>1.5597424187949511</v>
      </c>
      <c r="T2281" s="82">
        <v>0.49223572506837471</v>
      </c>
      <c r="U2281" s="82">
        <v>3106.1469999999999</v>
      </c>
      <c r="V2281" s="82">
        <v>4621.4467999999997</v>
      </c>
      <c r="W2281" s="82">
        <v>4.1900000000000004</v>
      </c>
      <c r="X2281" s="82">
        <v>0</v>
      </c>
      <c r="Y2281" s="82">
        <v>9336.1298999999999</v>
      </c>
      <c r="Z2281" s="82">
        <v>5457.4130999999998</v>
      </c>
      <c r="AC2281" s="82">
        <v>5.1898239908263681</v>
      </c>
    </row>
    <row r="2282" spans="1:29">
      <c r="A2282" s="82">
        <v>1945</v>
      </c>
      <c r="B2282" s="82" t="s">
        <v>276</v>
      </c>
      <c r="C2282" s="82" t="s">
        <v>277</v>
      </c>
      <c r="D2282" s="82">
        <v>144</v>
      </c>
      <c r="E2282" s="82">
        <v>6635</v>
      </c>
      <c r="F2282" s="83">
        <v>5145.1157240879484</v>
      </c>
      <c r="G2282" s="82">
        <v>22.859099612980902</v>
      </c>
      <c r="H2282" s="82">
        <v>27.52</v>
      </c>
      <c r="I2282" s="82">
        <v>20804.686482759</v>
      </c>
      <c r="J2282" s="82">
        <v>0.16744186</v>
      </c>
      <c r="K2282" s="82">
        <v>7.6745718050065896</v>
      </c>
      <c r="L2282" s="82">
        <v>1290.806</v>
      </c>
      <c r="M2282" s="82">
        <v>1084</v>
      </c>
      <c r="N2282" s="82">
        <v>1758</v>
      </c>
      <c r="O2282" s="82">
        <v>2768.5300000000011</v>
      </c>
      <c r="P2282" s="82">
        <v>17154.016299691706</v>
      </c>
      <c r="Q2282" s="82">
        <v>2.5416666666666665</v>
      </c>
      <c r="R2282" s="82">
        <v>3.0408333333333331</v>
      </c>
      <c r="S2282" s="82">
        <v>1.6495223080627059</v>
      </c>
      <c r="T2282" s="82">
        <v>0.52645744068658051</v>
      </c>
      <c r="U2282" s="82">
        <v>3250.6169</v>
      </c>
      <c r="V2282" s="82">
        <v>4702.7290000000003</v>
      </c>
      <c r="W2282" s="82">
        <v>4.1900000000000004</v>
      </c>
      <c r="X2282" s="82">
        <v>0</v>
      </c>
      <c r="Y2282" s="82">
        <v>10200</v>
      </c>
      <c r="Z2282" s="82">
        <v>5743</v>
      </c>
      <c r="AC2282" s="82">
        <v>5.3133912287031864</v>
      </c>
    </row>
    <row r="2283" spans="1:29">
      <c r="A2283" s="82">
        <v>1946</v>
      </c>
      <c r="B2283" s="82" t="s">
        <v>276</v>
      </c>
      <c r="C2283" s="82" t="s">
        <v>277</v>
      </c>
      <c r="D2283" s="82">
        <v>144</v>
      </c>
      <c r="E2283" s="82">
        <v>6719</v>
      </c>
      <c r="F2283" s="83">
        <v>5645.5180376192766</v>
      </c>
      <c r="G2283" s="82">
        <v>25.041737726274508</v>
      </c>
      <c r="H2283" s="82">
        <v>33.51</v>
      </c>
      <c r="I2283" s="82">
        <v>23696.234304288486</v>
      </c>
      <c r="J2283" s="82">
        <v>0.21321590000000001</v>
      </c>
      <c r="K2283" s="82">
        <v>7.7075098814229266</v>
      </c>
      <c r="L2283" s="82">
        <v>-106</v>
      </c>
      <c r="M2283" s="82">
        <v>3386</v>
      </c>
      <c r="N2283" s="82">
        <v>2547</v>
      </c>
      <c r="O2283" s="82">
        <v>2887.8930000000009</v>
      </c>
      <c r="P2283" s="82">
        <v>18350.415431704681</v>
      </c>
      <c r="Q2283" s="82">
        <v>2.5</v>
      </c>
      <c r="R2283" s="82">
        <v>3.0116666666666663</v>
      </c>
      <c r="S2283" s="82">
        <v>1.8106876345929444</v>
      </c>
      <c r="T2283" s="82">
        <v>0.47243464325358953</v>
      </c>
      <c r="U2283" s="82">
        <v>3528.1889999999999</v>
      </c>
      <c r="V2283" s="82">
        <v>3654.3220000000001</v>
      </c>
      <c r="W2283" s="82">
        <v>3.9</v>
      </c>
      <c r="X2283" s="82">
        <v>0</v>
      </c>
      <c r="Y2283" s="82">
        <v>11840</v>
      </c>
      <c r="Z2283" s="82">
        <v>5945</v>
      </c>
      <c r="AC2283" s="82">
        <v>6.1042215511148239</v>
      </c>
    </row>
    <row r="2284" spans="1:29">
      <c r="A2284" s="82">
        <v>1947</v>
      </c>
      <c r="B2284" s="82" t="s">
        <v>276</v>
      </c>
      <c r="C2284" s="82" t="s">
        <v>277</v>
      </c>
      <c r="D2284" s="82">
        <v>144</v>
      </c>
      <c r="E2284" s="82">
        <v>6803</v>
      </c>
      <c r="F2284" s="83">
        <v>6091.2616597596088</v>
      </c>
      <c r="G2284" s="82">
        <v>26.415273011122782</v>
      </c>
      <c r="H2284" s="82">
        <v>36.619999999999997</v>
      </c>
      <c r="I2284" s="82">
        <v>26393.38600624014</v>
      </c>
      <c r="J2284" s="82">
        <v>0.23080000000000001</v>
      </c>
      <c r="K2284" s="82">
        <v>7.938076416337287</v>
      </c>
      <c r="L2284" s="82">
        <v>-1448</v>
      </c>
      <c r="M2284" s="82">
        <v>5220</v>
      </c>
      <c r="N2284" s="82">
        <v>3240</v>
      </c>
      <c r="O2284" s="82">
        <v>2905.1400000000003</v>
      </c>
      <c r="P2284" s="82">
        <v>19337.550560061678</v>
      </c>
      <c r="Q2284" s="82">
        <v>2.5</v>
      </c>
      <c r="R2284" s="82">
        <v>3.0233333333333334</v>
      </c>
      <c r="S2284" s="82">
        <v>1.6850956798868695</v>
      </c>
      <c r="T2284" s="82">
        <v>0.4326791946020121</v>
      </c>
      <c r="U2284" s="82">
        <v>3605.8359</v>
      </c>
      <c r="V2284" s="82">
        <v>3856.2029000000002</v>
      </c>
      <c r="W2284" s="82">
        <v>4.45</v>
      </c>
      <c r="X2284" s="82">
        <v>0</v>
      </c>
      <c r="Y2284" s="82">
        <v>13045</v>
      </c>
      <c r="Z2284" s="82">
        <v>6579</v>
      </c>
      <c r="AC2284" s="82">
        <v>6.2277887889916421</v>
      </c>
    </row>
    <row r="2285" spans="1:29">
      <c r="A2285" s="82">
        <v>1948</v>
      </c>
      <c r="B2285" s="82" t="s">
        <v>276</v>
      </c>
      <c r="C2285" s="82" t="s">
        <v>277</v>
      </c>
      <c r="D2285" s="82">
        <v>144</v>
      </c>
      <c r="E2285" s="82">
        <v>6883</v>
      </c>
      <c r="F2285" s="83">
        <v>6161.8995331163142</v>
      </c>
      <c r="G2285" s="82">
        <v>26.505714962975663</v>
      </c>
      <c r="H2285" s="82">
        <v>36</v>
      </c>
      <c r="I2285" s="82">
        <v>28833.180999952809</v>
      </c>
      <c r="J2285" s="82">
        <v>0.2065217</v>
      </c>
      <c r="K2285" s="82">
        <v>8.3992094861660096</v>
      </c>
      <c r="L2285" s="82">
        <v>-587.6</v>
      </c>
      <c r="M2285" s="82">
        <v>4951</v>
      </c>
      <c r="N2285" s="82">
        <v>3979</v>
      </c>
      <c r="O2285" s="82">
        <v>3142.1390000000006</v>
      </c>
      <c r="P2285" s="82">
        <v>20360.149689038255</v>
      </c>
      <c r="Q2285" s="82">
        <v>2.5</v>
      </c>
      <c r="R2285" s="82">
        <v>3.0775000000000006</v>
      </c>
      <c r="S2285" s="82">
        <v>1.5360636111048331</v>
      </c>
      <c r="T2285" s="82">
        <v>0.39839020883678428</v>
      </c>
      <c r="U2285" s="82">
        <v>4437.7978999999996</v>
      </c>
      <c r="V2285" s="82">
        <v>4363.0609999999997</v>
      </c>
      <c r="W2285" s="82">
        <v>5.2</v>
      </c>
      <c r="X2285" s="82">
        <v>0</v>
      </c>
      <c r="Y2285" s="82">
        <v>13448</v>
      </c>
      <c r="Z2285" s="82">
        <v>7251</v>
      </c>
      <c r="AC2285" s="82">
        <v>6.2030753414162785</v>
      </c>
    </row>
    <row r="2286" spans="1:29">
      <c r="A2286" s="82">
        <v>1949</v>
      </c>
      <c r="B2286" s="82" t="s">
        <v>276</v>
      </c>
      <c r="C2286" s="82" t="s">
        <v>277</v>
      </c>
      <c r="D2286" s="82">
        <v>144</v>
      </c>
      <c r="E2286" s="82">
        <v>6955</v>
      </c>
      <c r="F2286" s="83">
        <v>6353.2054016770389</v>
      </c>
      <c r="G2286" s="82">
        <v>26.83304844926889</v>
      </c>
      <c r="H2286" s="82">
        <v>34.96</v>
      </c>
      <c r="I2286" s="82">
        <v>30209.456735929052</v>
      </c>
      <c r="J2286" s="82">
        <v>0.21843000000000001</v>
      </c>
      <c r="K2286" s="82">
        <v>8.4321475625823474</v>
      </c>
      <c r="L2286" s="82">
        <v>728</v>
      </c>
      <c r="M2286" s="82">
        <v>4341</v>
      </c>
      <c r="N2286" s="82">
        <v>4250</v>
      </c>
      <c r="O2286" s="82">
        <v>3317.2030000000004</v>
      </c>
      <c r="P2286" s="82">
        <v>22035.78705164605</v>
      </c>
      <c r="Q2286" s="82">
        <v>2.5</v>
      </c>
      <c r="R2286" s="82">
        <v>3.0175000000000005</v>
      </c>
      <c r="S2286" s="82">
        <v>1.4457069280986701</v>
      </c>
      <c r="T2286" s="82">
        <v>0.39262837805001749</v>
      </c>
      <c r="U2286" s="82">
        <v>4953.9570000000003</v>
      </c>
      <c r="V2286" s="82">
        <v>5149.0649000000003</v>
      </c>
      <c r="W2286" s="82">
        <v>6.5</v>
      </c>
      <c r="X2286" s="82">
        <v>0</v>
      </c>
      <c r="Y2286" s="82">
        <v>13894</v>
      </c>
      <c r="Z2286" s="82">
        <v>7542</v>
      </c>
      <c r="AC2286" s="82">
        <v>6.8703384259510969</v>
      </c>
    </row>
    <row r="2287" spans="1:29">
      <c r="A2287" s="82">
        <v>1950</v>
      </c>
      <c r="B2287" s="82" t="s">
        <v>276</v>
      </c>
      <c r="C2287" s="82" t="s">
        <v>277</v>
      </c>
      <c r="D2287" s="82">
        <v>144</v>
      </c>
      <c r="E2287" s="82">
        <v>7014</v>
      </c>
      <c r="F2287" s="83">
        <v>6739.2262058366041</v>
      </c>
      <c r="G2287" s="82">
        <v>28.484858684600287</v>
      </c>
      <c r="H2287" s="82">
        <v>39.130000000000003</v>
      </c>
      <c r="I2287" s="82">
        <v>32066</v>
      </c>
      <c r="J2287" s="82">
        <v>0.18237385392627703</v>
      </c>
      <c r="K2287" s="82">
        <v>8.563899868247697</v>
      </c>
      <c r="L2287" s="82">
        <v>171.36</v>
      </c>
      <c r="M2287" s="82">
        <v>6117</v>
      </c>
      <c r="N2287" s="82">
        <v>5708</v>
      </c>
      <c r="O2287" s="82">
        <v>3552.1770000000006</v>
      </c>
      <c r="P2287" s="82">
        <v>23457.123965366613</v>
      </c>
      <c r="Q2287" s="82">
        <v>2.5416666666666665</v>
      </c>
      <c r="R2287" s="82">
        <v>3.1083333333333329</v>
      </c>
      <c r="S2287" s="82">
        <v>1.7167769771171695</v>
      </c>
      <c r="T2287" s="82">
        <v>0.36479656318019016</v>
      </c>
      <c r="U2287" s="82">
        <v>4839.1049999999996</v>
      </c>
      <c r="V2287" s="82">
        <v>5315.0640000000003</v>
      </c>
      <c r="W2287" s="82">
        <v>6.12</v>
      </c>
      <c r="X2287" s="82">
        <v>0</v>
      </c>
      <c r="Y2287" s="82">
        <v>15329</v>
      </c>
      <c r="Z2287" s="82">
        <v>7921</v>
      </c>
      <c r="AC2287" s="82">
        <v>6.2772156841423694</v>
      </c>
    </row>
    <row r="2288" spans="1:29">
      <c r="A2288" s="82">
        <v>1951</v>
      </c>
      <c r="B2288" s="82" t="s">
        <v>276</v>
      </c>
      <c r="C2288" s="82" t="s">
        <v>277</v>
      </c>
      <c r="D2288" s="82">
        <v>144</v>
      </c>
      <c r="E2288" s="82">
        <v>7070</v>
      </c>
      <c r="F2288" s="83">
        <v>6948.8450874685241</v>
      </c>
      <c r="G2288" s="82">
        <v>29.055721646754247</v>
      </c>
      <c r="H2288" s="82">
        <v>38.39</v>
      </c>
      <c r="I2288" s="82">
        <v>39593</v>
      </c>
      <c r="J2288" s="82">
        <v>0.18382037228803072</v>
      </c>
      <c r="K2288" s="82">
        <v>10.013175230566539</v>
      </c>
      <c r="L2288" s="82">
        <v>1068.1199999999999</v>
      </c>
      <c r="M2288" s="82">
        <v>9192</v>
      </c>
      <c r="N2288" s="82">
        <v>9226</v>
      </c>
      <c r="O2288" s="82">
        <v>4092.7240000000006</v>
      </c>
      <c r="P2288" s="82">
        <v>26611.601353810693</v>
      </c>
      <c r="Q2288" s="82">
        <v>3</v>
      </c>
      <c r="R2288" s="82">
        <v>3.2316666666666669</v>
      </c>
      <c r="S2288" s="82">
        <v>2.2589170751541685</v>
      </c>
      <c r="T2288" s="82">
        <v>0.30343874407622462</v>
      </c>
      <c r="U2288" s="82">
        <v>5820.5981000000002</v>
      </c>
      <c r="V2288" s="82">
        <v>6144.3208000000004</v>
      </c>
      <c r="W2288" s="82">
        <v>6.21</v>
      </c>
      <c r="X2288" s="82">
        <v>0</v>
      </c>
      <c r="Y2288" s="82">
        <v>16848</v>
      </c>
      <c r="Z2288" s="82">
        <v>8682</v>
      </c>
      <c r="AC2288" s="82">
        <v>5.609952599607551</v>
      </c>
    </row>
    <row r="2289" spans="1:29">
      <c r="A2289" s="82">
        <v>1952</v>
      </c>
      <c r="B2289" s="82" t="s">
        <v>276</v>
      </c>
      <c r="C2289" s="82" t="s">
        <v>277</v>
      </c>
      <c r="D2289" s="82">
        <v>144</v>
      </c>
      <c r="E2289" s="82">
        <v>7125</v>
      </c>
      <c r="F2289" s="83">
        <v>6996.1135042044052</v>
      </c>
      <c r="G2289" s="82">
        <v>29.309519188249659</v>
      </c>
      <c r="H2289" s="82">
        <v>39.51</v>
      </c>
      <c r="I2289" s="82">
        <v>43159</v>
      </c>
      <c r="J2289" s="82">
        <v>0.19622790148057184</v>
      </c>
      <c r="K2289" s="82">
        <v>10.73781291172596</v>
      </c>
      <c r="L2289" s="82">
        <v>167.04</v>
      </c>
      <c r="M2289" s="82">
        <v>8952</v>
      </c>
      <c r="N2289" s="82">
        <v>8134</v>
      </c>
      <c r="O2289" s="82">
        <v>4575.7360000000008</v>
      </c>
      <c r="P2289" s="82">
        <v>27836.277819651023</v>
      </c>
      <c r="Q2289" s="82">
        <v>3</v>
      </c>
      <c r="R2289" s="82">
        <v>3.2816666666666663</v>
      </c>
      <c r="S2289" s="82">
        <v>2.0782037091418371</v>
      </c>
      <c r="T2289" s="82">
        <v>0.27701476274117914</v>
      </c>
      <c r="U2289" s="82">
        <v>7507.2241000000004</v>
      </c>
      <c r="V2289" s="82">
        <v>7572.3100999999997</v>
      </c>
      <c r="W2289" s="82">
        <v>5.76</v>
      </c>
      <c r="X2289" s="82">
        <v>0</v>
      </c>
      <c r="Y2289" s="82">
        <v>17070</v>
      </c>
      <c r="Z2289" s="82">
        <v>9396</v>
      </c>
      <c r="AC2289" s="82">
        <v>6.3266425792930967</v>
      </c>
    </row>
    <row r="2290" spans="1:29">
      <c r="A2290" s="82">
        <v>1953</v>
      </c>
      <c r="B2290" s="82" t="s">
        <v>276</v>
      </c>
      <c r="C2290" s="82" t="s">
        <v>277</v>
      </c>
      <c r="D2290" s="82">
        <v>144</v>
      </c>
      <c r="E2290" s="82">
        <v>7171</v>
      </c>
      <c r="F2290" s="83">
        <v>7144.570282759717</v>
      </c>
      <c r="G2290" s="82">
        <v>30.13158674603169</v>
      </c>
      <c r="H2290" s="82">
        <v>40.29</v>
      </c>
      <c r="I2290" s="82">
        <v>44437</v>
      </c>
      <c r="J2290" s="82">
        <v>0.20910502509170287</v>
      </c>
      <c r="K2290" s="82">
        <v>10.803689064558636</v>
      </c>
      <c r="L2290" s="82">
        <v>378.08</v>
      </c>
      <c r="M2290" s="82">
        <v>8172</v>
      </c>
      <c r="N2290" s="82">
        <v>7659</v>
      </c>
      <c r="O2290" s="82">
        <v>4851.2940000000008</v>
      </c>
      <c r="P2290" s="82">
        <v>30629.681424009141</v>
      </c>
      <c r="Q2290" s="82">
        <v>2.9583333333333335</v>
      </c>
      <c r="R2290" s="82">
        <v>3.2741666666666664</v>
      </c>
      <c r="S2290" s="82">
        <v>2.0782037091418371</v>
      </c>
      <c r="T2290" s="82">
        <v>0.27472266631930925</v>
      </c>
      <c r="U2290" s="82">
        <v>7808.1571999999996</v>
      </c>
      <c r="V2290" s="82">
        <v>8803.9307000000008</v>
      </c>
      <c r="W2290" s="82">
        <v>5.56</v>
      </c>
      <c r="X2290" s="82">
        <v>0</v>
      </c>
      <c r="Y2290" s="82">
        <v>17715</v>
      </c>
      <c r="Z2290" s="82">
        <v>10126</v>
      </c>
      <c r="AC2290" s="82">
        <v>6.722057740498915</v>
      </c>
    </row>
    <row r="2291" spans="1:29">
      <c r="A2291" s="82">
        <v>1954</v>
      </c>
      <c r="B2291" s="82" t="s">
        <v>276</v>
      </c>
      <c r="C2291" s="82" t="s">
        <v>277</v>
      </c>
      <c r="D2291" s="82">
        <v>144</v>
      </c>
      <c r="E2291" s="82">
        <v>7213</v>
      </c>
      <c r="F2291" s="83">
        <v>7402.103558748955</v>
      </c>
      <c r="G2291" s="82">
        <v>31.678227096983704</v>
      </c>
      <c r="H2291" s="82">
        <v>41.71</v>
      </c>
      <c r="I2291" s="82">
        <v>47279</v>
      </c>
      <c r="J2291" s="82">
        <v>0.21163730197339201</v>
      </c>
      <c r="K2291" s="82">
        <v>10.902503293807648</v>
      </c>
      <c r="L2291" s="82">
        <v>-164.4</v>
      </c>
      <c r="M2291" s="82">
        <v>9192</v>
      </c>
      <c r="N2291" s="82">
        <v>8196</v>
      </c>
      <c r="O2291" s="82">
        <v>5092.3200000000006</v>
      </c>
      <c r="P2291" s="82">
        <v>32630.684125634612</v>
      </c>
      <c r="Q2291" s="82">
        <v>2.75</v>
      </c>
      <c r="R2291" s="82">
        <v>3.2441666666666666</v>
      </c>
      <c r="S2291" s="82">
        <v>2.6203438071788354</v>
      </c>
      <c r="T2291" s="82">
        <v>0.27983302607802146</v>
      </c>
      <c r="U2291" s="82">
        <v>8534.6934000000001</v>
      </c>
      <c r="V2291" s="82">
        <v>9182.7666000000008</v>
      </c>
      <c r="W2291" s="82">
        <v>5.48</v>
      </c>
      <c r="X2291" s="82">
        <v>0</v>
      </c>
      <c r="Y2291" s="82">
        <v>19478</v>
      </c>
      <c r="Z2291" s="82">
        <v>10910</v>
      </c>
      <c r="AC2291" s="82">
        <v>4.6214146965930043</v>
      </c>
    </row>
    <row r="2292" spans="1:29">
      <c r="A2292" s="82">
        <v>1955</v>
      </c>
      <c r="B2292" s="82" t="s">
        <v>276</v>
      </c>
      <c r="C2292" s="82" t="s">
        <v>277</v>
      </c>
      <c r="D2292" s="82">
        <v>144</v>
      </c>
      <c r="E2292" s="82">
        <v>7262</v>
      </c>
      <c r="F2292" s="83">
        <v>7565.5534885898433</v>
      </c>
      <c r="G2292" s="82">
        <v>32.417527822680192</v>
      </c>
      <c r="H2292" s="82">
        <v>42.71</v>
      </c>
      <c r="I2292" s="82">
        <v>50827</v>
      </c>
      <c r="J2292" s="82">
        <v>0.20292364294567847</v>
      </c>
      <c r="K2292" s="82">
        <v>11.166007905138345</v>
      </c>
      <c r="L2292" s="82">
        <v>-422.82</v>
      </c>
      <c r="M2292" s="82">
        <v>10337</v>
      </c>
      <c r="N2292" s="82">
        <v>8933</v>
      </c>
      <c r="O2292" s="82">
        <v>5313.2510000000011</v>
      </c>
      <c r="P2292" s="82">
        <v>33787.776590294205</v>
      </c>
      <c r="Q2292" s="82">
        <v>3.5</v>
      </c>
      <c r="R2292" s="82">
        <v>3.7025000000000006</v>
      </c>
      <c r="S2292" s="82">
        <v>2.8010571731911718</v>
      </c>
      <c r="T2292" s="82">
        <v>0.27804388191034113</v>
      </c>
      <c r="U2292" s="82">
        <v>8906.8281000000006</v>
      </c>
      <c r="V2292" s="82">
        <v>9692.1190999999999</v>
      </c>
      <c r="W2292" s="82">
        <v>5.22</v>
      </c>
      <c r="X2292" s="82">
        <v>0</v>
      </c>
      <c r="Y2292" s="82">
        <v>19951</v>
      </c>
      <c r="Z2292" s="82">
        <v>12257</v>
      </c>
      <c r="AC2292" s="82">
        <v>5.0662567529495499</v>
      </c>
    </row>
    <row r="2293" spans="1:29">
      <c r="A2293" s="82">
        <v>1956</v>
      </c>
      <c r="B2293" s="82" t="s">
        <v>276</v>
      </c>
      <c r="C2293" s="82" t="s">
        <v>277</v>
      </c>
      <c r="D2293" s="82">
        <v>144</v>
      </c>
      <c r="E2293" s="82">
        <v>7315</v>
      </c>
      <c r="F2293" s="83">
        <v>7797.0620202199725</v>
      </c>
      <c r="G2293" s="82">
        <v>33.265317403466248</v>
      </c>
      <c r="H2293" s="82">
        <v>43.62</v>
      </c>
      <c r="I2293" s="82">
        <v>55241</v>
      </c>
      <c r="J2293" s="82">
        <v>0.20244021650585617</v>
      </c>
      <c r="K2293" s="82">
        <v>11.72595520421608</v>
      </c>
      <c r="L2293" s="82">
        <v>-159.60000000000002</v>
      </c>
      <c r="M2293" s="82">
        <v>11434</v>
      </c>
      <c r="N2293" s="82">
        <v>10067</v>
      </c>
      <c r="O2293" s="82">
        <v>5586.3660000000009</v>
      </c>
      <c r="P2293" s="82">
        <v>35802.399736602078</v>
      </c>
      <c r="Q2293" s="82">
        <v>3.7916666666666665</v>
      </c>
      <c r="R2293" s="82">
        <v>3.7491666666666674</v>
      </c>
      <c r="S2293" s="82">
        <v>2.7107004901850034</v>
      </c>
      <c r="T2293" s="82">
        <v>0.27150102623733202</v>
      </c>
      <c r="U2293" s="82">
        <v>10071.5723</v>
      </c>
      <c r="V2293" s="82">
        <v>10670.055700000001</v>
      </c>
      <c r="W2293" s="82">
        <v>5.32</v>
      </c>
      <c r="X2293" s="82">
        <v>0</v>
      </c>
      <c r="Y2293" s="82">
        <v>20781</v>
      </c>
      <c r="Z2293" s="82">
        <v>13197</v>
      </c>
      <c r="AC2293" s="82">
        <v>6.2772156841423694</v>
      </c>
    </row>
    <row r="2294" spans="1:29">
      <c r="A2294" s="82">
        <v>1957</v>
      </c>
      <c r="B2294" s="82" t="s">
        <v>276</v>
      </c>
      <c r="C2294" s="82" t="s">
        <v>277</v>
      </c>
      <c r="D2294" s="82">
        <v>144</v>
      </c>
      <c r="E2294" s="82">
        <v>7364</v>
      </c>
      <c r="F2294" s="83">
        <v>8092.425106602569</v>
      </c>
      <c r="G2294" s="82">
        <v>33.832653959240631</v>
      </c>
      <c r="H2294" s="82">
        <v>43.99</v>
      </c>
      <c r="I2294" s="82">
        <v>58963</v>
      </c>
      <c r="J2294" s="82">
        <v>0.20185540084459747</v>
      </c>
      <c r="K2294" s="82">
        <v>12.252964426877478</v>
      </c>
      <c r="L2294" s="82">
        <v>-147.84</v>
      </c>
      <c r="M2294" s="82">
        <v>12566</v>
      </c>
      <c r="N2294" s="82">
        <v>11061</v>
      </c>
      <c r="O2294" s="82">
        <v>5813.0880000000006</v>
      </c>
      <c r="P2294" s="82">
        <v>38544.734006734652</v>
      </c>
      <c r="Q2294" s="82">
        <v>4.5</v>
      </c>
      <c r="R2294" s="82">
        <v>4.33</v>
      </c>
      <c r="S2294" s="82">
        <v>2.8462355146942535</v>
      </c>
      <c r="T2294" s="82">
        <v>0.27541810738633454</v>
      </c>
      <c r="U2294" s="82">
        <v>10691.207</v>
      </c>
      <c r="V2294" s="82">
        <v>11804.5479</v>
      </c>
      <c r="W2294" s="82">
        <v>5.28</v>
      </c>
      <c r="X2294" s="82">
        <v>0</v>
      </c>
      <c r="Y2294" s="82">
        <v>22522</v>
      </c>
      <c r="Z2294" s="82">
        <v>15216</v>
      </c>
      <c r="AC2294" s="82">
        <v>7.8094494338149163</v>
      </c>
    </row>
    <row r="2295" spans="1:29">
      <c r="A2295" s="82">
        <v>1958</v>
      </c>
      <c r="B2295" s="82" t="s">
        <v>276</v>
      </c>
      <c r="C2295" s="82" t="s">
        <v>277</v>
      </c>
      <c r="D2295" s="82">
        <v>144</v>
      </c>
      <c r="E2295" s="82">
        <v>7409</v>
      </c>
      <c r="F2295" s="83">
        <v>8082.8544203510792</v>
      </c>
      <c r="G2295" s="82">
        <v>34.440233034876151</v>
      </c>
      <c r="H2295" s="82">
        <v>44.8</v>
      </c>
      <c r="I2295" s="82">
        <v>62269</v>
      </c>
      <c r="J2295" s="82">
        <v>0.21101992966002345</v>
      </c>
      <c r="K2295" s="82">
        <v>12.779973649538874</v>
      </c>
      <c r="L2295" s="82">
        <v>-263.67</v>
      </c>
      <c r="M2295" s="82">
        <v>12252</v>
      </c>
      <c r="N2295" s="82">
        <v>10797</v>
      </c>
      <c r="O2295" s="82">
        <v>6021.2220000000007</v>
      </c>
      <c r="P2295" s="82">
        <v>41752.470951664771</v>
      </c>
      <c r="Q2295" s="82">
        <v>4.666666666666667</v>
      </c>
      <c r="R2295" s="82">
        <v>4.335</v>
      </c>
      <c r="S2295" s="82">
        <v>3.0194191571227438</v>
      </c>
      <c r="T2295" s="82">
        <v>0.28621066589071303</v>
      </c>
      <c r="U2295" s="82">
        <v>12019.0332</v>
      </c>
      <c r="V2295" s="82">
        <v>13298.694299999999</v>
      </c>
      <c r="W2295" s="82">
        <v>5.17</v>
      </c>
      <c r="X2295" s="82">
        <v>0</v>
      </c>
      <c r="Y2295" s="82">
        <v>24840</v>
      </c>
      <c r="Z2295" s="82">
        <v>17106</v>
      </c>
      <c r="AC2295" s="82">
        <v>8.0827801639984376</v>
      </c>
    </row>
    <row r="2296" spans="1:29">
      <c r="A2296" s="82">
        <v>1959</v>
      </c>
      <c r="B2296" s="82" t="s">
        <v>276</v>
      </c>
      <c r="C2296" s="82" t="s">
        <v>277</v>
      </c>
      <c r="D2296" s="82">
        <v>144</v>
      </c>
      <c r="E2296" s="82">
        <v>7446</v>
      </c>
      <c r="F2296" s="83">
        <v>8287.9301661910358</v>
      </c>
      <c r="G2296" s="82">
        <v>36.114757476005458</v>
      </c>
      <c r="H2296" s="82">
        <v>46.2</v>
      </c>
      <c r="I2296" s="82">
        <v>66245</v>
      </c>
      <c r="J2296" s="82">
        <v>0.21846177069967546</v>
      </c>
      <c r="K2296" s="82">
        <v>12.878787878787886</v>
      </c>
      <c r="L2296" s="82">
        <v>5.180999999</v>
      </c>
      <c r="M2296" s="82">
        <v>12487</v>
      </c>
      <c r="N2296" s="82">
        <v>11420</v>
      </c>
      <c r="O2296" s="82">
        <v>6193.2080000000005</v>
      </c>
      <c r="P2296" s="82">
        <v>46905.330597244101</v>
      </c>
      <c r="Q2296" s="82">
        <v>4.5</v>
      </c>
      <c r="R2296" s="82">
        <v>4.2824999999999998</v>
      </c>
      <c r="S2296" s="82">
        <v>3.9079265400167142</v>
      </c>
      <c r="T2296" s="82">
        <v>0.28130513568575732</v>
      </c>
      <c r="U2296" s="82">
        <v>12604.5479</v>
      </c>
      <c r="V2296" s="82">
        <v>14073.5488</v>
      </c>
      <c r="W2296" s="82">
        <v>5.180999999</v>
      </c>
      <c r="X2296" s="82">
        <v>0</v>
      </c>
      <c r="Y2296" s="82">
        <v>27760</v>
      </c>
      <c r="Z2296" s="82">
        <v>19041</v>
      </c>
      <c r="AC2296" s="82">
        <v>8.3561108941819597</v>
      </c>
    </row>
    <row r="2297" spans="1:29">
      <c r="A2297" s="82">
        <v>1960</v>
      </c>
      <c r="B2297" s="82" t="s">
        <v>276</v>
      </c>
      <c r="C2297" s="82" t="s">
        <v>277</v>
      </c>
      <c r="D2297" s="82">
        <v>144</v>
      </c>
      <c r="E2297" s="82">
        <v>7480</v>
      </c>
      <c r="F2297" s="83">
        <v>8687.5033420672698</v>
      </c>
      <c r="G2297" s="82">
        <v>37.268722104807239</v>
      </c>
      <c r="H2297" s="82">
        <v>46.71</v>
      </c>
      <c r="I2297" s="82">
        <v>72161</v>
      </c>
      <c r="J2297" s="82">
        <v>0.22085336954864815</v>
      </c>
      <c r="K2297" s="82">
        <v>13.405797101449282</v>
      </c>
      <c r="L2297" s="82">
        <v>-440.29999991499994</v>
      </c>
      <c r="M2297" s="82">
        <v>15006</v>
      </c>
      <c r="N2297" s="82">
        <v>13276</v>
      </c>
      <c r="O2297" s="82">
        <v>6539.9790000000012</v>
      </c>
      <c r="P2297" s="82">
        <v>47779.473723627059</v>
      </c>
      <c r="Q2297" s="82">
        <v>5</v>
      </c>
      <c r="R2297" s="82">
        <v>4.565833333333333</v>
      </c>
      <c r="S2297" s="82">
        <v>4.4425369144698674</v>
      </c>
      <c r="T2297" s="82">
        <v>0.27776338776049098</v>
      </c>
      <c r="U2297" s="82">
        <v>13657.0098</v>
      </c>
      <c r="V2297" s="82">
        <v>15335.831099999999</v>
      </c>
      <c r="W2297" s="82">
        <v>5.1799999989999996</v>
      </c>
      <c r="X2297" s="82">
        <v>0</v>
      </c>
      <c r="Y2297" s="82">
        <v>30401</v>
      </c>
      <c r="Z2297" s="82">
        <v>21220</v>
      </c>
      <c r="AC2297" s="82">
        <v>8.7465833658727057</v>
      </c>
    </row>
    <row r="2298" spans="1:29">
      <c r="A2298" s="82">
        <v>1961</v>
      </c>
      <c r="B2298" s="82" t="s">
        <v>276</v>
      </c>
      <c r="C2298" s="82" t="s">
        <v>277</v>
      </c>
      <c r="D2298" s="82">
        <v>144</v>
      </c>
      <c r="E2298" s="82">
        <v>7520</v>
      </c>
      <c r="F2298" s="83">
        <v>9136.968085106384</v>
      </c>
      <c r="G2298" s="82">
        <v>39.188850378491161</v>
      </c>
      <c r="H2298" s="82">
        <v>48.94</v>
      </c>
      <c r="I2298" s="82">
        <v>78522</v>
      </c>
      <c r="J2298" s="82">
        <v>0.22643335625684521</v>
      </c>
      <c r="K2298" s="82">
        <v>13.702239789196319</v>
      </c>
      <c r="L2298" s="82">
        <v>222.95499995700001</v>
      </c>
      <c r="M2298" s="82">
        <v>15150</v>
      </c>
      <c r="N2298" s="82">
        <v>14198</v>
      </c>
      <c r="O2298" s="82">
        <v>6843.0800000000008</v>
      </c>
      <c r="P2298" s="82">
        <v>50879</v>
      </c>
      <c r="Q2298" s="82">
        <v>5</v>
      </c>
      <c r="R2298" s="82">
        <v>4.5549999999999997</v>
      </c>
      <c r="S2298" s="82">
        <v>4.6834880691529763</v>
      </c>
      <c r="T2298" s="82">
        <v>0.25122996727576818</v>
      </c>
      <c r="U2298" s="82">
        <v>16640.675800000001</v>
      </c>
      <c r="V2298" s="82">
        <v>16259.324199999999</v>
      </c>
      <c r="W2298" s="82">
        <v>5.1849999990000004</v>
      </c>
      <c r="X2298" s="82">
        <v>0</v>
      </c>
      <c r="Y2298" s="82">
        <v>32566</v>
      </c>
      <c r="Z2298" s="82">
        <v>23451</v>
      </c>
      <c r="AC2298" s="82">
        <v>9.29324482623975</v>
      </c>
    </row>
    <row r="2299" spans="1:29">
      <c r="A2299" s="82">
        <v>1962</v>
      </c>
      <c r="B2299" s="82" t="s">
        <v>276</v>
      </c>
      <c r="C2299" s="82" t="s">
        <v>277</v>
      </c>
      <c r="D2299" s="82">
        <v>144</v>
      </c>
      <c r="E2299" s="82">
        <v>7562</v>
      </c>
      <c r="F2299" s="83">
        <v>9468.7757468997934</v>
      </c>
      <c r="G2299" s="82">
        <v>40.641107499871936</v>
      </c>
      <c r="H2299" s="82">
        <v>50.29</v>
      </c>
      <c r="I2299" s="82">
        <v>85196</v>
      </c>
      <c r="J2299" s="82">
        <v>0.23131367669843655</v>
      </c>
      <c r="K2299" s="82">
        <v>14.361001317523066</v>
      </c>
      <c r="L2299" s="82">
        <v>31.127999994</v>
      </c>
      <c r="M2299" s="82">
        <v>16154</v>
      </c>
      <c r="N2299" s="82">
        <v>15130</v>
      </c>
      <c r="O2299" s="82">
        <v>7271.4610000000002</v>
      </c>
      <c r="P2299" s="82">
        <v>55802</v>
      </c>
      <c r="Q2299" s="82">
        <v>4.333333333333333</v>
      </c>
      <c r="R2299" s="82">
        <v>4.9891666666666667</v>
      </c>
      <c r="S2299" s="82">
        <v>4.322061337128309</v>
      </c>
      <c r="T2299" s="82">
        <v>0.22162740544209078</v>
      </c>
      <c r="U2299" s="82">
        <v>18006.847699999998</v>
      </c>
      <c r="V2299" s="82">
        <v>17479.669900000001</v>
      </c>
      <c r="W2299" s="82">
        <v>5.1879999989999996</v>
      </c>
      <c r="X2299" s="82">
        <v>0</v>
      </c>
      <c r="Y2299" s="82">
        <v>37254</v>
      </c>
      <c r="Z2299" s="82">
        <v>27397</v>
      </c>
      <c r="AC2299" s="82">
        <v>9.7227645450995706</v>
      </c>
    </row>
    <row r="2300" spans="1:29">
      <c r="A2300" s="82">
        <v>1963</v>
      </c>
      <c r="B2300" s="82" t="s">
        <v>276</v>
      </c>
      <c r="C2300" s="82" t="s">
        <v>277</v>
      </c>
      <c r="D2300" s="82">
        <v>144</v>
      </c>
      <c r="E2300" s="82">
        <v>7604</v>
      </c>
      <c r="F2300" s="83">
        <v>9916.8500051944084</v>
      </c>
      <c r="G2300" s="82">
        <v>42.57668973092521</v>
      </c>
      <c r="H2300" s="82">
        <v>52.23</v>
      </c>
      <c r="I2300" s="82">
        <v>91007</v>
      </c>
      <c r="J2300" s="82">
        <v>0.2391244629533992</v>
      </c>
      <c r="K2300" s="82">
        <v>14.78919631093545</v>
      </c>
      <c r="L2300" s="82">
        <v>-135.19999997400001</v>
      </c>
      <c r="M2300" s="82">
        <v>17552</v>
      </c>
      <c r="N2300" s="82">
        <v>16568</v>
      </c>
      <c r="O2300" s="82">
        <v>7790.6450000000004</v>
      </c>
      <c r="P2300" s="82">
        <v>60574</v>
      </c>
      <c r="Q2300" s="82">
        <v>3.7916666666666665</v>
      </c>
      <c r="R2300" s="82">
        <v>4.9249999999999998</v>
      </c>
      <c r="S2300" s="82">
        <v>4.8340825408299217</v>
      </c>
      <c r="T2300" s="82">
        <v>0.20020835371885987</v>
      </c>
      <c r="U2300" s="82">
        <v>19869.0527</v>
      </c>
      <c r="V2300" s="82">
        <v>19542.578099999999</v>
      </c>
      <c r="W2300" s="82">
        <v>5.1999999990000001</v>
      </c>
      <c r="X2300" s="82">
        <v>0</v>
      </c>
      <c r="Y2300" s="82">
        <v>41974</v>
      </c>
      <c r="Z2300" s="82">
        <v>29437</v>
      </c>
      <c r="AC2300" s="82">
        <v>10.659898477157361</v>
      </c>
    </row>
    <row r="2301" spans="1:29">
      <c r="A2301" s="82">
        <v>1964</v>
      </c>
      <c r="B2301" s="82" t="s">
        <v>276</v>
      </c>
      <c r="C2301" s="82" t="s">
        <v>277</v>
      </c>
      <c r="D2301" s="82">
        <v>144</v>
      </c>
      <c r="E2301" s="82">
        <v>7661</v>
      </c>
      <c r="F2301" s="83">
        <v>10515.379143362463</v>
      </c>
      <c r="G2301" s="82">
        <v>45.161649324995558</v>
      </c>
      <c r="H2301" s="82">
        <v>53.93</v>
      </c>
      <c r="I2301" s="82">
        <v>101508</v>
      </c>
      <c r="J2301" s="82">
        <v>0.24241439098396186</v>
      </c>
      <c r="K2301" s="82">
        <v>15.250329380764173</v>
      </c>
      <c r="L2301" s="82">
        <v>82.367999983999994</v>
      </c>
      <c r="M2301" s="82">
        <v>19946</v>
      </c>
      <c r="N2301" s="82">
        <v>19014</v>
      </c>
      <c r="O2301" s="82">
        <v>8342.241</v>
      </c>
      <c r="P2301" s="82">
        <v>65131</v>
      </c>
      <c r="Q2301" s="82">
        <v>4.583333333333333</v>
      </c>
      <c r="R2301" s="82">
        <v>5.64</v>
      </c>
      <c r="S2301" s="82">
        <v>5.5870548992146531</v>
      </c>
      <c r="T2301" s="82">
        <v>0.18041810002220171</v>
      </c>
      <c r="U2301" s="82">
        <v>20927.171900000001</v>
      </c>
      <c r="V2301" s="82">
        <v>21013.2988</v>
      </c>
      <c r="W2301" s="82">
        <v>5.1479999989999996</v>
      </c>
      <c r="X2301" s="82">
        <v>0</v>
      </c>
      <c r="Y2301" s="82">
        <v>47019</v>
      </c>
      <c r="Z2301" s="82">
        <v>33416</v>
      </c>
      <c r="AC2301" s="82">
        <v>11.831315892229597</v>
      </c>
    </row>
    <row r="2302" spans="1:29">
      <c r="A2302" s="82">
        <v>1965</v>
      </c>
      <c r="B2302" s="82" t="s">
        <v>276</v>
      </c>
      <c r="C2302" s="82" t="s">
        <v>277</v>
      </c>
      <c r="D2302" s="82">
        <v>144</v>
      </c>
      <c r="E2302" s="82">
        <v>7734</v>
      </c>
      <c r="F2302" s="83">
        <v>10815.182606334491</v>
      </c>
      <c r="G2302" s="82">
        <v>46.460196615360317</v>
      </c>
      <c r="H2302" s="82">
        <v>55.72</v>
      </c>
      <c r="I2302" s="82">
        <v>111664</v>
      </c>
      <c r="J2302" s="82">
        <v>0.24535212781200746</v>
      </c>
      <c r="K2302" s="82">
        <v>16.040843214756269</v>
      </c>
      <c r="L2302" s="82">
        <v>-958.29999981499998</v>
      </c>
      <c r="M2302" s="82">
        <v>22644</v>
      </c>
      <c r="N2302" s="82">
        <v>20542</v>
      </c>
      <c r="O2302" s="82">
        <v>8701.82</v>
      </c>
      <c r="P2302" s="82">
        <v>68565</v>
      </c>
      <c r="Q2302" s="82">
        <v>5.375</v>
      </c>
      <c r="R2302" s="82">
        <v>6.1791666666666645</v>
      </c>
      <c r="S2302" s="82">
        <v>6.4303839406055419</v>
      </c>
      <c r="T2302" s="82">
        <v>0.16292055880299849</v>
      </c>
      <c r="U2302" s="82">
        <v>24256.6895</v>
      </c>
      <c r="V2302" s="82">
        <v>24423.597699999998</v>
      </c>
      <c r="W2302" s="82">
        <v>5.1799999989999996</v>
      </c>
      <c r="X2302" s="82">
        <v>0</v>
      </c>
      <c r="Y2302" s="82">
        <v>52442</v>
      </c>
      <c r="Z2302" s="82">
        <v>36993</v>
      </c>
      <c r="AC2302" s="82">
        <v>12.846544318625536</v>
      </c>
    </row>
    <row r="2303" spans="1:29">
      <c r="A2303" s="82">
        <v>1966</v>
      </c>
      <c r="B2303" s="82" t="s">
        <v>276</v>
      </c>
      <c r="C2303" s="82" t="s">
        <v>277</v>
      </c>
      <c r="D2303" s="82">
        <v>144</v>
      </c>
      <c r="E2303" s="82">
        <v>7808</v>
      </c>
      <c r="F2303" s="83">
        <v>10935.60285867978</v>
      </c>
      <c r="G2303" s="82">
        <v>46.987394369108245</v>
      </c>
      <c r="H2303" s="82">
        <v>56.26</v>
      </c>
      <c r="I2303" s="82">
        <v>121617</v>
      </c>
      <c r="J2303" s="82">
        <v>0.24500686581645659</v>
      </c>
      <c r="K2303" s="82">
        <v>17.094861660079061</v>
      </c>
      <c r="L2303" s="82">
        <v>-833.9799998389999</v>
      </c>
      <c r="M2303" s="82">
        <v>23704</v>
      </c>
      <c r="N2303" s="82">
        <v>22071</v>
      </c>
      <c r="O2303" s="82">
        <v>9296.7279999999992</v>
      </c>
      <c r="P2303" s="82">
        <v>74113</v>
      </c>
      <c r="Q2303" s="82">
        <v>5.791666666666667</v>
      </c>
      <c r="R2303" s="82">
        <v>6.569166666666665</v>
      </c>
      <c r="S2303" s="82">
        <v>5.7225899237238975</v>
      </c>
      <c r="T2303" s="82">
        <v>0.15319025998027175</v>
      </c>
      <c r="U2303" s="82">
        <v>28014.919900000001</v>
      </c>
      <c r="V2303" s="82">
        <v>28369.710899999998</v>
      </c>
      <c r="W2303" s="82">
        <v>5.1799999989999996</v>
      </c>
      <c r="X2303" s="82">
        <v>0</v>
      </c>
      <c r="Y2303" s="82">
        <v>58594</v>
      </c>
      <c r="Z2303" s="82">
        <v>42620</v>
      </c>
      <c r="AC2303" s="82">
        <v>13.978914486528698</v>
      </c>
    </row>
    <row r="2304" spans="1:29">
      <c r="A2304" s="82">
        <v>1967</v>
      </c>
      <c r="B2304" s="82" t="s">
        <v>276</v>
      </c>
      <c r="C2304" s="82" t="s">
        <v>277</v>
      </c>
      <c r="D2304" s="82">
        <v>144</v>
      </c>
      <c r="E2304" s="82">
        <v>7868</v>
      </c>
      <c r="F2304" s="83">
        <v>11219.215219250806</v>
      </c>
      <c r="G2304" s="82">
        <v>48.206804951601725</v>
      </c>
      <c r="H2304" s="82">
        <v>57.11</v>
      </c>
      <c r="I2304" s="82">
        <v>132066</v>
      </c>
      <c r="J2304" s="82">
        <v>0.24594520921357504</v>
      </c>
      <c r="K2304" s="82">
        <v>17.786561264822144</v>
      </c>
      <c r="L2304" s="82">
        <v>-242.75499995300001</v>
      </c>
      <c r="M2304" s="82">
        <v>24319</v>
      </c>
      <c r="N2304" s="82">
        <v>23422</v>
      </c>
      <c r="O2304" s="82">
        <v>10018.06</v>
      </c>
      <c r="P2304" s="82">
        <v>83887</v>
      </c>
      <c r="Q2304" s="82">
        <v>5.208333333333333</v>
      </c>
      <c r="R2304" s="82">
        <v>6.060833333333334</v>
      </c>
      <c r="S2304" s="82">
        <v>5.3385740209476795</v>
      </c>
      <c r="T2304" s="82">
        <v>0.15448418459428817</v>
      </c>
      <c r="U2304" s="82">
        <v>30440.7012</v>
      </c>
      <c r="V2304" s="82">
        <v>32072.2441</v>
      </c>
      <c r="W2304" s="82">
        <v>5.164999999</v>
      </c>
      <c r="X2304" s="82">
        <v>0</v>
      </c>
      <c r="Y2304" s="82">
        <v>66105</v>
      </c>
      <c r="Z2304" s="82">
        <v>48250</v>
      </c>
      <c r="AC2304" s="82">
        <v>14.759859429910192</v>
      </c>
    </row>
    <row r="2305" spans="1:29">
      <c r="A2305" s="82">
        <v>1968</v>
      </c>
      <c r="B2305" s="82" t="s">
        <v>276</v>
      </c>
      <c r="C2305" s="82" t="s">
        <v>277</v>
      </c>
      <c r="D2305" s="82">
        <v>144</v>
      </c>
      <c r="E2305" s="82">
        <v>7912</v>
      </c>
      <c r="F2305" s="83">
        <v>11561.230602789103</v>
      </c>
      <c r="G2305" s="82">
        <v>49.690903448233463</v>
      </c>
      <c r="H2305" s="82">
        <v>59.14</v>
      </c>
      <c r="I2305" s="82">
        <v>140024</v>
      </c>
      <c r="J2305" s="82">
        <v>0.23685939553219448</v>
      </c>
      <c r="K2305" s="82">
        <v>18.148880105401854</v>
      </c>
      <c r="L2305" s="82">
        <v>-600.87999988399997</v>
      </c>
      <c r="M2305" s="82">
        <v>26516</v>
      </c>
      <c r="N2305" s="82">
        <v>25403</v>
      </c>
      <c r="O2305" s="82">
        <v>10469.24</v>
      </c>
      <c r="P2305" s="82">
        <v>93402</v>
      </c>
      <c r="Q2305" s="82">
        <v>5.416666666666667</v>
      </c>
      <c r="R2305" s="82">
        <v>6.3033333333333337</v>
      </c>
      <c r="S2305" s="82">
        <v>6.031308590661614</v>
      </c>
      <c r="T2305" s="82">
        <v>0.16975058603478424</v>
      </c>
      <c r="U2305" s="82">
        <v>32101.4238</v>
      </c>
      <c r="V2305" s="82">
        <v>35031.984400000001</v>
      </c>
      <c r="W2305" s="82">
        <v>5.1799999989999996</v>
      </c>
      <c r="X2305" s="82">
        <v>0</v>
      </c>
      <c r="Y2305" s="82">
        <v>76652</v>
      </c>
      <c r="Z2305" s="82">
        <v>55491</v>
      </c>
      <c r="AC2305" s="82">
        <v>15.736040609137056</v>
      </c>
    </row>
    <row r="2306" spans="1:29">
      <c r="A2306" s="82">
        <v>1969</v>
      </c>
      <c r="B2306" s="82" t="s">
        <v>276</v>
      </c>
      <c r="C2306" s="82" t="s">
        <v>277</v>
      </c>
      <c r="D2306" s="82">
        <v>144</v>
      </c>
      <c r="E2306" s="82">
        <v>7968</v>
      </c>
      <c r="F2306" s="83">
        <v>12055.190624521523</v>
      </c>
      <c r="G2306" s="82">
        <v>51.82987635312103</v>
      </c>
      <c r="H2306" s="82">
        <v>61.35</v>
      </c>
      <c r="I2306" s="82">
        <v>152127</v>
      </c>
      <c r="J2306" s="82">
        <v>0.22939386170765216</v>
      </c>
      <c r="K2306" s="82">
        <v>18.642951251646913</v>
      </c>
      <c r="L2306" s="82">
        <v>-1018.4899998029999</v>
      </c>
      <c r="M2306" s="82">
        <v>30571</v>
      </c>
      <c r="N2306" s="82">
        <v>29459</v>
      </c>
      <c r="O2306" s="82">
        <v>10962.64</v>
      </c>
      <c r="P2306" s="82">
        <v>97893</v>
      </c>
      <c r="Q2306" s="82">
        <v>6.416666666666667</v>
      </c>
      <c r="R2306" s="82">
        <v>6.974166666666668</v>
      </c>
      <c r="S2306" s="82">
        <v>7.4393669008410468</v>
      </c>
      <c r="T2306" s="82">
        <v>0.16889578544446784</v>
      </c>
      <c r="U2306" s="82">
        <v>34836.101600000002</v>
      </c>
      <c r="V2306" s="82">
        <v>37483.75</v>
      </c>
      <c r="W2306" s="82">
        <v>5.1699999989999998</v>
      </c>
      <c r="X2306" s="82">
        <v>0</v>
      </c>
      <c r="Y2306" s="82">
        <v>84676</v>
      </c>
      <c r="Z2306" s="82">
        <v>65708</v>
      </c>
      <c r="AC2306" s="82">
        <v>16.63412729402577</v>
      </c>
    </row>
    <row r="2307" spans="1:29">
      <c r="A2307" s="82">
        <v>1970</v>
      </c>
      <c r="B2307" s="82" t="s">
        <v>276</v>
      </c>
      <c r="C2307" s="82" t="s">
        <v>277</v>
      </c>
      <c r="D2307" s="82">
        <v>144</v>
      </c>
      <c r="E2307" s="82">
        <v>8043</v>
      </c>
      <c r="F2307" s="83">
        <v>12716.342567265132</v>
      </c>
      <c r="G2307" s="82">
        <v>54.697155893227546</v>
      </c>
      <c r="H2307" s="82">
        <v>62.92</v>
      </c>
      <c r="I2307" s="82">
        <v>172226</v>
      </c>
      <c r="J2307" s="82">
        <v>0.22129643607817634</v>
      </c>
      <c r="K2307" s="82">
        <v>19.927536231884069</v>
      </c>
      <c r="L2307" s="82">
        <v>-1370.049999735</v>
      </c>
      <c r="M2307" s="82">
        <v>36251</v>
      </c>
      <c r="N2307" s="82">
        <v>35150</v>
      </c>
      <c r="O2307" s="82">
        <v>11355.9</v>
      </c>
      <c r="P2307" s="82">
        <v>103316</v>
      </c>
      <c r="Q2307" s="82">
        <v>7</v>
      </c>
      <c r="R2307" s="82">
        <v>7.3916666666666657</v>
      </c>
      <c r="S2307" s="82">
        <v>5.8355357774815761</v>
      </c>
      <c r="T2307" s="82">
        <v>0.17385335912372116</v>
      </c>
      <c r="U2307" s="82">
        <v>38887.113299999997</v>
      </c>
      <c r="V2307" s="82">
        <v>42704.066400000003</v>
      </c>
      <c r="W2307" s="82">
        <v>5.1699999989999998</v>
      </c>
      <c r="X2307" s="82">
        <v>0</v>
      </c>
      <c r="Y2307" s="82">
        <v>92758</v>
      </c>
      <c r="Z2307" s="82">
        <v>75326</v>
      </c>
      <c r="AC2307" s="82">
        <v>16.946505271378367</v>
      </c>
    </row>
    <row r="2308" spans="1:29">
      <c r="A2308" s="82">
        <v>1971</v>
      </c>
      <c r="B2308" s="82" t="s">
        <v>276</v>
      </c>
      <c r="C2308" s="82" t="s">
        <v>277</v>
      </c>
      <c r="D2308" s="82">
        <v>144</v>
      </c>
      <c r="E2308" s="82">
        <v>8098</v>
      </c>
      <c r="F2308" s="83">
        <v>12748.430849323257</v>
      </c>
      <c r="G2308" s="82">
        <v>54.836760098725222</v>
      </c>
      <c r="H2308" s="82">
        <v>62.54</v>
      </c>
      <c r="I2308" s="82">
        <v>186215</v>
      </c>
      <c r="J2308" s="82">
        <v>0.21331256880487609</v>
      </c>
      <c r="K2308" s="82">
        <v>21.409749670619249</v>
      </c>
      <c r="L2308" s="82">
        <v>1712.4799996480001</v>
      </c>
      <c r="M2308" s="82">
        <v>36192</v>
      </c>
      <c r="N2308" s="82">
        <v>38224</v>
      </c>
      <c r="O2308" s="82">
        <v>12778.8</v>
      </c>
      <c r="P2308" s="82">
        <v>113576</v>
      </c>
      <c r="Q2308" s="82">
        <v>5.958333333333333</v>
      </c>
      <c r="R2308" s="82">
        <v>7.2341666666666669</v>
      </c>
      <c r="S2308" s="82">
        <v>6.1894327859224232</v>
      </c>
      <c r="T2308" s="82">
        <v>0.17346343061191782</v>
      </c>
      <c r="U2308" s="82">
        <v>44377.765599999999</v>
      </c>
      <c r="V2308" s="82">
        <v>47009.289100000002</v>
      </c>
      <c r="W2308" s="82">
        <v>4.8649999990000001</v>
      </c>
      <c r="X2308" s="82">
        <v>0</v>
      </c>
      <c r="Y2308" s="82">
        <v>105751</v>
      </c>
      <c r="Z2308" s="82">
        <v>87266</v>
      </c>
      <c r="AC2308" s="82">
        <v>17.883639203436157</v>
      </c>
    </row>
    <row r="2309" spans="1:29">
      <c r="A2309" s="82">
        <v>1972</v>
      </c>
      <c r="B2309" s="82" t="s">
        <v>276</v>
      </c>
      <c r="C2309" s="82" t="s">
        <v>277</v>
      </c>
      <c r="D2309" s="82">
        <v>144</v>
      </c>
      <c r="E2309" s="82">
        <v>8122</v>
      </c>
      <c r="F2309" s="83">
        <v>13001.751968964418</v>
      </c>
      <c r="G2309" s="82">
        <v>55.929634922892426</v>
      </c>
      <c r="H2309" s="82">
        <v>64.5</v>
      </c>
      <c r="I2309" s="82">
        <v>203758</v>
      </c>
      <c r="J2309" s="82">
        <v>0.21808714259072037</v>
      </c>
      <c r="K2309" s="82">
        <v>22.694334650856405</v>
      </c>
      <c r="L2309" s="82">
        <v>2689.280999433</v>
      </c>
      <c r="M2309" s="82">
        <v>38618</v>
      </c>
      <c r="N2309" s="82">
        <v>41749</v>
      </c>
      <c r="O2309" s="82">
        <v>14111</v>
      </c>
      <c r="P2309" s="82">
        <v>126945</v>
      </c>
      <c r="Q2309" s="82">
        <v>5</v>
      </c>
      <c r="R2309" s="82">
        <v>7.2925000000000004</v>
      </c>
      <c r="S2309" s="82">
        <v>7.2059454697417822</v>
      </c>
      <c r="T2309" s="82">
        <v>0.17792578525613051</v>
      </c>
      <c r="U2309" s="82">
        <v>50303.0625</v>
      </c>
      <c r="V2309" s="82">
        <v>53970.152300000002</v>
      </c>
      <c r="W2309" s="82">
        <v>4.7429999990000002</v>
      </c>
      <c r="X2309" s="82">
        <v>0</v>
      </c>
      <c r="Y2309" s="82">
        <v>118071</v>
      </c>
      <c r="Z2309" s="82">
        <v>95394</v>
      </c>
      <c r="AC2309" s="82">
        <v>19.406481843030065</v>
      </c>
    </row>
    <row r="2310" spans="1:29">
      <c r="A2310" s="82">
        <v>1973</v>
      </c>
      <c r="B2310" s="82" t="s">
        <v>276</v>
      </c>
      <c r="C2310" s="82" t="s">
        <v>277</v>
      </c>
      <c r="D2310" s="82">
        <v>144</v>
      </c>
      <c r="E2310" s="82">
        <v>8137</v>
      </c>
      <c r="F2310" s="83">
        <v>13493.560712666082</v>
      </c>
      <c r="G2310" s="82">
        <v>58.048175414345344</v>
      </c>
      <c r="H2310" s="82">
        <v>66.05</v>
      </c>
      <c r="I2310" s="82">
        <v>226744</v>
      </c>
      <c r="J2310" s="82">
        <v>0.21267155911512542</v>
      </c>
      <c r="K2310" s="82">
        <v>24.20948616600792</v>
      </c>
      <c r="L2310" s="82">
        <v>6555.5374985710005</v>
      </c>
      <c r="M2310" s="82">
        <v>47500</v>
      </c>
      <c r="N2310" s="82">
        <v>53153</v>
      </c>
      <c r="O2310" s="82">
        <v>15338</v>
      </c>
      <c r="P2310" s="82">
        <v>143239</v>
      </c>
      <c r="Q2310" s="82">
        <v>5</v>
      </c>
      <c r="R2310" s="82">
        <v>7.3850000000000007</v>
      </c>
      <c r="S2310" s="82">
        <v>7.5824316489341461</v>
      </c>
      <c r="T2310" s="82">
        <v>0.18568143972398932</v>
      </c>
      <c r="U2310" s="82">
        <v>52646.738299999997</v>
      </c>
      <c r="V2310" s="82">
        <v>58851.773399999998</v>
      </c>
      <c r="W2310" s="82">
        <v>4.5874999990000003</v>
      </c>
      <c r="X2310" s="82">
        <v>0</v>
      </c>
      <c r="Y2310" s="82">
        <v>131908</v>
      </c>
      <c r="Z2310" s="82">
        <v>104899</v>
      </c>
      <c r="AC2310" s="82">
        <v>20.382663022256931</v>
      </c>
    </row>
    <row r="2311" spans="1:29">
      <c r="A2311" s="82">
        <v>1974</v>
      </c>
      <c r="B2311" s="82" t="s">
        <v>276</v>
      </c>
      <c r="C2311" s="82" t="s">
        <v>277</v>
      </c>
      <c r="D2311" s="82">
        <v>144</v>
      </c>
      <c r="E2311" s="82">
        <v>8161</v>
      </c>
      <c r="F2311" s="83">
        <v>13884.586351917023</v>
      </c>
      <c r="G2311" s="82">
        <v>59.73504227780321</v>
      </c>
      <c r="H2311" s="82">
        <v>68.09</v>
      </c>
      <c r="I2311" s="82">
        <v>256127</v>
      </c>
      <c r="J2311" s="82">
        <v>0.21568206397607437</v>
      </c>
      <c r="K2311" s="82">
        <v>26.613965744400542</v>
      </c>
      <c r="L2311" s="82">
        <v>-2252.4359994479996</v>
      </c>
      <c r="M2311" s="82">
        <v>73850</v>
      </c>
      <c r="N2311" s="82">
        <v>70514</v>
      </c>
      <c r="O2311" s="82">
        <v>17277</v>
      </c>
      <c r="P2311" s="82">
        <v>155990</v>
      </c>
      <c r="Q2311" s="82">
        <v>6.166666666666667</v>
      </c>
      <c r="R2311" s="82">
        <v>7.7850000000000001</v>
      </c>
      <c r="S2311" s="82">
        <v>7.9212692102072824</v>
      </c>
      <c r="T2311" s="82">
        <v>0.19532731827632518</v>
      </c>
      <c r="U2311" s="82">
        <v>59132.621099999997</v>
      </c>
      <c r="V2311" s="82">
        <v>68525.335900000005</v>
      </c>
      <c r="W2311" s="82">
        <v>4.0804999989999997</v>
      </c>
      <c r="X2311" s="82">
        <v>0</v>
      </c>
      <c r="Y2311" s="82">
        <v>161592</v>
      </c>
      <c r="Z2311" s="82">
        <v>104358</v>
      </c>
      <c r="AC2311" s="82">
        <v>21.866458414681762</v>
      </c>
    </row>
    <row r="2312" spans="1:29">
      <c r="A2312" s="82">
        <v>1975</v>
      </c>
      <c r="B2312" s="82" t="s">
        <v>276</v>
      </c>
      <c r="C2312" s="82" t="s">
        <v>277</v>
      </c>
      <c r="D2312" s="82">
        <v>144</v>
      </c>
      <c r="E2312" s="82">
        <v>8193</v>
      </c>
      <c r="F2312" s="83">
        <v>14183.339294018848</v>
      </c>
      <c r="G2312" s="82">
        <v>61.025603294896548</v>
      </c>
      <c r="H2312" s="82">
        <v>69.72</v>
      </c>
      <c r="I2312" s="82">
        <v>300785</v>
      </c>
      <c r="J2312" s="82">
        <v>0.19944146150905132</v>
      </c>
      <c r="K2312" s="82">
        <v>29.216073781291186</v>
      </c>
      <c r="L2312" s="82">
        <v>-1499.8409996580001</v>
      </c>
      <c r="M2312" s="82">
        <v>72390</v>
      </c>
      <c r="N2312" s="82">
        <v>72012</v>
      </c>
      <c r="O2312" s="82">
        <v>20084</v>
      </c>
      <c r="P2312" s="82">
        <v>175763</v>
      </c>
      <c r="Q2312" s="82">
        <v>6.583333333333333</v>
      </c>
      <c r="R2312" s="82">
        <v>8.7874999999999996</v>
      </c>
      <c r="S2312" s="82">
        <v>8.57635516200199</v>
      </c>
      <c r="T2312" s="82">
        <v>0.20287761411665872</v>
      </c>
      <c r="U2312" s="82">
        <v>70022.242199999993</v>
      </c>
      <c r="V2312" s="82">
        <v>80719.851599999995</v>
      </c>
      <c r="W2312" s="82">
        <v>4.3854999990000003</v>
      </c>
      <c r="X2312" s="82">
        <v>0</v>
      </c>
      <c r="Y2312" s="82">
        <v>191276</v>
      </c>
      <c r="Z2312" s="82">
        <v>103817</v>
      </c>
      <c r="AA2312" s="82">
        <v>107329</v>
      </c>
      <c r="AB2312" s="82">
        <v>83947</v>
      </c>
      <c r="AC2312" s="82">
        <v>26.903553299492383</v>
      </c>
    </row>
    <row r="2313" spans="1:29">
      <c r="A2313" s="82">
        <v>1976</v>
      </c>
      <c r="B2313" s="82" t="s">
        <v>276</v>
      </c>
      <c r="C2313" s="82" t="s">
        <v>277</v>
      </c>
      <c r="D2313" s="82">
        <v>144</v>
      </c>
      <c r="E2313" s="82">
        <v>8222</v>
      </c>
      <c r="F2313" s="83">
        <v>14281.631317719717</v>
      </c>
      <c r="G2313" s="82">
        <v>61.449809238793662</v>
      </c>
      <c r="H2313" s="82">
        <v>72.37</v>
      </c>
      <c r="I2313" s="82">
        <v>340197</v>
      </c>
      <c r="J2313" s="82">
        <v>0.19759727452035145</v>
      </c>
      <c r="K2313" s="82">
        <v>32.246376811594217</v>
      </c>
      <c r="L2313" s="82">
        <v>-6800.4719983519999</v>
      </c>
      <c r="M2313" s="82">
        <v>85300</v>
      </c>
      <c r="N2313" s="82">
        <v>80195</v>
      </c>
      <c r="O2313" s="82">
        <v>22119</v>
      </c>
      <c r="P2313" s="82">
        <v>184701</v>
      </c>
      <c r="Q2313" s="82">
        <v>6.291666666666667</v>
      </c>
      <c r="R2313" s="82">
        <v>9.2808333333333319</v>
      </c>
      <c r="S2313" s="82">
        <v>9.8338190005044694</v>
      </c>
      <c r="T2313" s="82">
        <v>0.19545888150457802</v>
      </c>
      <c r="U2313" s="82">
        <v>91367.609400000001</v>
      </c>
      <c r="V2313" s="82">
        <v>95091.632800000007</v>
      </c>
      <c r="W2313" s="82">
        <v>4.126499999</v>
      </c>
      <c r="X2313" s="82">
        <v>0</v>
      </c>
      <c r="Y2313" s="82">
        <v>222438</v>
      </c>
      <c r="Z2313" s="82">
        <v>122060</v>
      </c>
      <c r="AA2313" s="82">
        <v>127720</v>
      </c>
      <c r="AB2313" s="82">
        <v>94718</v>
      </c>
      <c r="AC2313" s="82">
        <v>31.354939476766887</v>
      </c>
    </row>
    <row r="2314" spans="1:29">
      <c r="A2314" s="82">
        <v>1977</v>
      </c>
      <c r="B2314" s="82" t="s">
        <v>276</v>
      </c>
      <c r="C2314" s="82" t="s">
        <v>277</v>
      </c>
      <c r="D2314" s="82">
        <v>144</v>
      </c>
      <c r="E2314" s="82">
        <v>8252</v>
      </c>
      <c r="F2314" s="83">
        <v>14003.6235177207</v>
      </c>
      <c r="G2314" s="82">
        <v>60.249690173553205</v>
      </c>
      <c r="H2314" s="82">
        <v>71.36</v>
      </c>
      <c r="I2314" s="82">
        <v>370016</v>
      </c>
      <c r="J2314" s="82">
        <v>0.20750454034420132</v>
      </c>
      <c r="K2314" s="82">
        <v>35.902503293807655</v>
      </c>
      <c r="L2314" s="82">
        <v>-10184.179497819001</v>
      </c>
      <c r="M2314" s="82">
        <v>90221</v>
      </c>
      <c r="N2314" s="82">
        <v>85677</v>
      </c>
      <c r="O2314" s="82">
        <v>24372</v>
      </c>
      <c r="P2314" s="82">
        <v>202042</v>
      </c>
      <c r="Q2314" s="82">
        <v>8</v>
      </c>
      <c r="R2314" s="82">
        <v>9.7375000000000007</v>
      </c>
      <c r="S2314" s="82">
        <v>8.5612957148342801</v>
      </c>
      <c r="T2314" s="82">
        <v>0.21697777598382711</v>
      </c>
      <c r="U2314" s="82">
        <v>101974.91409999999</v>
      </c>
      <c r="V2314" s="82">
        <v>112459.14840000001</v>
      </c>
      <c r="W2314" s="82">
        <v>4.6694999990000001</v>
      </c>
      <c r="X2314" s="82">
        <v>0</v>
      </c>
      <c r="Y2314" s="82">
        <v>255118</v>
      </c>
      <c r="Z2314" s="82">
        <v>138655</v>
      </c>
      <c r="AA2314" s="82">
        <v>144508</v>
      </c>
      <c r="AB2314" s="82">
        <v>110610</v>
      </c>
      <c r="AC2314" s="82">
        <v>36.001561889886766</v>
      </c>
    </row>
    <row r="2315" spans="1:29">
      <c r="A2315" s="82">
        <v>1978</v>
      </c>
      <c r="B2315" s="82" t="s">
        <v>276</v>
      </c>
      <c r="C2315" s="82" t="s">
        <v>277</v>
      </c>
      <c r="D2315" s="82">
        <v>144</v>
      </c>
      <c r="E2315" s="82">
        <v>8276</v>
      </c>
      <c r="F2315" s="83">
        <v>14207.361723003753</v>
      </c>
      <c r="G2315" s="82">
        <v>61.128802540416757</v>
      </c>
      <c r="H2315" s="82">
        <v>70.64</v>
      </c>
      <c r="I2315" s="82">
        <v>412450</v>
      </c>
      <c r="J2315" s="82">
        <v>0.19038186446842043</v>
      </c>
      <c r="K2315" s="82">
        <v>39.525691699604756</v>
      </c>
      <c r="L2315" s="82">
        <v>-1078.1704997489999</v>
      </c>
      <c r="M2315" s="82">
        <v>92751</v>
      </c>
      <c r="N2315" s="82">
        <v>98206</v>
      </c>
      <c r="O2315" s="82">
        <v>27521</v>
      </c>
      <c r="P2315" s="82">
        <v>238449</v>
      </c>
      <c r="Q2315" s="82">
        <v>6.916666666666667</v>
      </c>
      <c r="R2315" s="82">
        <v>10.092500000000001</v>
      </c>
      <c r="S2315" s="82">
        <v>9.0657871949520334</v>
      </c>
      <c r="T2315" s="82">
        <v>0.24894324629107906</v>
      </c>
      <c r="U2315" s="82">
        <v>109286.13280000001</v>
      </c>
      <c r="V2315" s="82">
        <v>134465.3125</v>
      </c>
      <c r="W2315" s="82">
        <v>4.2954999989999996</v>
      </c>
      <c r="X2315" s="82">
        <v>0</v>
      </c>
      <c r="Y2315" s="82">
        <v>287111</v>
      </c>
      <c r="Z2315" s="82">
        <v>156338</v>
      </c>
      <c r="AA2315" s="82">
        <v>166079</v>
      </c>
      <c r="AB2315" s="82">
        <v>121032</v>
      </c>
      <c r="AC2315" s="82">
        <v>40.179617336977742</v>
      </c>
    </row>
    <row r="2316" spans="1:29">
      <c r="A2316" s="82">
        <v>1979</v>
      </c>
      <c r="B2316" s="82" t="s">
        <v>276</v>
      </c>
      <c r="C2316" s="82" t="s">
        <v>277</v>
      </c>
      <c r="D2316" s="82">
        <v>144</v>
      </c>
      <c r="E2316" s="82">
        <v>8294</v>
      </c>
      <c r="F2316" s="83">
        <v>14721.017830358393</v>
      </c>
      <c r="G2316" s="82">
        <v>63.343593182465398</v>
      </c>
      <c r="H2316" s="82">
        <v>72.2</v>
      </c>
      <c r="I2316" s="82">
        <v>462307</v>
      </c>
      <c r="J2316" s="82">
        <v>0.19415669674047764</v>
      </c>
      <c r="K2316" s="82">
        <v>42.358366271409764</v>
      </c>
      <c r="L2316" s="82">
        <v>-10009.650997586001</v>
      </c>
      <c r="M2316" s="82">
        <v>122962</v>
      </c>
      <c r="N2316" s="82">
        <v>118210</v>
      </c>
      <c r="O2316" s="82">
        <v>30880</v>
      </c>
      <c r="P2316" s="82">
        <v>277532</v>
      </c>
      <c r="Q2316" s="82">
        <v>7.25</v>
      </c>
      <c r="R2316" s="82">
        <v>10.184166666666666</v>
      </c>
      <c r="S2316" s="82">
        <v>9.0055494062812897</v>
      </c>
      <c r="T2316" s="82">
        <v>0.29270409108062428</v>
      </c>
      <c r="U2316" s="82">
        <v>116263.78909999999</v>
      </c>
      <c r="V2316" s="82">
        <v>154941.5938</v>
      </c>
      <c r="W2316" s="82">
        <v>4.1464999990000004</v>
      </c>
      <c r="X2316" s="82">
        <v>0</v>
      </c>
      <c r="Y2316" s="82">
        <v>325005</v>
      </c>
      <c r="Z2316" s="82">
        <v>175554</v>
      </c>
      <c r="AA2316" s="82">
        <v>189258</v>
      </c>
      <c r="AB2316" s="82">
        <v>135747</v>
      </c>
      <c r="AC2316" s="82">
        <v>44.2405310425615</v>
      </c>
    </row>
    <row r="2317" spans="1:29">
      <c r="A2317" s="82">
        <v>1980</v>
      </c>
      <c r="B2317" s="82" t="s">
        <v>276</v>
      </c>
      <c r="C2317" s="82" t="s">
        <v>277</v>
      </c>
      <c r="D2317" s="82">
        <v>144</v>
      </c>
      <c r="E2317" s="82">
        <v>8310</v>
      </c>
      <c r="F2317" s="83">
        <v>14936.580000890444</v>
      </c>
      <c r="G2317" s="82">
        <v>64.272904981320693</v>
      </c>
      <c r="H2317" s="82">
        <v>71.48</v>
      </c>
      <c r="I2317" s="82">
        <v>548581</v>
      </c>
      <c r="J2317" s="82">
        <v>0.20955702074989838</v>
      </c>
      <c r="K2317" s="82">
        <v>48.122529644268788</v>
      </c>
      <c r="L2317" s="82">
        <v>-19257.811195595998</v>
      </c>
      <c r="M2317" s="82">
        <v>141329</v>
      </c>
      <c r="N2317" s="82">
        <v>130747</v>
      </c>
      <c r="O2317" s="82">
        <v>33518</v>
      </c>
      <c r="P2317" s="82">
        <v>307439</v>
      </c>
      <c r="Q2317" s="82">
        <v>10</v>
      </c>
      <c r="R2317" s="82">
        <v>11.742500000000001</v>
      </c>
      <c r="S2317" s="82">
        <v>9.8112298297529037</v>
      </c>
      <c r="T2317" s="82">
        <v>0.35770764274999373</v>
      </c>
      <c r="U2317" s="82">
        <v>128592.8125</v>
      </c>
      <c r="V2317" s="82">
        <v>178576.4375</v>
      </c>
      <c r="W2317" s="82">
        <v>4.3727999989999997</v>
      </c>
      <c r="X2317" s="82">
        <v>0</v>
      </c>
      <c r="Y2317" s="82">
        <v>361690</v>
      </c>
      <c r="Z2317" s="82">
        <v>193462</v>
      </c>
      <c r="AA2317" s="82">
        <v>208043</v>
      </c>
      <c r="AB2317" s="82">
        <v>153647</v>
      </c>
      <c r="AC2317" s="82">
        <v>44.943381491604839</v>
      </c>
    </row>
    <row r="2318" spans="1:29">
      <c r="A2318" s="82">
        <v>1981</v>
      </c>
      <c r="B2318" s="82" t="s">
        <v>276</v>
      </c>
      <c r="C2318" s="82" t="s">
        <v>277</v>
      </c>
      <c r="D2318" s="82">
        <v>144</v>
      </c>
      <c r="E2318" s="82">
        <v>8320</v>
      </c>
      <c r="F2318" s="83">
        <v>14916.549385913571</v>
      </c>
      <c r="G2318" s="82">
        <v>64.065469311933342</v>
      </c>
      <c r="H2318" s="82">
        <v>70.989999999999995</v>
      </c>
      <c r="I2318" s="82">
        <v>599426</v>
      </c>
      <c r="J2318" s="82">
        <v>0.19743721493562175</v>
      </c>
      <c r="K2318" s="82">
        <v>53.952569169960483</v>
      </c>
      <c r="L2318" s="82">
        <v>-15860.636997152998</v>
      </c>
      <c r="M2318" s="82">
        <v>146040</v>
      </c>
      <c r="N2318" s="82">
        <v>144876</v>
      </c>
      <c r="O2318" s="82">
        <v>35993</v>
      </c>
      <c r="P2318" s="82">
        <v>349218</v>
      </c>
      <c r="Q2318" s="82">
        <v>11.75</v>
      </c>
      <c r="R2318" s="82">
        <v>13.487499999999999</v>
      </c>
      <c r="S2318" s="82">
        <v>14.652842094166735</v>
      </c>
      <c r="T2318" s="82">
        <v>0.43041685299535398</v>
      </c>
      <c r="U2318" s="82">
        <v>155286.79689999999</v>
      </c>
      <c r="V2318" s="82">
        <v>215238.10939999999</v>
      </c>
      <c r="W2318" s="82">
        <v>5.5709999989999996</v>
      </c>
      <c r="X2318" s="82">
        <v>0</v>
      </c>
      <c r="Y2318" s="82">
        <v>407117</v>
      </c>
      <c r="Z2318" s="82">
        <v>219186</v>
      </c>
      <c r="AA2318" s="82">
        <v>229072</v>
      </c>
      <c r="AB2318" s="82">
        <v>178045</v>
      </c>
      <c r="AC2318" s="82">
        <v>44.631003514252242</v>
      </c>
    </row>
    <row r="2319" spans="1:29">
      <c r="A2319" s="82">
        <v>1982</v>
      </c>
      <c r="B2319" s="82" t="s">
        <v>276</v>
      </c>
      <c r="C2319" s="82" t="s">
        <v>277</v>
      </c>
      <c r="D2319" s="82">
        <v>144</v>
      </c>
      <c r="E2319" s="82">
        <v>8325</v>
      </c>
      <c r="F2319" s="83">
        <v>15057.547752262391</v>
      </c>
      <c r="G2319" s="82">
        <v>64.79304992230945</v>
      </c>
      <c r="H2319" s="82">
        <v>71.599999999999994</v>
      </c>
      <c r="I2319" s="82">
        <v>656083</v>
      </c>
      <c r="J2319" s="82">
        <v>0.19655592356454898</v>
      </c>
      <c r="K2319" s="82">
        <v>58.563899868247702</v>
      </c>
      <c r="L2319" s="82">
        <v>-25093.079996560002</v>
      </c>
      <c r="M2319" s="82">
        <v>173933</v>
      </c>
      <c r="N2319" s="82">
        <v>168134</v>
      </c>
      <c r="O2319" s="82">
        <v>37985</v>
      </c>
      <c r="P2319" s="82">
        <v>376212</v>
      </c>
      <c r="Q2319" s="82">
        <v>10.166666666666666</v>
      </c>
      <c r="R2319" s="82">
        <v>13.041666666666666</v>
      </c>
      <c r="S2319" s="82">
        <v>18.236990520077939</v>
      </c>
      <c r="T2319" s="82">
        <v>0.49486150046694533</v>
      </c>
      <c r="U2319" s="82">
        <v>167130.7813</v>
      </c>
      <c r="V2319" s="82">
        <v>235164</v>
      </c>
      <c r="W2319" s="82">
        <v>7.2944999990000001</v>
      </c>
      <c r="X2319" s="82">
        <v>0</v>
      </c>
      <c r="Y2319" s="82">
        <v>459115</v>
      </c>
      <c r="Z2319" s="82">
        <v>243689</v>
      </c>
      <c r="AA2319" s="82">
        <v>256166</v>
      </c>
      <c r="AB2319" s="82">
        <v>202949</v>
      </c>
      <c r="AC2319" s="82">
        <v>45.099570480281145</v>
      </c>
    </row>
    <row r="2320" spans="1:29">
      <c r="A2320" s="82">
        <v>1983</v>
      </c>
      <c r="B2320" s="82" t="s">
        <v>276</v>
      </c>
      <c r="C2320" s="82" t="s">
        <v>277</v>
      </c>
      <c r="D2320" s="82">
        <v>144</v>
      </c>
      <c r="E2320" s="82">
        <v>8329</v>
      </c>
      <c r="F2320" s="83">
        <v>15314.508412144029</v>
      </c>
      <c r="G2320" s="82">
        <v>65.936331614137785</v>
      </c>
      <c r="H2320" s="82">
        <v>70.069999999999993</v>
      </c>
      <c r="I2320" s="82">
        <v>736242</v>
      </c>
      <c r="J2320" s="82">
        <v>0.19829485413763409</v>
      </c>
      <c r="K2320" s="82">
        <v>63.801054018445335</v>
      </c>
      <c r="L2320" s="82">
        <v>-8273.0339989659988</v>
      </c>
      <c r="M2320" s="82">
        <v>200368</v>
      </c>
      <c r="N2320" s="82">
        <v>210516</v>
      </c>
      <c r="O2320" s="82">
        <v>41872</v>
      </c>
      <c r="P2320" s="82">
        <v>402521</v>
      </c>
      <c r="Q2320" s="82">
        <v>11.291666666666664</v>
      </c>
      <c r="R2320" s="82">
        <v>12.362499999999999</v>
      </c>
      <c r="S2320" s="82">
        <v>35.359581949746548</v>
      </c>
      <c r="T2320" s="82">
        <v>0.56260879150021426</v>
      </c>
      <c r="U2320" s="82">
        <v>191280.1875</v>
      </c>
      <c r="V2320" s="82">
        <v>277879.5</v>
      </c>
      <c r="W2320" s="82">
        <v>8.0009999989999994</v>
      </c>
      <c r="X2320" s="82">
        <v>0</v>
      </c>
      <c r="Y2320" s="82">
        <v>510619</v>
      </c>
      <c r="Z2320" s="82">
        <v>273447</v>
      </c>
      <c r="AA2320" s="82">
        <v>281301</v>
      </c>
      <c r="AB2320" s="82">
        <v>229318</v>
      </c>
      <c r="AC2320" s="82">
        <v>45.841468176493557</v>
      </c>
    </row>
    <row r="2321" spans="1:29">
      <c r="A2321" s="82">
        <v>1984</v>
      </c>
      <c r="B2321" s="82" t="s">
        <v>276</v>
      </c>
      <c r="C2321" s="82" t="s">
        <v>277</v>
      </c>
      <c r="D2321" s="82">
        <v>144</v>
      </c>
      <c r="E2321" s="82">
        <v>8337</v>
      </c>
      <c r="F2321" s="83">
        <v>15908.311777355313</v>
      </c>
      <c r="G2321" s="82">
        <v>68.692736788956779</v>
      </c>
      <c r="H2321" s="82">
        <v>71.25</v>
      </c>
      <c r="I2321" s="82">
        <v>826116</v>
      </c>
      <c r="J2321" s="82">
        <v>0.20003728289973804</v>
      </c>
      <c r="K2321" s="82">
        <v>68.906455862977623</v>
      </c>
      <c r="L2321" s="82">
        <v>2211.4169999999999</v>
      </c>
      <c r="M2321" s="82">
        <v>218570</v>
      </c>
      <c r="N2321" s="82">
        <v>242809</v>
      </c>
      <c r="O2321" s="82">
        <v>45024</v>
      </c>
      <c r="P2321" s="82">
        <v>431523</v>
      </c>
      <c r="Q2321" s="82">
        <v>11.987500000000002</v>
      </c>
      <c r="R2321" s="82">
        <v>12.5875</v>
      </c>
      <c r="S2321" s="82">
        <v>38.665130603055552</v>
      </c>
      <c r="T2321" s="82">
        <v>0.59443876987047117</v>
      </c>
      <c r="U2321" s="82">
        <v>221165.48439999999</v>
      </c>
      <c r="V2321" s="82">
        <v>298264.5</v>
      </c>
      <c r="W2321" s="82">
        <v>8.9894999999999996</v>
      </c>
      <c r="X2321" s="82">
        <v>0</v>
      </c>
      <c r="Y2321" s="82">
        <v>572732</v>
      </c>
      <c r="Z2321" s="82">
        <v>311582</v>
      </c>
      <c r="AA2321" s="82">
        <v>308957</v>
      </c>
      <c r="AB2321" s="82">
        <v>263775</v>
      </c>
      <c r="AC2321" s="82">
        <v>48.106208512299879</v>
      </c>
    </row>
    <row r="2322" spans="1:29">
      <c r="A2322" s="82">
        <v>1985</v>
      </c>
      <c r="B2322" s="82" t="s">
        <v>276</v>
      </c>
      <c r="C2322" s="82" t="s">
        <v>277</v>
      </c>
      <c r="D2322" s="82">
        <v>144</v>
      </c>
      <c r="E2322" s="82">
        <v>8350</v>
      </c>
      <c r="F2322" s="83">
        <v>16188.546660380023</v>
      </c>
      <c r="G2322" s="82">
        <v>70.083385516529518</v>
      </c>
      <c r="H2322" s="82">
        <v>73.42</v>
      </c>
      <c r="I2322" s="82">
        <v>899754</v>
      </c>
      <c r="J2322" s="82">
        <v>0.20754561802448224</v>
      </c>
      <c r="K2322" s="82">
        <v>73.978919631093561</v>
      </c>
      <c r="L2322" s="82">
        <v>-12245.724</v>
      </c>
      <c r="M2322" s="82">
        <v>244609</v>
      </c>
      <c r="N2322" s="82">
        <v>260500</v>
      </c>
      <c r="O2322" s="82">
        <v>46006</v>
      </c>
      <c r="P2322" s="82">
        <v>428820</v>
      </c>
      <c r="Q2322" s="82">
        <v>14.4925</v>
      </c>
      <c r="R2322" s="82">
        <v>13.1275</v>
      </c>
      <c r="S2322" s="82">
        <v>36.007138177957444</v>
      </c>
      <c r="T2322" s="82">
        <v>0.63563283238000046</v>
      </c>
      <c r="U2322" s="82">
        <v>260595.85939999999</v>
      </c>
      <c r="V2322" s="82">
        <v>329136.3125</v>
      </c>
      <c r="W2322" s="82">
        <v>7.6154999999999999</v>
      </c>
      <c r="X2322" s="82">
        <v>0</v>
      </c>
      <c r="Y2322" s="82">
        <v>626843</v>
      </c>
      <c r="Z2322" s="82">
        <v>351811</v>
      </c>
      <c r="AA2322" s="82">
        <v>330937</v>
      </c>
      <c r="AB2322" s="82">
        <v>295906</v>
      </c>
      <c r="AC2322" s="82">
        <v>50.37094884810621</v>
      </c>
    </row>
    <row r="2323" spans="1:29">
      <c r="A2323" s="82">
        <v>1986</v>
      </c>
      <c r="B2323" s="82" t="s">
        <v>276</v>
      </c>
      <c r="C2323" s="82" t="s">
        <v>277</v>
      </c>
      <c r="D2323" s="82">
        <v>144</v>
      </c>
      <c r="E2323" s="82">
        <v>8370</v>
      </c>
      <c r="F2323" s="83">
        <v>16505.229560344796</v>
      </c>
      <c r="G2323" s="82">
        <v>71.9252068250197</v>
      </c>
      <c r="H2323" s="82">
        <v>77.12</v>
      </c>
      <c r="I2323" s="82">
        <v>985263</v>
      </c>
      <c r="J2323" s="82">
        <v>0.19979944441230413</v>
      </c>
      <c r="K2323" s="82">
        <v>77.108036890645593</v>
      </c>
      <c r="L2323" s="82">
        <v>422.77800000000002</v>
      </c>
      <c r="M2323" s="82">
        <v>232479</v>
      </c>
      <c r="N2323" s="82">
        <v>265104</v>
      </c>
      <c r="O2323" s="82">
        <v>50242</v>
      </c>
      <c r="P2323" s="82">
        <v>474260</v>
      </c>
      <c r="Q2323" s="82">
        <v>9.7933333333333348</v>
      </c>
      <c r="R2323" s="82">
        <v>10.2925</v>
      </c>
      <c r="S2323" s="82">
        <v>58.799611466263066</v>
      </c>
      <c r="T2323" s="82">
        <v>0.61564416446563364</v>
      </c>
      <c r="U2323" s="82">
        <v>275098.9375</v>
      </c>
      <c r="V2323" s="82">
        <v>322661.75</v>
      </c>
      <c r="W2323" s="82">
        <v>6.819</v>
      </c>
      <c r="X2323" s="82">
        <v>0</v>
      </c>
      <c r="Y2323" s="82">
        <v>755566</v>
      </c>
      <c r="Z2323" s="82">
        <v>445741</v>
      </c>
      <c r="AA2323" s="82">
        <v>404244</v>
      </c>
      <c r="AB2323" s="82">
        <v>351322</v>
      </c>
      <c r="AC2323" s="82">
        <v>53.963295587661072</v>
      </c>
    </row>
    <row r="2324" spans="1:29">
      <c r="A2324" s="82">
        <v>1987</v>
      </c>
      <c r="B2324" s="82" t="s">
        <v>276</v>
      </c>
      <c r="C2324" s="82" t="s">
        <v>277</v>
      </c>
      <c r="D2324" s="82">
        <v>144</v>
      </c>
      <c r="E2324" s="82">
        <v>8398</v>
      </c>
      <c r="F2324" s="83">
        <v>16948.844610159831</v>
      </c>
      <c r="G2324" s="82">
        <v>74.171423970980527</v>
      </c>
      <c r="H2324" s="82">
        <v>81.069999999999993</v>
      </c>
      <c r="I2324" s="82">
        <v>1068065</v>
      </c>
      <c r="J2324" s="82">
        <v>0.20803318134579193</v>
      </c>
      <c r="K2324" s="82">
        <v>80.368906455862984</v>
      </c>
      <c r="L2324" s="82">
        <v>-122.80799999999999</v>
      </c>
      <c r="M2324" s="82">
        <v>257386</v>
      </c>
      <c r="N2324" s="82">
        <v>281333</v>
      </c>
      <c r="O2324" s="82">
        <v>52043</v>
      </c>
      <c r="P2324" s="82">
        <v>494050</v>
      </c>
      <c r="Q2324" s="82">
        <v>9.3483333333333327</v>
      </c>
      <c r="R2324" s="82">
        <v>11.685</v>
      </c>
      <c r="S2324" s="82">
        <v>70.192083248624016</v>
      </c>
      <c r="T2324" s="82">
        <v>0.58242214277249127</v>
      </c>
      <c r="U2324" s="82">
        <v>320105.21879999997</v>
      </c>
      <c r="V2324" s="82">
        <v>336560.59379999997</v>
      </c>
      <c r="W2324" s="82">
        <v>5.8479999999999999</v>
      </c>
      <c r="X2324" s="82">
        <v>0</v>
      </c>
      <c r="Y2324" s="82">
        <v>883957</v>
      </c>
      <c r="Z2324" s="82">
        <v>519645</v>
      </c>
      <c r="AA2324" s="82">
        <v>470676</v>
      </c>
      <c r="AB2324" s="82">
        <v>413281</v>
      </c>
      <c r="AC2324" s="82">
        <v>62.358453729012112</v>
      </c>
    </row>
    <row r="2325" spans="1:29">
      <c r="A2325" s="82">
        <v>1988</v>
      </c>
      <c r="B2325" s="82" t="s">
        <v>276</v>
      </c>
      <c r="C2325" s="82" t="s">
        <v>277</v>
      </c>
      <c r="D2325" s="82">
        <v>144</v>
      </c>
      <c r="E2325" s="82">
        <v>8436</v>
      </c>
      <c r="F2325" s="83">
        <v>17232.275478372576</v>
      </c>
      <c r="G2325" s="82">
        <v>75.807469095438492</v>
      </c>
      <c r="H2325" s="82">
        <v>82.92</v>
      </c>
      <c r="I2325" s="82">
        <v>1165476</v>
      </c>
      <c r="J2325" s="82">
        <v>0.21742543844596218</v>
      </c>
      <c r="K2325" s="82">
        <v>85.046113306982875</v>
      </c>
      <c r="L2325" s="82">
        <v>-3287.8380000000002</v>
      </c>
      <c r="M2325" s="82">
        <v>279261</v>
      </c>
      <c r="N2325" s="82">
        <v>304190</v>
      </c>
      <c r="O2325" s="82">
        <v>54930</v>
      </c>
      <c r="P2325" s="82">
        <v>519650</v>
      </c>
      <c r="Q2325" s="82">
        <v>10.052500000000002</v>
      </c>
      <c r="R2325" s="82">
        <v>11.348333333333334</v>
      </c>
      <c r="S2325" s="82">
        <v>78.361833337098233</v>
      </c>
      <c r="T2325" s="82">
        <v>0.52332682583419476</v>
      </c>
      <c r="U2325" s="82">
        <v>332551.90629999997</v>
      </c>
      <c r="V2325" s="82">
        <v>338229.5</v>
      </c>
      <c r="W2325" s="82">
        <v>6.157</v>
      </c>
      <c r="X2325" s="82">
        <v>0</v>
      </c>
      <c r="Y2325" s="82">
        <v>1097080</v>
      </c>
      <c r="Z2325" s="82">
        <v>628734</v>
      </c>
      <c r="AA2325" s="82">
        <v>567980</v>
      </c>
      <c r="AB2325" s="82">
        <v>529100</v>
      </c>
      <c r="AC2325" s="82">
        <v>75.24404529480671</v>
      </c>
    </row>
    <row r="2326" spans="1:29">
      <c r="A2326" s="82">
        <v>1989</v>
      </c>
      <c r="B2326" s="82" t="s">
        <v>276</v>
      </c>
      <c r="C2326" s="82" t="s">
        <v>277</v>
      </c>
      <c r="D2326" s="82">
        <v>144</v>
      </c>
      <c r="E2326" s="82">
        <v>8493</v>
      </c>
      <c r="F2326" s="83">
        <v>17524.055039243372</v>
      </c>
      <c r="G2326" s="82">
        <v>77.406798106414882</v>
      </c>
      <c r="H2326" s="82">
        <v>83.43</v>
      </c>
      <c r="I2326" s="82">
        <v>1293305</v>
      </c>
      <c r="J2326" s="82">
        <v>0.23697827263589269</v>
      </c>
      <c r="K2326" s="82">
        <v>90.51383399209486</v>
      </c>
      <c r="L2326" s="82">
        <v>-19328.608</v>
      </c>
      <c r="M2326" s="82">
        <v>315620</v>
      </c>
      <c r="N2326" s="82">
        <v>332220</v>
      </c>
      <c r="O2326" s="82">
        <v>60419</v>
      </c>
      <c r="P2326" s="82">
        <v>571680</v>
      </c>
      <c r="Q2326" s="82">
        <v>11.511666666666668</v>
      </c>
      <c r="R2326" s="82">
        <v>11.180000000000001</v>
      </c>
      <c r="S2326" s="82">
        <v>108.45663255701884</v>
      </c>
      <c r="T2326" s="82">
        <v>0.4672615372526519</v>
      </c>
      <c r="U2326" s="82">
        <v>367707.40629999997</v>
      </c>
      <c r="V2326" s="82">
        <v>352949.53129999997</v>
      </c>
      <c r="W2326" s="82">
        <v>6.2270000000000003</v>
      </c>
      <c r="X2326" s="82">
        <v>0</v>
      </c>
      <c r="Y2326" s="82">
        <v>1336944</v>
      </c>
      <c r="Z2326" s="82">
        <v>742677</v>
      </c>
      <c r="AA2326" s="82">
        <v>639927</v>
      </c>
      <c r="AB2326" s="82">
        <v>697017</v>
      </c>
      <c r="AC2326" s="82">
        <v>89.496290511518936</v>
      </c>
    </row>
    <row r="2327" spans="1:29">
      <c r="A2327" s="82">
        <v>1990</v>
      </c>
      <c r="B2327" s="82" t="s">
        <v>276</v>
      </c>
      <c r="C2327" s="82" t="s">
        <v>277</v>
      </c>
      <c r="D2327" s="82">
        <v>144</v>
      </c>
      <c r="E2327" s="82">
        <v>8559</v>
      </c>
      <c r="F2327" s="83">
        <v>17608.9024069798</v>
      </c>
      <c r="G2327" s="82">
        <v>77.588408034963493</v>
      </c>
      <c r="H2327" s="82">
        <v>82.4</v>
      </c>
      <c r="I2327" s="82">
        <v>1421418</v>
      </c>
      <c r="J2327" s="82">
        <v>0.23136441023764967</v>
      </c>
      <c r="K2327" s="82">
        <v>100</v>
      </c>
      <c r="L2327" s="82">
        <v>-36113.923999999999</v>
      </c>
      <c r="M2327" s="82">
        <v>320380</v>
      </c>
      <c r="N2327" s="82">
        <v>340040</v>
      </c>
      <c r="O2327" s="82">
        <v>61713</v>
      </c>
      <c r="P2327" s="82">
        <v>636460</v>
      </c>
      <c r="Q2327" s="82">
        <v>13.481666666666669</v>
      </c>
      <c r="R2327" s="82">
        <v>13.154999999999999</v>
      </c>
      <c r="S2327" s="82">
        <v>100</v>
      </c>
      <c r="T2327" s="82">
        <v>0.42198170816838809</v>
      </c>
      <c r="U2327" s="82">
        <v>401552.5625</v>
      </c>
      <c r="V2327" s="82">
        <v>405286.8125</v>
      </c>
      <c r="W2327" s="82">
        <v>5.6980000000000004</v>
      </c>
      <c r="X2327" s="82">
        <v>0</v>
      </c>
      <c r="Y2327" s="82">
        <v>1546931</v>
      </c>
      <c r="Z2327" s="82">
        <v>883454</v>
      </c>
      <c r="AA2327" s="82">
        <v>700304</v>
      </c>
      <c r="AB2327" s="82">
        <v>846627</v>
      </c>
      <c r="AC2327" s="82">
        <v>100</v>
      </c>
    </row>
    <row r="2328" spans="1:29">
      <c r="A2328" s="82">
        <v>1991</v>
      </c>
      <c r="B2328" s="82" t="s">
        <v>276</v>
      </c>
      <c r="C2328" s="82" t="s">
        <v>277</v>
      </c>
      <c r="D2328" s="82">
        <v>144</v>
      </c>
      <c r="E2328" s="82">
        <v>8617</v>
      </c>
      <c r="F2328" s="83">
        <v>17276.292063667857</v>
      </c>
      <c r="G2328" s="82">
        <v>76.187698677425487</v>
      </c>
      <c r="H2328" s="82">
        <v>82.61</v>
      </c>
      <c r="I2328" s="82">
        <v>1532495</v>
      </c>
      <c r="J2328" s="82">
        <v>0.20868586418182175</v>
      </c>
      <c r="K2328" s="82">
        <v>109.32147562582345</v>
      </c>
      <c r="L2328" s="82">
        <v>-25612.643999999997</v>
      </c>
      <c r="M2328" s="82">
        <v>301260</v>
      </c>
      <c r="N2328" s="82">
        <v>332800</v>
      </c>
      <c r="O2328" s="82">
        <v>64556</v>
      </c>
      <c r="P2328" s="82">
        <v>661790</v>
      </c>
      <c r="Q2328" s="82">
        <v>11.47</v>
      </c>
      <c r="R2328" s="82">
        <v>10.690833333333332</v>
      </c>
      <c r="S2328" s="82">
        <v>94.380567289374241</v>
      </c>
      <c r="T2328" s="82">
        <v>0.40893967027624883</v>
      </c>
      <c r="U2328" s="82">
        <v>403486.59379999997</v>
      </c>
      <c r="V2328" s="82">
        <v>448508.03129999997</v>
      </c>
      <c r="W2328" s="82">
        <v>5.5294999999999996</v>
      </c>
      <c r="X2328" s="82">
        <v>1</v>
      </c>
      <c r="Y2328" s="82">
        <v>1631309</v>
      </c>
      <c r="Z2328" s="82">
        <v>992543</v>
      </c>
      <c r="AA2328" s="82">
        <v>710110</v>
      </c>
      <c r="AB2328" s="82">
        <v>921199</v>
      </c>
      <c r="AC2328" s="82">
        <v>105.5447090980086</v>
      </c>
    </row>
    <row r="2329" spans="1:29">
      <c r="A2329" s="82">
        <v>1992</v>
      </c>
      <c r="B2329" s="82" t="s">
        <v>276</v>
      </c>
      <c r="C2329" s="82" t="s">
        <v>277</v>
      </c>
      <c r="D2329" s="82">
        <v>144</v>
      </c>
      <c r="E2329" s="82">
        <v>8668</v>
      </c>
      <c r="F2329" s="83">
        <v>16969.002863903235</v>
      </c>
      <c r="G2329" s="82">
        <v>74.822668255022094</v>
      </c>
      <c r="H2329" s="82">
        <v>81.03</v>
      </c>
      <c r="I2329" s="82">
        <v>1529379</v>
      </c>
      <c r="J2329" s="82">
        <v>0.18281995502749809</v>
      </c>
      <c r="K2329" s="82">
        <v>111.82476943346508</v>
      </c>
      <c r="L2329" s="82">
        <v>-61907.97</v>
      </c>
      <c r="M2329" s="82">
        <v>290940</v>
      </c>
      <c r="N2329" s="82">
        <v>326050</v>
      </c>
      <c r="O2329" s="82">
        <v>64051</v>
      </c>
      <c r="P2329" s="82">
        <v>682850</v>
      </c>
      <c r="Q2329" s="82">
        <v>13.329166666666667</v>
      </c>
      <c r="R2329" s="82">
        <v>10.014999999999999</v>
      </c>
      <c r="S2329" s="82">
        <v>80.085387065440983</v>
      </c>
      <c r="T2329" s="82">
        <v>0.46488280537394588</v>
      </c>
      <c r="U2329" s="82">
        <v>397725.28129999997</v>
      </c>
      <c r="V2329" s="82">
        <v>492672.53129999997</v>
      </c>
      <c r="W2329" s="82">
        <v>7.0430000000000001</v>
      </c>
      <c r="X2329" s="82">
        <v>0</v>
      </c>
      <c r="Y2329" s="82">
        <v>1676782</v>
      </c>
      <c r="Z2329" s="82">
        <v>1001966</v>
      </c>
      <c r="AA2329" s="82">
        <v>696561</v>
      </c>
      <c r="AB2329" s="82">
        <v>980221</v>
      </c>
      <c r="AC2329" s="82">
        <v>93.244826239750097</v>
      </c>
    </row>
    <row r="2330" spans="1:29">
      <c r="A2330" s="82">
        <v>1993</v>
      </c>
      <c r="B2330" s="82" t="s">
        <v>276</v>
      </c>
      <c r="C2330" s="82" t="s">
        <v>277</v>
      </c>
      <c r="D2330" s="82">
        <v>144</v>
      </c>
      <c r="E2330" s="82">
        <v>8719</v>
      </c>
      <c r="F2330" s="83">
        <v>16524.277933878264</v>
      </c>
      <c r="G2330" s="82">
        <v>72.847050939777048</v>
      </c>
      <c r="H2330" s="82">
        <v>77.67</v>
      </c>
      <c r="I2330" s="82">
        <v>1634131</v>
      </c>
      <c r="J2330" s="82">
        <v>0.19242765726860331</v>
      </c>
      <c r="K2330" s="82">
        <v>117.02898550724638</v>
      </c>
      <c r="L2330" s="82">
        <v>-33861.672999999995</v>
      </c>
      <c r="M2330" s="82">
        <v>334290</v>
      </c>
      <c r="N2330" s="82">
        <v>388300</v>
      </c>
      <c r="O2330" s="82">
        <v>66803</v>
      </c>
      <c r="P2330" s="82">
        <v>710060</v>
      </c>
      <c r="Q2330" s="82">
        <v>8.5008333333333326</v>
      </c>
      <c r="R2330" s="82">
        <v>8.5391666666666666</v>
      </c>
      <c r="S2330" s="82">
        <v>105.5049809121508</v>
      </c>
      <c r="T2330" s="82">
        <v>0.58784210078628951</v>
      </c>
      <c r="U2330" s="82">
        <v>377743.34379999997</v>
      </c>
      <c r="V2330" s="82">
        <v>607870.0625</v>
      </c>
      <c r="W2330" s="82">
        <v>8.3034999999999997</v>
      </c>
      <c r="X2330" s="82">
        <v>0</v>
      </c>
      <c r="Y2330" s="82">
        <v>1569771</v>
      </c>
      <c r="Z2330" s="82">
        <v>1040565</v>
      </c>
      <c r="AA2330" s="82">
        <v>676390</v>
      </c>
      <c r="AB2330" s="82">
        <v>893381</v>
      </c>
      <c r="AC2330" s="82">
        <v>81.491604841858646</v>
      </c>
    </row>
    <row r="2331" spans="1:29">
      <c r="A2331" s="82">
        <v>1994</v>
      </c>
      <c r="B2331" s="82" t="s">
        <v>276</v>
      </c>
      <c r="C2331" s="82" t="s">
        <v>277</v>
      </c>
      <c r="D2331" s="82">
        <v>144</v>
      </c>
      <c r="E2331" s="82">
        <v>8781</v>
      </c>
      <c r="F2331" s="83">
        <v>17066.26514891598</v>
      </c>
      <c r="G2331" s="82">
        <v>75.170330436915279</v>
      </c>
      <c r="H2331" s="82">
        <v>78.510000000000005</v>
      </c>
      <c r="I2331" s="82">
        <v>1744433</v>
      </c>
      <c r="J2331" s="82">
        <v>0.19268094561384702</v>
      </c>
      <c r="K2331" s="82">
        <v>119.59815546772069</v>
      </c>
      <c r="L2331" s="82">
        <v>5543.8945000000003</v>
      </c>
      <c r="M2331" s="82">
        <v>399130</v>
      </c>
      <c r="N2331" s="82">
        <v>471600</v>
      </c>
      <c r="O2331" s="82">
        <v>68594</v>
      </c>
      <c r="P2331" s="82">
        <v>712330</v>
      </c>
      <c r="Q2331" s="82">
        <v>7.2691666666666679</v>
      </c>
      <c r="R2331" s="82">
        <v>9.5183333333333326</v>
      </c>
      <c r="S2331" s="82">
        <v>133.07129895261505</v>
      </c>
      <c r="T2331" s="82">
        <v>0.67565965560156227</v>
      </c>
      <c r="U2331" s="82">
        <v>376924.875</v>
      </c>
      <c r="V2331" s="82">
        <v>582696.0625</v>
      </c>
      <c r="W2331" s="82">
        <v>7.4615</v>
      </c>
      <c r="X2331" s="82">
        <v>0</v>
      </c>
      <c r="Y2331" s="82">
        <v>1534432</v>
      </c>
      <c r="Z2331" s="82">
        <v>1030739</v>
      </c>
      <c r="AA2331" s="82">
        <v>666791</v>
      </c>
      <c r="AB2331" s="82">
        <v>867641</v>
      </c>
      <c r="AC2331" s="82">
        <v>85.552518547442403</v>
      </c>
    </row>
    <row r="2332" spans="1:29">
      <c r="A2332" s="82">
        <v>1995</v>
      </c>
      <c r="B2332" s="82" t="s">
        <v>276</v>
      </c>
      <c r="C2332" s="82" t="s">
        <v>277</v>
      </c>
      <c r="D2332" s="82">
        <v>144</v>
      </c>
      <c r="E2332" s="82">
        <v>8827</v>
      </c>
      <c r="F2332" s="83">
        <v>17645.717619839848</v>
      </c>
      <c r="G2332" s="82">
        <v>77.710483926397956</v>
      </c>
      <c r="H2332" s="82">
        <v>78.790000000000006</v>
      </c>
      <c r="I2332" s="82">
        <v>1883562</v>
      </c>
      <c r="J2332" s="82">
        <v>0.19508410129318812</v>
      </c>
      <c r="K2332" s="82">
        <v>122.62845849802372</v>
      </c>
      <c r="L2332" s="82">
        <v>32891.508000000002</v>
      </c>
      <c r="M2332" s="82">
        <v>460500</v>
      </c>
      <c r="N2332" s="82">
        <v>567700</v>
      </c>
      <c r="O2332" s="82">
        <v>68303</v>
      </c>
      <c r="P2332" s="82">
        <v>749249.21299999999</v>
      </c>
      <c r="Q2332" s="82">
        <v>8.6016666666666683</v>
      </c>
      <c r="R2332" s="82">
        <v>10.244166666666667</v>
      </c>
      <c r="S2332" s="82">
        <v>148.61965107260852</v>
      </c>
      <c r="T2332" s="82">
        <v>0.72755821151626543</v>
      </c>
      <c r="U2332" s="82">
        <v>423183.625</v>
      </c>
      <c r="V2332" s="82">
        <v>605890.0625</v>
      </c>
      <c r="W2332" s="82">
        <v>6.6581999999999999</v>
      </c>
      <c r="X2332" s="82">
        <v>0</v>
      </c>
      <c r="Y2332" s="82">
        <v>1550939</v>
      </c>
      <c r="Z2332" s="82">
        <v>1048481</v>
      </c>
      <c r="AA2332" s="82">
        <v>671287</v>
      </c>
      <c r="AB2332" s="82">
        <v>879652</v>
      </c>
      <c r="AC2332" s="82">
        <v>86.021085513471292</v>
      </c>
    </row>
    <row r="2333" spans="1:29">
      <c r="A2333" s="82">
        <v>1996</v>
      </c>
      <c r="B2333" s="82" t="s">
        <v>276</v>
      </c>
      <c r="C2333" s="82" t="s">
        <v>277</v>
      </c>
      <c r="D2333" s="82">
        <v>144</v>
      </c>
      <c r="E2333" s="82">
        <v>8841</v>
      </c>
      <c r="F2333" s="83">
        <v>17901.289102958424</v>
      </c>
      <c r="G2333" s="82">
        <v>78.628697916941022</v>
      </c>
      <c r="H2333" s="82">
        <v>79.959999999999994</v>
      </c>
      <c r="I2333" s="82">
        <v>1932025</v>
      </c>
      <c r="J2333" s="82">
        <v>0.20025103194834434</v>
      </c>
      <c r="K2333" s="82">
        <v>123.18840579710145</v>
      </c>
      <c r="L2333" s="82">
        <v>40483.932000000001</v>
      </c>
      <c r="M2333" s="82">
        <v>448700</v>
      </c>
      <c r="N2333" s="82">
        <v>569200</v>
      </c>
      <c r="O2333" s="82">
        <v>71940</v>
      </c>
      <c r="P2333" s="82">
        <v>833597.77899999998</v>
      </c>
      <c r="Q2333" s="82">
        <v>5.66</v>
      </c>
      <c r="R2333" s="82">
        <v>8.0274999999999981</v>
      </c>
      <c r="S2333" s="82">
        <v>172.87933211602706</v>
      </c>
      <c r="T2333" s="82">
        <v>0.73064893052626134</v>
      </c>
      <c r="U2333" s="82">
        <v>816978.375</v>
      </c>
      <c r="V2333" s="82">
        <v>852432.4375</v>
      </c>
      <c r="W2333" s="82">
        <v>6.8710000000000004</v>
      </c>
      <c r="X2333" s="82">
        <v>0</v>
      </c>
      <c r="Y2333" s="82">
        <v>1528801</v>
      </c>
      <c r="Z2333" s="82">
        <v>1045638</v>
      </c>
      <c r="AA2333" s="82">
        <v>667363</v>
      </c>
      <c r="AB2333" s="82">
        <v>861438</v>
      </c>
      <c r="AC2333" s="82">
        <v>86.450605232331128</v>
      </c>
    </row>
    <row r="2334" spans="1:29">
      <c r="A2334" s="82">
        <v>1997</v>
      </c>
      <c r="B2334" s="82" t="s">
        <v>276</v>
      </c>
      <c r="C2334" s="82" t="s">
        <v>277</v>
      </c>
      <c r="D2334" s="82">
        <v>144</v>
      </c>
      <c r="E2334" s="82">
        <v>8846</v>
      </c>
      <c r="F2334" s="83">
        <v>18374.993537597693</v>
      </c>
      <c r="G2334" s="82">
        <v>80.418764025919103</v>
      </c>
      <c r="H2334" s="82">
        <v>81.93</v>
      </c>
      <c r="I2334" s="82">
        <v>2019261</v>
      </c>
      <c r="J2334" s="82">
        <v>0.19739498757218607</v>
      </c>
      <c r="K2334" s="82">
        <v>123.84716732542819</v>
      </c>
      <c r="L2334" s="82">
        <v>58337.061999999998</v>
      </c>
      <c r="M2334" s="82">
        <v>501100</v>
      </c>
      <c r="N2334" s="82">
        <v>632800</v>
      </c>
      <c r="O2334" s="82">
        <v>74114</v>
      </c>
      <c r="P2334" s="82">
        <v>843265.33799999999</v>
      </c>
      <c r="Q2334" s="82">
        <v>4.1108333333333329</v>
      </c>
      <c r="R2334" s="82">
        <v>6.6175833333333332</v>
      </c>
      <c r="S2334" s="82">
        <v>248.6889776310729</v>
      </c>
      <c r="T2334" s="82">
        <v>0.70920797261968616</v>
      </c>
      <c r="U2334" s="82">
        <v>648928</v>
      </c>
      <c r="V2334" s="82">
        <v>655155.875</v>
      </c>
      <c r="W2334" s="82">
        <v>7.8769999999999998</v>
      </c>
      <c r="X2334" s="82">
        <v>0</v>
      </c>
      <c r="Y2334" s="82">
        <v>1573988</v>
      </c>
      <c r="Z2334" s="82">
        <v>1047964</v>
      </c>
      <c r="AA2334" s="82">
        <v>707605</v>
      </c>
      <c r="AB2334" s="82">
        <v>866383</v>
      </c>
      <c r="AC2334" s="82">
        <v>93.674345958609919</v>
      </c>
    </row>
    <row r="2335" spans="1:29">
      <c r="A2335" s="82">
        <v>1998</v>
      </c>
      <c r="B2335" s="82" t="s">
        <v>276</v>
      </c>
      <c r="C2335" s="82" t="s">
        <v>277</v>
      </c>
      <c r="D2335" s="82">
        <v>144</v>
      </c>
      <c r="E2335" s="82">
        <v>8851</v>
      </c>
      <c r="F2335" s="83">
        <v>19136.770051265463</v>
      </c>
      <c r="G2335" s="82">
        <v>83.320063015805147</v>
      </c>
      <c r="H2335" s="82">
        <v>84.32</v>
      </c>
      <c r="I2335" s="82">
        <v>2121037</v>
      </c>
      <c r="J2335" s="82">
        <v>0.20601479370704048</v>
      </c>
      <c r="K2335" s="82">
        <v>123.64953886693016</v>
      </c>
      <c r="L2335" s="82">
        <v>37394.978999999999</v>
      </c>
      <c r="M2335" s="82">
        <v>545000</v>
      </c>
      <c r="N2335" s="82">
        <v>675100</v>
      </c>
      <c r="O2335" s="82">
        <v>78085</v>
      </c>
      <c r="P2335" s="82">
        <v>976059.45860000001</v>
      </c>
      <c r="Q2335" s="82">
        <v>4.1383333333333345</v>
      </c>
      <c r="R2335" s="82">
        <v>4.9576666666666673</v>
      </c>
      <c r="S2335" s="82">
        <v>288.29363764773791</v>
      </c>
      <c r="T2335" s="82">
        <v>0.68308992252374667</v>
      </c>
      <c r="U2335" s="82">
        <v>715825</v>
      </c>
      <c r="V2335" s="82">
        <v>719603</v>
      </c>
      <c r="W2335" s="82">
        <v>8.0609999999999999</v>
      </c>
      <c r="X2335" s="82">
        <v>0</v>
      </c>
      <c r="Y2335" s="82">
        <v>1649275</v>
      </c>
      <c r="Z2335" s="82">
        <v>1066838</v>
      </c>
      <c r="AA2335" s="82">
        <v>754343</v>
      </c>
      <c r="AB2335" s="82">
        <v>894932</v>
      </c>
      <c r="AC2335" s="82">
        <v>104.56852791878173</v>
      </c>
    </row>
    <row r="2336" spans="1:29">
      <c r="A2336" s="82">
        <v>1999</v>
      </c>
      <c r="B2336" s="82" t="s">
        <v>276</v>
      </c>
      <c r="C2336" s="82" t="s">
        <v>277</v>
      </c>
      <c r="D2336" s="82">
        <v>144</v>
      </c>
      <c r="E2336" s="82">
        <v>8858</v>
      </c>
      <c r="F2336" s="83">
        <v>20012.530037183817</v>
      </c>
      <c r="G2336" s="82">
        <v>87.025590095905912</v>
      </c>
      <c r="H2336" s="82">
        <v>87.46</v>
      </c>
      <c r="I2336" s="82">
        <v>2237854</v>
      </c>
      <c r="J2336" s="82">
        <v>0.21375478471785916</v>
      </c>
      <c r="K2336" s="82">
        <v>124.24242424242422</v>
      </c>
      <c r="L2336" s="82">
        <v>50996.55</v>
      </c>
      <c r="M2336" s="82">
        <v>568100</v>
      </c>
      <c r="N2336" s="82">
        <v>700800</v>
      </c>
      <c r="O2336" s="82">
        <v>87325</v>
      </c>
      <c r="P2336" s="82">
        <v>1101014.6472</v>
      </c>
      <c r="Q2336" s="82">
        <v>3.0729166666666674</v>
      </c>
      <c r="R2336" s="82">
        <v>5.021583333333334</v>
      </c>
      <c r="S2336" s="82">
        <v>339.4683375004073</v>
      </c>
      <c r="T2336" s="82">
        <v>0.61457000000000006</v>
      </c>
      <c r="U2336" s="82">
        <v>805052</v>
      </c>
      <c r="V2336" s="82">
        <v>739996</v>
      </c>
      <c r="W2336" s="82">
        <v>8.5250000000000004</v>
      </c>
      <c r="X2336" s="82">
        <v>0</v>
      </c>
      <c r="Y2336" s="82">
        <v>1745614</v>
      </c>
      <c r="Z2336" s="82">
        <v>1104204</v>
      </c>
      <c r="AA2336" s="82">
        <v>817111</v>
      </c>
      <c r="AB2336" s="82">
        <v>928503</v>
      </c>
      <c r="AC2336" s="82">
        <v>114.72081218274113</v>
      </c>
    </row>
    <row r="2337" spans="1:29">
      <c r="A2337" s="82">
        <v>2000</v>
      </c>
      <c r="B2337" s="82" t="s">
        <v>276</v>
      </c>
      <c r="C2337" s="82" t="s">
        <v>277</v>
      </c>
      <c r="D2337" s="82">
        <v>144</v>
      </c>
      <c r="E2337" s="82">
        <v>8872</v>
      </c>
      <c r="F2337" s="83">
        <v>20871.246597494053</v>
      </c>
      <c r="G2337" s="82">
        <v>90.656647770696623</v>
      </c>
      <c r="H2337" s="82">
        <v>91.67</v>
      </c>
      <c r="I2337" s="82">
        <v>2380358</v>
      </c>
      <c r="J2337" s="82">
        <v>0.22096382140837639</v>
      </c>
      <c r="K2337" s="82">
        <v>125.4611330698287</v>
      </c>
      <c r="L2337" s="82">
        <v>63093.095000000001</v>
      </c>
      <c r="M2337" s="82">
        <v>672400</v>
      </c>
      <c r="N2337" s="82">
        <v>804200</v>
      </c>
      <c r="O2337" s="82">
        <v>88918</v>
      </c>
      <c r="P2337" s="82">
        <v>1168486.8899000001</v>
      </c>
      <c r="Q2337" s="82">
        <v>3.9546083333333302</v>
      </c>
      <c r="R2337" s="82">
        <v>5.3429166666666674</v>
      </c>
      <c r="S2337" s="82">
        <v>491.33656644604235</v>
      </c>
      <c r="T2337" s="82">
        <v>0.50573299999999999</v>
      </c>
      <c r="U2337" s="82">
        <v>841853</v>
      </c>
      <c r="V2337" s="82">
        <v>758005</v>
      </c>
      <c r="W2337" s="82">
        <v>9.5350000000000001</v>
      </c>
      <c r="X2337" s="82">
        <v>0</v>
      </c>
      <c r="Y2337" s="82">
        <v>1857178</v>
      </c>
      <c r="Z2337" s="82">
        <v>1138934</v>
      </c>
      <c r="AA2337" s="82">
        <v>878824</v>
      </c>
      <c r="AB2337" s="82">
        <v>978354</v>
      </c>
      <c r="AC2337" s="82">
        <v>127.52830925419758</v>
      </c>
    </row>
    <row r="2338" spans="1:29">
      <c r="A2338" s="82">
        <v>2001</v>
      </c>
      <c r="B2338" s="82" t="s">
        <v>276</v>
      </c>
      <c r="C2338" s="82" t="s">
        <v>277</v>
      </c>
      <c r="D2338" s="82">
        <v>144</v>
      </c>
      <c r="E2338" s="82">
        <v>8940</v>
      </c>
      <c r="F2338" s="83">
        <v>21096.053432245481</v>
      </c>
      <c r="G2338" s="82">
        <v>91.381739153040073</v>
      </c>
      <c r="H2338" s="82">
        <v>91.83</v>
      </c>
      <c r="I2338" s="82">
        <v>2478130</v>
      </c>
      <c r="J2338" s="82">
        <v>0.22465972325907035</v>
      </c>
      <c r="K2338" s="82">
        <v>128.52437417654806</v>
      </c>
      <c r="L2338" s="82">
        <v>71429.58</v>
      </c>
      <c r="M2338" s="82">
        <v>662700</v>
      </c>
      <c r="N2338" s="82">
        <v>806500</v>
      </c>
      <c r="O2338" s="82">
        <v>96727</v>
      </c>
      <c r="P2338" s="82">
        <v>1164603.0826000001</v>
      </c>
      <c r="Q2338" s="82">
        <v>3.9956416666666699</v>
      </c>
      <c r="R2338" s="82">
        <v>5.1074999999999999</v>
      </c>
      <c r="S2338" s="82">
        <v>349.76644082264585</v>
      </c>
      <c r="T2338" s="82">
        <v>0.51731000000000005</v>
      </c>
      <c r="U2338" s="82">
        <v>930686</v>
      </c>
      <c r="V2338" s="82">
        <v>766270</v>
      </c>
      <c r="W2338" s="82">
        <v>10.6675</v>
      </c>
      <c r="X2338" s="82">
        <v>0</v>
      </c>
      <c r="Y2338" s="82">
        <v>2028192</v>
      </c>
      <c r="Z2338" s="82">
        <v>1206262</v>
      </c>
      <c r="AA2338" s="82">
        <v>957877</v>
      </c>
      <c r="AB2338" s="82">
        <v>1070315</v>
      </c>
      <c r="AC2338" s="82">
        <v>137.40726278797345</v>
      </c>
    </row>
    <row r="2339" spans="1:29">
      <c r="A2339" s="82">
        <v>2002</v>
      </c>
      <c r="B2339" s="82" t="s">
        <v>276</v>
      </c>
      <c r="C2339" s="82" t="s">
        <v>277</v>
      </c>
      <c r="D2339" s="82">
        <v>144</v>
      </c>
      <c r="E2339" s="82">
        <v>8954</v>
      </c>
      <c r="F2339" s="83">
        <v>21585.525419413058</v>
      </c>
      <c r="G2339" s="82">
        <v>92.908361961896219</v>
      </c>
      <c r="H2339" s="82">
        <v>92.89</v>
      </c>
      <c r="I2339" s="82">
        <v>2569876</v>
      </c>
      <c r="J2339" s="82">
        <v>0.2165322373530863</v>
      </c>
      <c r="K2339" s="82">
        <v>131.29117259552041</v>
      </c>
      <c r="L2339" s="82">
        <v>112818.79999999999</v>
      </c>
      <c r="M2339" s="82">
        <v>656700</v>
      </c>
      <c r="N2339" s="82">
        <v>805800</v>
      </c>
      <c r="O2339" s="82">
        <v>95827</v>
      </c>
      <c r="P2339" s="82">
        <v>1261322.3857</v>
      </c>
      <c r="Q2339" s="82">
        <v>4.0665750000000003</v>
      </c>
      <c r="R2339" s="82">
        <v>5.3033333333333301</v>
      </c>
      <c r="S2339" s="82">
        <v>269.17371953724688</v>
      </c>
      <c r="T2339" s="82">
        <v>0.49804900000000002</v>
      </c>
      <c r="U2339" s="82">
        <v>773712</v>
      </c>
      <c r="V2339" s="82">
        <v>821575</v>
      </c>
      <c r="W2339" s="82">
        <v>8.8249999999999993</v>
      </c>
      <c r="X2339" s="82">
        <v>0</v>
      </c>
      <c r="Y2339" s="82">
        <v>2105135</v>
      </c>
      <c r="Z2339" s="82">
        <v>1277542</v>
      </c>
      <c r="AA2339" s="82">
        <v>1045613</v>
      </c>
      <c r="AB2339" s="82">
        <v>1059522</v>
      </c>
      <c r="AC2339" s="82">
        <v>146.66146036704413</v>
      </c>
    </row>
    <row r="2340" spans="1:29">
      <c r="A2340" s="82">
        <v>2003</v>
      </c>
      <c r="B2340" s="82" t="s">
        <v>276</v>
      </c>
      <c r="C2340" s="82" t="s">
        <v>277</v>
      </c>
      <c r="D2340" s="82">
        <v>144</v>
      </c>
      <c r="E2340" s="82">
        <v>8970</v>
      </c>
      <c r="F2340" s="83">
        <v>22049.978205881405</v>
      </c>
      <c r="G2340" s="82">
        <v>94.13492907498356</v>
      </c>
      <c r="H2340" s="82">
        <v>94.19</v>
      </c>
      <c r="I2340" s="82">
        <v>2677446</v>
      </c>
      <c r="J2340" s="82">
        <v>0.21271017230599609</v>
      </c>
      <c r="K2340" s="82">
        <v>133.82740447957838</v>
      </c>
      <c r="L2340" s="82">
        <v>164230.08479999998</v>
      </c>
      <c r="M2340" s="82">
        <v>679300</v>
      </c>
      <c r="N2340" s="82">
        <v>825800</v>
      </c>
      <c r="O2340" s="82">
        <v>98425.659700000004</v>
      </c>
      <c r="P2340" s="82">
        <v>1304467.5397999999</v>
      </c>
      <c r="Q2340" s="82">
        <v>3.0328333333333299</v>
      </c>
      <c r="R2340" s="82">
        <v>4.6383333333333301</v>
      </c>
      <c r="S2340" s="82">
        <v>245.88378171707737</v>
      </c>
      <c r="T2340" s="82">
        <v>0.48942300000000005</v>
      </c>
      <c r="U2340" s="82">
        <v>809477</v>
      </c>
      <c r="V2340" s="82">
        <v>861833</v>
      </c>
      <c r="W2340" s="82">
        <v>7.1891999999999996</v>
      </c>
      <c r="X2340" s="82">
        <v>0</v>
      </c>
      <c r="Y2340" s="82">
        <v>2172472</v>
      </c>
      <c r="Z2340" s="82">
        <v>1366598</v>
      </c>
      <c r="AA2340" s="82">
        <v>1149950</v>
      </c>
      <c r="AB2340" s="82">
        <v>1022522</v>
      </c>
      <c r="AC2340" s="82">
        <v>161.10894181960171</v>
      </c>
    </row>
    <row r="2341" spans="1:29">
      <c r="A2341" s="82">
        <v>2004</v>
      </c>
      <c r="B2341" s="82" t="s">
        <v>276</v>
      </c>
      <c r="C2341" s="82" t="s">
        <v>277</v>
      </c>
      <c r="D2341" s="82">
        <v>144</v>
      </c>
      <c r="E2341" s="82">
        <v>8986</v>
      </c>
      <c r="F2341" s="83">
        <v>22942.612169500579</v>
      </c>
      <c r="G2341" s="82">
        <v>97.648681878735715</v>
      </c>
      <c r="H2341" s="82">
        <v>95.94</v>
      </c>
      <c r="I2341" s="82">
        <v>2805115</v>
      </c>
      <c r="J2341" s="82">
        <v>0.21586637267990796</v>
      </c>
      <c r="K2341" s="82">
        <v>134.32147562582344</v>
      </c>
      <c r="L2341" s="82">
        <v>168391.05345000001</v>
      </c>
      <c r="M2341" s="82">
        <v>738900</v>
      </c>
      <c r="N2341" s="82">
        <v>904500</v>
      </c>
      <c r="O2341" s="82">
        <v>98198</v>
      </c>
      <c r="P2341" s="82">
        <v>1356733.9387999999</v>
      </c>
      <c r="Q2341" s="82">
        <v>2.10916666666667</v>
      </c>
      <c r="R2341" s="82">
        <v>4.4249999999999998</v>
      </c>
      <c r="S2341" s="82">
        <v>316.75182383395884</v>
      </c>
      <c r="T2341" s="82">
        <v>0.47862099999999996</v>
      </c>
      <c r="U2341" s="82">
        <v>853031</v>
      </c>
      <c r="V2341" s="82">
        <v>869479</v>
      </c>
      <c r="W2341" s="82">
        <v>6.6146000000000003</v>
      </c>
      <c r="X2341" s="82">
        <v>0</v>
      </c>
      <c r="Y2341" s="82">
        <v>2313773</v>
      </c>
      <c r="Z2341" s="82">
        <v>1508718</v>
      </c>
      <c r="AA2341" s="82">
        <v>1282334</v>
      </c>
      <c r="AB2341" s="82">
        <v>1031439</v>
      </c>
      <c r="AC2341" s="82">
        <v>180.0468566966029</v>
      </c>
    </row>
    <row r="2342" spans="1:29">
      <c r="A2342" s="82">
        <v>2005</v>
      </c>
      <c r="B2342" s="82" t="s">
        <v>276</v>
      </c>
      <c r="C2342" s="82" t="s">
        <v>277</v>
      </c>
      <c r="D2342" s="82">
        <v>144</v>
      </c>
      <c r="E2342" s="82">
        <v>9002</v>
      </c>
      <c r="F2342" s="83">
        <v>23627.367728791112</v>
      </c>
      <c r="G2342" s="82">
        <v>100</v>
      </c>
      <c r="H2342" s="82">
        <v>97.81</v>
      </c>
      <c r="I2342" s="82">
        <v>2907352</v>
      </c>
      <c r="J2342" s="82">
        <v>0.22137685521179082</v>
      </c>
      <c r="K2342" s="82">
        <v>134.94729907773385</v>
      </c>
      <c r="L2342" s="82">
        <v>175894.796</v>
      </c>
      <c r="M2342" s="82">
        <v>833800</v>
      </c>
      <c r="N2342" s="82">
        <v>977300</v>
      </c>
      <c r="O2342" s="82">
        <v>100374.39838596</v>
      </c>
      <c r="P2342" s="82">
        <v>1531347.4985189999</v>
      </c>
      <c r="Q2342" s="82">
        <v>1.7166666666666699</v>
      </c>
      <c r="R2342" s="82">
        <v>3.3833333333333302</v>
      </c>
      <c r="S2342" s="82">
        <v>386.85942873618563</v>
      </c>
      <c r="T2342" s="82">
        <v>0.48189900000000002</v>
      </c>
      <c r="U2342" s="82">
        <v>933916</v>
      </c>
      <c r="V2342" s="82">
        <v>921330</v>
      </c>
      <c r="W2342" s="82">
        <v>7.9584000000000001</v>
      </c>
      <c r="X2342" s="82">
        <v>0</v>
      </c>
      <c r="Y2342" s="82">
        <v>2601957</v>
      </c>
      <c r="Z2342" s="82">
        <v>1666456</v>
      </c>
      <c r="AA2342" s="82">
        <v>1458547</v>
      </c>
      <c r="AB2342" s="82">
        <v>1143411</v>
      </c>
      <c r="AC2342" s="82">
        <v>201.21046466224132</v>
      </c>
    </row>
    <row r="2343" spans="1:29">
      <c r="A2343" s="82">
        <v>2006</v>
      </c>
      <c r="B2343" s="82" t="s">
        <v>276</v>
      </c>
      <c r="C2343" s="82" t="s">
        <v>277</v>
      </c>
      <c r="D2343" s="82">
        <v>144</v>
      </c>
      <c r="E2343" s="82">
        <v>9017</v>
      </c>
      <c r="F2343" s="83">
        <v>24602.147150810728</v>
      </c>
      <c r="G2343" s="82">
        <v>104.10092628863023</v>
      </c>
      <c r="H2343" s="82">
        <v>100</v>
      </c>
      <c r="I2343" s="82">
        <v>3099081</v>
      </c>
      <c r="J2343" s="82">
        <v>0.23000051628225149</v>
      </c>
      <c r="K2343" s="82">
        <v>136.79183135704872</v>
      </c>
      <c r="L2343" s="82">
        <v>254093.65118999998</v>
      </c>
      <c r="M2343" s="82">
        <v>939500</v>
      </c>
      <c r="N2343" s="82">
        <v>1089400</v>
      </c>
      <c r="O2343" s="82">
        <v>100762.9784176</v>
      </c>
      <c r="P2343" s="82">
        <v>1771277.3835151501</v>
      </c>
      <c r="Q2343" s="82">
        <v>2.3316666666666701</v>
      </c>
      <c r="R2343" s="82">
        <v>3.7050000000000001</v>
      </c>
      <c r="S2343" s="82">
        <v>488.80879388071747</v>
      </c>
      <c r="T2343" s="82">
        <v>0.43141199999999996</v>
      </c>
      <c r="U2343" s="82">
        <v>985747</v>
      </c>
      <c r="V2343" s="82">
        <v>953490</v>
      </c>
      <c r="W2343" s="82">
        <v>6.8643999999999998</v>
      </c>
      <c r="X2343" s="82">
        <v>0</v>
      </c>
      <c r="Y2343" s="82">
        <v>2875437</v>
      </c>
      <c r="Z2343" s="82">
        <v>1825496</v>
      </c>
      <c r="AA2343" s="82">
        <v>1648573</v>
      </c>
      <c r="AB2343" s="82">
        <v>1226864</v>
      </c>
      <c r="AC2343" s="82">
        <v>223.03787582975397</v>
      </c>
    </row>
    <row r="2344" spans="1:29">
      <c r="A2344" s="82">
        <v>2007</v>
      </c>
      <c r="B2344" s="82" t="s">
        <v>276</v>
      </c>
      <c r="C2344" s="82" t="s">
        <v>277</v>
      </c>
      <c r="D2344" s="82">
        <v>144</v>
      </c>
      <c r="E2344" s="82">
        <v>9031</v>
      </c>
      <c r="F2344" s="83">
        <v>25376.74189937206</v>
      </c>
      <c r="G2344" s="82">
        <v>106.85021405629084</v>
      </c>
      <c r="H2344" s="82">
        <v>101.52</v>
      </c>
      <c r="I2344" s="82">
        <v>3297053</v>
      </c>
      <c r="J2344" s="82">
        <v>0.23888931014088349</v>
      </c>
      <c r="K2344" s="82">
        <v>139.75625823451909</v>
      </c>
      <c r="L2344" s="82">
        <v>269600.02380999998</v>
      </c>
      <c r="M2344" s="82">
        <v>1034700</v>
      </c>
      <c r="N2344" s="82">
        <v>1139600</v>
      </c>
      <c r="O2344" s="82">
        <v>100459</v>
      </c>
      <c r="P2344" s="82">
        <v>2090172</v>
      </c>
      <c r="Q2344" s="82">
        <v>3.5525000000000002</v>
      </c>
      <c r="R2344" s="82">
        <v>4.1675000000000004</v>
      </c>
      <c r="S2344" s="82">
        <v>580.63716078720597</v>
      </c>
      <c r="T2344" s="82">
        <v>0.38201500000000005</v>
      </c>
      <c r="U2344" s="82">
        <v>1056565</v>
      </c>
      <c r="V2344" s="82">
        <v>985968</v>
      </c>
      <c r="W2344" s="82">
        <v>6.4135999999999997</v>
      </c>
      <c r="X2344" s="82">
        <v>0</v>
      </c>
      <c r="Y2344" s="82">
        <v>3316756</v>
      </c>
      <c r="Z2344" s="82">
        <v>1975324</v>
      </c>
      <c r="AA2344" s="82">
        <v>1837315</v>
      </c>
      <c r="AB2344" s="82">
        <v>1479441</v>
      </c>
      <c r="AC2344" s="82">
        <v>244.27957828973058</v>
      </c>
    </row>
    <row r="2345" spans="1:29">
      <c r="A2345" s="82">
        <v>2008</v>
      </c>
      <c r="B2345" s="82" t="s">
        <v>276</v>
      </c>
      <c r="C2345" s="82" t="s">
        <v>277</v>
      </c>
      <c r="D2345" s="82">
        <v>144</v>
      </c>
      <c r="E2345" s="82">
        <v>9045</v>
      </c>
      <c r="F2345" s="83">
        <v>25181.203906078124</v>
      </c>
      <c r="G2345" s="82">
        <v>105.43046150624765</v>
      </c>
      <c r="H2345" s="82">
        <v>99.7</v>
      </c>
      <c r="I2345" s="82">
        <v>3387599</v>
      </c>
      <c r="J2345" s="82">
        <v>0.24319872476089269</v>
      </c>
      <c r="K2345" s="82">
        <v>144.59815546772069</v>
      </c>
      <c r="L2345" s="82">
        <v>265689.38957</v>
      </c>
      <c r="M2345" s="82">
        <v>1097900</v>
      </c>
      <c r="N2345" s="82">
        <v>1194400</v>
      </c>
      <c r="O2345" s="82">
        <v>99409</v>
      </c>
      <c r="P2345" s="82">
        <v>2258799</v>
      </c>
      <c r="Q2345" s="82">
        <v>3.9049999999999998</v>
      </c>
      <c r="R2345" s="82">
        <v>3.8883333333333301</v>
      </c>
      <c r="S2345" s="82">
        <v>404.68016339688319</v>
      </c>
      <c r="T2345" s="82">
        <v>0.367587</v>
      </c>
      <c r="U2345" s="82">
        <v>1041669</v>
      </c>
      <c r="V2345" s="82">
        <v>1004948</v>
      </c>
      <c r="W2345" s="82">
        <v>7.8106</v>
      </c>
      <c r="X2345" s="82">
        <v>1</v>
      </c>
      <c r="Y2345" s="82">
        <v>3679231</v>
      </c>
      <c r="Z2345" s="82">
        <v>2193410</v>
      </c>
      <c r="AA2345" s="82">
        <v>2044693</v>
      </c>
      <c r="AB2345" s="82">
        <v>1634538</v>
      </c>
      <c r="AC2345" s="82">
        <v>252.20616946505271</v>
      </c>
    </row>
    <row r="2346" spans="1:29">
      <c r="A2346" s="82">
        <v>2009</v>
      </c>
      <c r="B2346" s="82" t="s">
        <v>276</v>
      </c>
      <c r="C2346" s="82" t="s">
        <v>277</v>
      </c>
      <c r="D2346" s="82">
        <v>144</v>
      </c>
      <c r="E2346" s="82">
        <v>9128.0623379429544</v>
      </c>
      <c r="F2346" s="83">
        <v>23877.515135794431</v>
      </c>
      <c r="G2346" s="82">
        <v>99.116268822537506</v>
      </c>
      <c r="H2346" s="82">
        <v>98.49</v>
      </c>
      <c r="I2346" s="82">
        <v>3288509</v>
      </c>
      <c r="J2346" s="82">
        <v>0.2231709801703507</v>
      </c>
      <c r="K2346" s="82">
        <v>144.20289855072463</v>
      </c>
      <c r="L2346" s="82">
        <v>198494.40323999999</v>
      </c>
      <c r="M2346" s="82">
        <v>912900</v>
      </c>
      <c r="N2346" s="82">
        <v>996700</v>
      </c>
      <c r="O2346" s="82">
        <v>100072</v>
      </c>
      <c r="P2346" s="82">
        <v>2188392</v>
      </c>
      <c r="Q2346" s="82">
        <v>0.399166666666667</v>
      </c>
      <c r="R2346" s="82">
        <v>3.25</v>
      </c>
      <c r="S2346" s="82">
        <v>375.33397479550473</v>
      </c>
      <c r="T2346" s="82">
        <v>0.40311100000000005</v>
      </c>
      <c r="U2346" s="82">
        <v>1012212</v>
      </c>
      <c r="V2346" s="82">
        <v>1035052</v>
      </c>
      <c r="W2346" s="82">
        <v>7.1165000000000003</v>
      </c>
      <c r="X2346" s="82">
        <v>0</v>
      </c>
      <c r="Y2346" s="82">
        <v>3762425</v>
      </c>
      <c r="Z2346" s="82">
        <v>2432586</v>
      </c>
      <c r="AA2346" s="82">
        <v>2237113</v>
      </c>
      <c r="AB2346" s="82">
        <v>1525311</v>
      </c>
      <c r="AC2346" s="82">
        <v>256.22803592346742</v>
      </c>
    </row>
    <row r="2347" spans="1:29">
      <c r="A2347" s="82">
        <v>2010</v>
      </c>
      <c r="B2347" s="82" t="s">
        <v>276</v>
      </c>
      <c r="C2347" s="82" t="s">
        <v>277</v>
      </c>
      <c r="D2347" s="82">
        <v>144</v>
      </c>
      <c r="E2347" s="82">
        <v>9201.3526361279164</v>
      </c>
      <c r="F2347" s="83">
        <v>25306.371128249099</v>
      </c>
      <c r="G2347" s="82">
        <v>104.16047965391407</v>
      </c>
      <c r="H2347" s="82">
        <v>101.45300556472486</v>
      </c>
      <c r="I2347" s="82">
        <v>3519994</v>
      </c>
      <c r="J2347" s="82">
        <v>0.22253472311000885</v>
      </c>
      <c r="K2347" s="82">
        <v>146.0474308300395</v>
      </c>
      <c r="L2347" s="82">
        <v>209897.24222000001</v>
      </c>
      <c r="M2347" s="82">
        <v>1067100</v>
      </c>
      <c r="N2347" s="82">
        <v>1136000</v>
      </c>
      <c r="O2347" s="82">
        <v>96394</v>
      </c>
      <c r="P2347" s="82">
        <v>2235252</v>
      </c>
      <c r="Q2347" s="82">
        <v>0.50416666666666698</v>
      </c>
      <c r="R2347" s="82">
        <v>2.89333333333333</v>
      </c>
      <c r="S2347" s="82">
        <v>486.22033495786974</v>
      </c>
      <c r="T2347" s="82">
        <v>0.36841799999999997</v>
      </c>
      <c r="U2347" s="82">
        <v>1083055</v>
      </c>
      <c r="V2347" s="82">
        <v>1096635</v>
      </c>
      <c r="W2347" s="82">
        <v>6.7096999999999998</v>
      </c>
      <c r="X2347" s="82">
        <v>0</v>
      </c>
      <c r="Y2347" s="82">
        <v>3959681</v>
      </c>
      <c r="Z2347" s="82">
        <v>2610105</v>
      </c>
      <c r="AA2347" s="82">
        <v>2413783</v>
      </c>
      <c r="AB2347" s="82">
        <v>1545898</v>
      </c>
      <c r="AC2347" s="82">
        <v>277.54783287778213</v>
      </c>
    </row>
    <row r="2348" spans="1:29">
      <c r="A2348" s="82">
        <v>2011</v>
      </c>
      <c r="B2348" s="82" t="s">
        <v>276</v>
      </c>
      <c r="C2348" s="82" t="s">
        <v>277</v>
      </c>
      <c r="D2348" s="82">
        <v>144</v>
      </c>
      <c r="E2348" s="82">
        <v>9266.8253025064805</v>
      </c>
      <c r="F2348" s="83">
        <v>26328.803321825577</v>
      </c>
      <c r="G2348" s="82">
        <v>106.13125572768541</v>
      </c>
      <c r="H2348" s="82">
        <v>102.56923197760062</v>
      </c>
      <c r="I2348" s="82">
        <v>3656577</v>
      </c>
      <c r="J2348" s="82">
        <v>0.22691695518763436</v>
      </c>
      <c r="K2348" s="82">
        <v>149.86824769433463</v>
      </c>
      <c r="L2348" s="82">
        <v>202903.45773000002</v>
      </c>
      <c r="M2348" s="82">
        <v>1133500</v>
      </c>
      <c r="N2348" s="82">
        <v>1214500</v>
      </c>
      <c r="O2348" s="82">
        <v>92246</v>
      </c>
      <c r="P2348" s="82">
        <v>2378587</v>
      </c>
      <c r="Q2348" s="82">
        <v>1.6541666666666699</v>
      </c>
      <c r="R2348" s="82">
        <v>2.6058333333333299</v>
      </c>
      <c r="S2348" s="82">
        <v>498.35884495922488</v>
      </c>
      <c r="T2348" s="82">
        <v>0.36188999999999999</v>
      </c>
      <c r="U2348" s="82">
        <v>1101506</v>
      </c>
      <c r="V2348" s="82">
        <v>1115634</v>
      </c>
      <c r="W2348" s="82">
        <v>6.8876999999999997</v>
      </c>
      <c r="X2348" s="82">
        <v>0</v>
      </c>
      <c r="Y2348" s="82">
        <v>4180708</v>
      </c>
      <c r="Z2348" s="82">
        <v>2731137</v>
      </c>
      <c r="AA2348" s="82">
        <v>2538907</v>
      </c>
      <c r="AB2348" s="82">
        <v>1641801</v>
      </c>
      <c r="AC2348" s="82">
        <v>282.23350253807109</v>
      </c>
    </row>
    <row r="2349" spans="1:29">
      <c r="A2349" s="82">
        <v>2012</v>
      </c>
      <c r="B2349" s="82" t="s">
        <v>276</v>
      </c>
      <c r="C2349" s="82" t="s">
        <v>277</v>
      </c>
      <c r="D2349" s="82">
        <v>144</v>
      </c>
      <c r="E2349" s="82">
        <v>9338.1611927398408</v>
      </c>
      <c r="F2349" s="83">
        <v>26532.67368516271</v>
      </c>
      <c r="G2349" s="82">
        <v>105.0473965460602</v>
      </c>
      <c r="H2349" s="82">
        <v>102.61705488495872</v>
      </c>
      <c r="I2349" s="82">
        <v>3684800</v>
      </c>
      <c r="J2349" s="82">
        <v>0.22638406426400345</v>
      </c>
      <c r="K2349" s="82">
        <v>151.18577075098813</v>
      </c>
      <c r="L2349" s="82">
        <v>206017.16800000001</v>
      </c>
      <c r="M2349" s="82">
        <v>1111400</v>
      </c>
      <c r="N2349" s="82">
        <v>1170200</v>
      </c>
      <c r="O2349" s="82">
        <v>88002</v>
      </c>
      <c r="P2349" s="82">
        <v>2425171</v>
      </c>
      <c r="Q2349" s="82">
        <v>1.2533333333333301</v>
      </c>
      <c r="R2349" s="82">
        <v>1.5925</v>
      </c>
      <c r="S2349" s="82">
        <v>490.01509004859184</v>
      </c>
      <c r="T2349" s="82">
        <v>0.36556100000000002</v>
      </c>
      <c r="U2349" s="82">
        <v>1091747</v>
      </c>
      <c r="V2349" s="82">
        <v>1130385</v>
      </c>
      <c r="W2349" s="82">
        <v>6.5045000000000002</v>
      </c>
      <c r="X2349" s="82">
        <v>0</v>
      </c>
      <c r="Y2349" s="82">
        <v>4369019</v>
      </c>
      <c r="Z2349" s="82">
        <v>2849563</v>
      </c>
      <c r="AA2349" s="82">
        <v>2696743</v>
      </c>
      <c r="AB2349" s="82">
        <v>1672276</v>
      </c>
      <c r="AC2349" s="82">
        <v>279.85162046075749</v>
      </c>
    </row>
    <row r="2350" spans="1:29">
      <c r="A2350" s="82">
        <v>2013</v>
      </c>
      <c r="B2350" s="82" t="s">
        <v>276</v>
      </c>
      <c r="C2350" s="82" t="s">
        <v>277</v>
      </c>
      <c r="D2350" s="82">
        <v>144</v>
      </c>
      <c r="E2350" s="82">
        <v>9425.132346585995</v>
      </c>
      <c r="F2350" s="83">
        <v>27044.003000104512</v>
      </c>
      <c r="G2350" s="82">
        <v>105.4538913613367</v>
      </c>
      <c r="H2350" s="82">
        <v>103.64254328412127</v>
      </c>
      <c r="I2350" s="82">
        <v>3769909</v>
      </c>
      <c r="J2350" s="82">
        <v>0.22338729571793492</v>
      </c>
      <c r="K2350" s="82">
        <v>151.11989459815547</v>
      </c>
      <c r="L2350" s="82">
        <v>198410.31066999998</v>
      </c>
      <c r="M2350" s="82">
        <v>1039900</v>
      </c>
      <c r="N2350" s="82">
        <v>1091600</v>
      </c>
      <c r="O2350" s="82">
        <v>82359</v>
      </c>
      <c r="P2350" s="82">
        <v>2465921</v>
      </c>
      <c r="Q2350" s="82">
        <v>0.92500000000000004</v>
      </c>
      <c r="R2350" s="82">
        <v>2.12083333333333</v>
      </c>
      <c r="S2350" s="82">
        <v>575.40946456072845</v>
      </c>
      <c r="T2350" s="82">
        <v>0.38741199999999998</v>
      </c>
      <c r="U2350" s="82">
        <v>1123375</v>
      </c>
      <c r="V2350" s="82">
        <v>1166093</v>
      </c>
      <c r="W2350" s="82">
        <v>6.4238</v>
      </c>
      <c r="X2350" s="82">
        <v>0</v>
      </c>
      <c r="Y2350" s="82">
        <v>4603237</v>
      </c>
      <c r="Z2350" s="82">
        <v>2993206</v>
      </c>
      <c r="AA2350" s="82">
        <v>2828572</v>
      </c>
      <c r="AB2350" s="82">
        <v>1774665</v>
      </c>
      <c r="AC2350" s="82">
        <v>295.18530895047166</v>
      </c>
    </row>
    <row r="2351" spans="1:29">
      <c r="A2351" s="82">
        <v>2014</v>
      </c>
      <c r="B2351" s="82" t="s">
        <v>276</v>
      </c>
      <c r="C2351" s="82" t="s">
        <v>277</v>
      </c>
      <c r="D2351" s="82">
        <v>144</v>
      </c>
      <c r="E2351" s="82">
        <v>9524.8071521175425</v>
      </c>
      <c r="F2351" s="83">
        <v>27949.336909462032</v>
      </c>
      <c r="G2351" s="82">
        <v>107.13197937570587</v>
      </c>
      <c r="H2351" s="82">
        <v>104.80270240037122</v>
      </c>
      <c r="I2351" s="82">
        <v>3936840</v>
      </c>
      <c r="J2351" s="82">
        <v>0.23049958850245375</v>
      </c>
      <c r="K2351" s="82">
        <v>150.85638998682478</v>
      </c>
      <c r="L2351" s="82">
        <v>182511.90239999999</v>
      </c>
      <c r="M2351" s="82">
        <v>1092200</v>
      </c>
      <c r="N2351" s="82">
        <v>1112639</v>
      </c>
      <c r="O2351" s="82">
        <v>79640</v>
      </c>
      <c r="P2351" s="82">
        <v>2592660</v>
      </c>
      <c r="Q2351" s="82">
        <v>0.420833333333333</v>
      </c>
      <c r="R2351" s="82">
        <v>1.71583333333333</v>
      </c>
      <c r="S2351" s="82">
        <v>666.9926090429459</v>
      </c>
      <c r="T2351" s="82">
        <v>0.4544690047646891</v>
      </c>
      <c r="U2351" s="82">
        <v>1155970</v>
      </c>
      <c r="V2351" s="82">
        <v>1204716</v>
      </c>
      <c r="W2351" s="82">
        <v>7.7366000000000001</v>
      </c>
      <c r="X2351" s="82">
        <v>0</v>
      </c>
      <c r="Y2351" s="82">
        <v>4895599</v>
      </c>
      <c r="Z2351" s="82">
        <v>3165850</v>
      </c>
      <c r="AA2351" s="82">
        <v>3003008</v>
      </c>
      <c r="AB2351" s="82">
        <v>1892591</v>
      </c>
      <c r="AC2351" s="82">
        <v>322.91817009486886</v>
      </c>
    </row>
    <row r="2352" spans="1:29">
      <c r="A2352" s="82">
        <v>2015</v>
      </c>
      <c r="B2352" s="82" t="s">
        <v>276</v>
      </c>
      <c r="C2352" s="82" t="s">
        <v>277</v>
      </c>
      <c r="D2352" s="82">
        <v>144</v>
      </c>
      <c r="E2352" s="82">
        <v>9626.4363656006881</v>
      </c>
      <c r="F2352" s="83">
        <v>29097.045592179711</v>
      </c>
      <c r="G2352" s="82">
        <v>110.79859302963187</v>
      </c>
      <c r="H2352" s="82">
        <v>106.93473690353338</v>
      </c>
      <c r="I2352" s="82">
        <v>4199860</v>
      </c>
      <c r="J2352" s="82">
        <v>0.23648083040348231</v>
      </c>
      <c r="K2352" s="82">
        <v>150.79051383399209</v>
      </c>
      <c r="L2352" s="82">
        <v>197183.42700000003</v>
      </c>
      <c r="M2352" s="82">
        <v>1161400</v>
      </c>
      <c r="N2352" s="82">
        <v>1180500</v>
      </c>
      <c r="O2352" s="82">
        <v>71540</v>
      </c>
      <c r="P2352" s="82">
        <v>2788680</v>
      </c>
      <c r="Q2352" s="82">
        <v>-0.28916666666666702</v>
      </c>
      <c r="R2352" s="82">
        <v>0.71916666666666695</v>
      </c>
      <c r="S2352" s="82">
        <v>770.90375358163442</v>
      </c>
      <c r="T2352" s="82">
        <v>0.44205330487069677</v>
      </c>
      <c r="U2352" s="82">
        <v>1253631</v>
      </c>
      <c r="V2352" s="82">
        <v>1242443</v>
      </c>
      <c r="W2352" s="82">
        <v>8.4407999999999994</v>
      </c>
      <c r="X2352" s="82">
        <v>0</v>
      </c>
      <c r="Y2352" s="82">
        <v>5102693</v>
      </c>
      <c r="Z2352" s="82">
        <v>3377195</v>
      </c>
      <c r="AA2352" s="82">
        <v>3233071</v>
      </c>
      <c r="AB2352" s="82">
        <v>1869622</v>
      </c>
      <c r="AC2352" s="82">
        <v>365.28313433393896</v>
      </c>
    </row>
    <row r="2353" spans="1:29">
      <c r="A2353" s="82">
        <v>2016</v>
      </c>
      <c r="B2353" s="82" t="s">
        <v>276</v>
      </c>
      <c r="C2353" s="82" t="s">
        <v>277</v>
      </c>
      <c r="D2353" s="82">
        <v>144</v>
      </c>
      <c r="E2353" s="82">
        <v>9767.1537381158123</v>
      </c>
      <c r="F2353" s="83">
        <v>29966.256286084339</v>
      </c>
      <c r="G2353" s="82">
        <v>112.95468610474447</v>
      </c>
      <c r="H2353" s="82">
        <v>107.88913341290353</v>
      </c>
      <c r="I2353" s="82">
        <v>4404802</v>
      </c>
      <c r="J2353" s="82">
        <v>0.24222236432816116</v>
      </c>
      <c r="K2353" s="82">
        <v>152.27272727272725</v>
      </c>
      <c r="L2353" s="82">
        <v>198832.76228</v>
      </c>
      <c r="M2353" s="82">
        <v>1197200</v>
      </c>
      <c r="N2353" s="82">
        <v>1194900</v>
      </c>
      <c r="O2353" s="82">
        <v>60720</v>
      </c>
      <c r="P2353" s="82">
        <v>2990050</v>
      </c>
      <c r="Q2353" s="82">
        <v>-0.66</v>
      </c>
      <c r="R2353" s="82">
        <v>0.54</v>
      </c>
      <c r="S2353" s="82">
        <v>737.85113362979996</v>
      </c>
      <c r="T2353" s="82">
        <v>0.42195199999999999</v>
      </c>
      <c r="U2353" s="82">
        <v>1348088</v>
      </c>
      <c r="V2353" s="82">
        <v>1276999</v>
      </c>
      <c r="W2353" s="82">
        <v>9.0622000000000007</v>
      </c>
      <c r="X2353" s="82">
        <v>0</v>
      </c>
      <c r="Y2353" s="82">
        <v>5434635</v>
      </c>
      <c r="Z2353" s="82">
        <v>3384964</v>
      </c>
      <c r="AA2353" s="82">
        <v>3382043</v>
      </c>
      <c r="AB2353" s="82">
        <v>2042592</v>
      </c>
      <c r="AC2353" s="82">
        <v>396.80707039930002</v>
      </c>
    </row>
    <row r="2354" spans="1:29">
      <c r="A2354" s="82">
        <v>1870</v>
      </c>
      <c r="B2354" s="82" t="s">
        <v>278</v>
      </c>
      <c r="C2354" s="82" t="s">
        <v>278</v>
      </c>
      <c r="D2354" s="82">
        <v>111</v>
      </c>
      <c r="E2354" s="82">
        <v>40240.629999999997</v>
      </c>
      <c r="F2354" s="83">
        <v>2444.6436654277486</v>
      </c>
      <c r="G2354" s="82">
        <v>6.6571968984605867</v>
      </c>
      <c r="H2354" s="82">
        <v>8.4339999999999993</v>
      </c>
      <c r="I2354" s="82">
        <v>7.8120000000000003</v>
      </c>
      <c r="J2354" s="82">
        <v>0.16382430000000001</v>
      </c>
      <c r="K2354" s="82">
        <v>10.154908551642709</v>
      </c>
      <c r="L2354" s="82">
        <v>-0.14316999999999999</v>
      </c>
      <c r="M2354" s="82">
        <v>0.45</v>
      </c>
      <c r="N2354" s="82">
        <v>0.41799999999999998</v>
      </c>
      <c r="O2354" s="82">
        <v>0.63</v>
      </c>
      <c r="P2354" s="82">
        <v>1.81</v>
      </c>
      <c r="Q2354" s="82">
        <v>5.72</v>
      </c>
      <c r="R2354" s="82">
        <v>5.433556618819777</v>
      </c>
      <c r="T2354" s="82">
        <v>0.31188594470046083</v>
      </c>
      <c r="U2354" s="82">
        <v>0.41099999999999998</v>
      </c>
      <c r="V2354" s="82">
        <v>0.31</v>
      </c>
      <c r="W2354" s="82">
        <v>1</v>
      </c>
      <c r="X2354" s="82">
        <v>0</v>
      </c>
    </row>
    <row r="2355" spans="1:29">
      <c r="A2355" s="82">
        <v>1871</v>
      </c>
      <c r="B2355" s="82" t="s">
        <v>278</v>
      </c>
      <c r="C2355" s="82" t="s">
        <v>278</v>
      </c>
      <c r="D2355" s="82">
        <v>111</v>
      </c>
      <c r="E2355" s="82">
        <v>41098</v>
      </c>
      <c r="F2355" s="83">
        <v>2502.846853861502</v>
      </c>
      <c r="G2355" s="82">
        <v>6.7811505714848197</v>
      </c>
      <c r="H2355" s="82">
        <v>8.407</v>
      </c>
      <c r="I2355" s="82">
        <v>7.665</v>
      </c>
      <c r="J2355" s="82">
        <v>0.1389987</v>
      </c>
      <c r="K2355" s="82">
        <v>9.620439235672313</v>
      </c>
      <c r="L2355" s="82">
        <v>-0.21057400000000001</v>
      </c>
      <c r="M2355" s="82">
        <v>0.53400000000000003</v>
      </c>
      <c r="N2355" s="82">
        <v>0.47499999999999998</v>
      </c>
      <c r="O2355" s="82">
        <v>0.64</v>
      </c>
      <c r="P2355" s="82">
        <v>2.04</v>
      </c>
      <c r="Q2355" s="82">
        <v>5.56</v>
      </c>
      <c r="R2355" s="82">
        <v>5.3566666666666665</v>
      </c>
      <c r="S2355" s="82">
        <v>1.4418250950570344</v>
      </c>
      <c r="T2355" s="82">
        <v>0.3029422048271363</v>
      </c>
      <c r="U2355" s="82">
        <v>0.38400000000000001</v>
      </c>
      <c r="V2355" s="82">
        <v>0.29199999999999998</v>
      </c>
      <c r="W2355" s="82">
        <v>1</v>
      </c>
      <c r="X2355" s="82">
        <v>0</v>
      </c>
    </row>
    <row r="2356" spans="1:29">
      <c r="A2356" s="82">
        <v>1872</v>
      </c>
      <c r="B2356" s="82" t="s">
        <v>278</v>
      </c>
      <c r="C2356" s="82" t="s">
        <v>278</v>
      </c>
      <c r="D2356" s="82">
        <v>111</v>
      </c>
      <c r="E2356" s="82">
        <v>42136</v>
      </c>
      <c r="F2356" s="83">
        <v>2540.9388646288212</v>
      </c>
      <c r="G2356" s="82">
        <v>6.8836487687025603</v>
      </c>
      <c r="H2356" s="82">
        <v>9.3503000000000007</v>
      </c>
      <c r="I2356" s="82">
        <v>8.3089999999999993</v>
      </c>
      <c r="J2356" s="82">
        <v>0.24191979999999999</v>
      </c>
      <c r="K2356" s="82">
        <v>9.620439235672313</v>
      </c>
      <c r="L2356" s="82">
        <v>-0.26196199999999997</v>
      </c>
      <c r="M2356" s="82">
        <v>0.63200000000000001</v>
      </c>
      <c r="N2356" s="82">
        <v>0.47399999999999998</v>
      </c>
      <c r="O2356" s="82">
        <v>0.64</v>
      </c>
      <c r="P2356" s="82">
        <v>2.2400000000000002</v>
      </c>
      <c r="Q2356" s="82">
        <v>8.3800000000000008</v>
      </c>
      <c r="R2356" s="82">
        <v>5.5616666666666665</v>
      </c>
      <c r="S2356" s="82">
        <v>1.5422053231939166</v>
      </c>
      <c r="T2356" s="82">
        <v>0.26597556866048866</v>
      </c>
      <c r="U2356" s="82">
        <v>0.374</v>
      </c>
      <c r="V2356" s="82">
        <v>0.27800000000000002</v>
      </c>
      <c r="W2356" s="82">
        <v>1</v>
      </c>
      <c r="X2356" s="82">
        <v>0</v>
      </c>
    </row>
    <row r="2357" spans="1:29">
      <c r="A2357" s="82">
        <v>1873</v>
      </c>
      <c r="B2357" s="82" t="s">
        <v>278</v>
      </c>
      <c r="C2357" s="82" t="s">
        <v>278</v>
      </c>
      <c r="D2357" s="82">
        <v>111</v>
      </c>
      <c r="E2357" s="82">
        <v>43174</v>
      </c>
      <c r="F2357" s="83">
        <v>2604.2525594107565</v>
      </c>
      <c r="G2357" s="82">
        <v>7.0393280741989503</v>
      </c>
      <c r="H2357" s="82">
        <v>9.3493999999999993</v>
      </c>
      <c r="I2357" s="82">
        <v>8.8369999999999997</v>
      </c>
      <c r="J2357" s="82">
        <v>0.2253714</v>
      </c>
      <c r="K2357" s="82">
        <v>9.620439235672313</v>
      </c>
      <c r="L2357" s="82">
        <v>-0.124459</v>
      </c>
      <c r="M2357" s="82">
        <v>0.65500000000000003</v>
      </c>
      <c r="N2357" s="82">
        <v>0.56200000000000006</v>
      </c>
      <c r="O2357" s="82">
        <v>0.65</v>
      </c>
      <c r="P2357" s="82">
        <v>2.31</v>
      </c>
      <c r="Q2357" s="82">
        <v>14.24</v>
      </c>
      <c r="R2357" s="82">
        <v>5.4791666666666661</v>
      </c>
      <c r="S2357" s="82">
        <v>1.3444866920152092</v>
      </c>
      <c r="T2357" s="82">
        <v>0.24343216023537398</v>
      </c>
      <c r="U2357" s="82">
        <v>0.33400000000000002</v>
      </c>
      <c r="V2357" s="82">
        <v>0.28999999999999998</v>
      </c>
      <c r="W2357" s="82">
        <v>1</v>
      </c>
      <c r="X2357" s="82">
        <v>1</v>
      </c>
    </row>
    <row r="2358" spans="1:29">
      <c r="A2358" s="82">
        <v>1874</v>
      </c>
      <c r="B2358" s="82" t="s">
        <v>278</v>
      </c>
      <c r="C2358" s="82" t="s">
        <v>278</v>
      </c>
      <c r="D2358" s="82">
        <v>111</v>
      </c>
      <c r="E2358" s="82">
        <v>44212</v>
      </c>
      <c r="F2358" s="83">
        <v>2527.2550438794897</v>
      </c>
      <c r="G2358" s="82">
        <v>6.7993521362685261</v>
      </c>
      <c r="H2358" s="82">
        <v>9.3651999999999997</v>
      </c>
      <c r="I2358" s="82">
        <v>8.5630000000000006</v>
      </c>
      <c r="J2358" s="82">
        <v>0.17853769999999999</v>
      </c>
      <c r="K2358" s="82">
        <v>9.0859709761762666</v>
      </c>
      <c r="L2358" s="82">
        <v>-0.11822000000000001</v>
      </c>
      <c r="M2358" s="82">
        <v>0.57599999999999996</v>
      </c>
      <c r="N2358" s="82">
        <v>0.61899999999999999</v>
      </c>
      <c r="O2358" s="82">
        <v>0.66</v>
      </c>
      <c r="P2358" s="82">
        <v>2.39</v>
      </c>
      <c r="Q2358" s="82">
        <v>3.43</v>
      </c>
      <c r="R2358" s="82">
        <v>5.1033333333333335</v>
      </c>
      <c r="S2358" s="82">
        <v>1.3809885931558936</v>
      </c>
      <c r="T2358" s="82">
        <v>0.25224021954922338</v>
      </c>
      <c r="U2358" s="82">
        <v>0.30499999999999999</v>
      </c>
      <c r="V2358" s="82">
        <v>0.30299999999999999</v>
      </c>
      <c r="W2358" s="82">
        <v>1</v>
      </c>
      <c r="X2358" s="82">
        <v>0</v>
      </c>
    </row>
    <row r="2359" spans="1:29">
      <c r="A2359" s="82">
        <v>1875</v>
      </c>
      <c r="B2359" s="82" t="s">
        <v>278</v>
      </c>
      <c r="C2359" s="82" t="s">
        <v>278</v>
      </c>
      <c r="D2359" s="82">
        <v>111</v>
      </c>
      <c r="E2359" s="82">
        <v>45245</v>
      </c>
      <c r="F2359" s="83">
        <v>2598.5854790584594</v>
      </c>
      <c r="G2359" s="82">
        <v>6.991942994929639</v>
      </c>
      <c r="H2359" s="82">
        <v>9.3362999999999996</v>
      </c>
      <c r="I2359" s="82">
        <v>8.2390000000000008</v>
      </c>
      <c r="J2359" s="82">
        <v>0.19215689999999999</v>
      </c>
      <c r="K2359" s="82">
        <v>8.8187357899538963</v>
      </c>
      <c r="L2359" s="82">
        <v>-8.1064999999999998E-2</v>
      </c>
      <c r="M2359" s="82">
        <v>0.54</v>
      </c>
      <c r="N2359" s="82">
        <v>0.53800000000000003</v>
      </c>
      <c r="O2359" s="82">
        <v>0.63</v>
      </c>
      <c r="P2359" s="82">
        <v>2.52</v>
      </c>
      <c r="Q2359" s="82">
        <v>3.11</v>
      </c>
      <c r="R2359" s="82">
        <v>4.63</v>
      </c>
      <c r="S2359" s="82">
        <v>1.3292775665399241</v>
      </c>
      <c r="T2359" s="82">
        <v>0.26171586357567667</v>
      </c>
      <c r="U2359" s="82">
        <v>0.28799999999999998</v>
      </c>
      <c r="V2359" s="82">
        <v>0.27500000000000002</v>
      </c>
      <c r="W2359" s="82">
        <v>1</v>
      </c>
      <c r="X2359" s="82">
        <v>0</v>
      </c>
    </row>
    <row r="2360" spans="1:29">
      <c r="A2360" s="82">
        <v>1876</v>
      </c>
      <c r="B2360" s="82" t="s">
        <v>278</v>
      </c>
      <c r="C2360" s="82" t="s">
        <v>278</v>
      </c>
      <c r="D2360" s="82">
        <v>111</v>
      </c>
      <c r="E2360" s="82">
        <v>46287</v>
      </c>
      <c r="F2360" s="83">
        <v>2570.3545271890594</v>
      </c>
      <c r="G2360" s="82">
        <v>6.9266614050350057</v>
      </c>
      <c r="H2360" s="82">
        <v>9.7131000000000007</v>
      </c>
      <c r="I2360" s="82">
        <v>8.3879999999999999</v>
      </c>
      <c r="J2360" s="82">
        <v>0.1750903</v>
      </c>
      <c r="K2360" s="82">
        <v>8.551502716680222</v>
      </c>
      <c r="L2360" s="82">
        <v>2.1443E-2</v>
      </c>
      <c r="M2360" s="82">
        <v>0.46899999999999997</v>
      </c>
      <c r="N2360" s="82">
        <v>0.56499999999999995</v>
      </c>
      <c r="O2360" s="82">
        <v>0.62</v>
      </c>
      <c r="P2360" s="82">
        <v>2.52</v>
      </c>
      <c r="Q2360" s="82">
        <v>3.35</v>
      </c>
      <c r="R2360" s="82">
        <v>4.4616666666666669</v>
      </c>
      <c r="S2360" s="82">
        <v>1.0889733840304183</v>
      </c>
      <c r="T2360" s="82">
        <v>0.25403505007153077</v>
      </c>
      <c r="U2360" s="82">
        <v>0.29399999999999998</v>
      </c>
      <c r="V2360" s="82">
        <v>0.26500000000000001</v>
      </c>
      <c r="W2360" s="82">
        <v>1</v>
      </c>
      <c r="X2360" s="82">
        <v>0</v>
      </c>
    </row>
    <row r="2361" spans="1:29">
      <c r="A2361" s="82">
        <v>1877</v>
      </c>
      <c r="B2361" s="82" t="s">
        <v>278</v>
      </c>
      <c r="C2361" s="82" t="s">
        <v>278</v>
      </c>
      <c r="D2361" s="82">
        <v>111</v>
      </c>
      <c r="E2361" s="82">
        <v>47325</v>
      </c>
      <c r="F2361" s="83">
        <v>2595.3935552033809</v>
      </c>
      <c r="G2361" s="82">
        <v>7.0106529833106546</v>
      </c>
      <c r="H2361" s="82">
        <v>10.279299999999999</v>
      </c>
      <c r="I2361" s="82">
        <v>8.6039999999999992</v>
      </c>
      <c r="J2361" s="82">
        <v>0.18086859999999999</v>
      </c>
      <c r="K2361" s="82">
        <v>8.551502716680222</v>
      </c>
      <c r="L2361" s="82">
        <v>0.100647</v>
      </c>
      <c r="M2361" s="82">
        <v>0.46600000000000003</v>
      </c>
      <c r="N2361" s="82">
        <v>0.63200000000000001</v>
      </c>
      <c r="O2361" s="82">
        <v>0.62</v>
      </c>
      <c r="P2361" s="82">
        <v>2.4700000000000002</v>
      </c>
      <c r="Q2361" s="82">
        <v>3.87</v>
      </c>
      <c r="R2361" s="82">
        <v>4.3491666666666662</v>
      </c>
      <c r="S2361" s="82">
        <v>0.98859315589353614</v>
      </c>
      <c r="T2361" s="82">
        <v>0.24497443049744305</v>
      </c>
      <c r="U2361" s="82">
        <v>0.28100000000000003</v>
      </c>
      <c r="V2361" s="82">
        <v>0.24099999999999999</v>
      </c>
      <c r="W2361" s="82">
        <v>1</v>
      </c>
      <c r="X2361" s="82">
        <v>0</v>
      </c>
    </row>
    <row r="2362" spans="1:29">
      <c r="A2362" s="82">
        <v>1878</v>
      </c>
      <c r="B2362" s="82" t="s">
        <v>278</v>
      </c>
      <c r="C2362" s="82" t="s">
        <v>278</v>
      </c>
      <c r="D2362" s="82">
        <v>111</v>
      </c>
      <c r="E2362" s="82">
        <v>48362</v>
      </c>
      <c r="F2362" s="83">
        <v>2645.9617054712376</v>
      </c>
      <c r="G2362" s="82">
        <v>7.1679592443184372</v>
      </c>
      <c r="H2362" s="82">
        <v>10.458600000000001</v>
      </c>
      <c r="I2362" s="82">
        <v>8.4600000000000009</v>
      </c>
      <c r="J2362" s="82">
        <v>0.18758949999999999</v>
      </c>
      <c r="K2362" s="82">
        <v>7.7497982144874555</v>
      </c>
      <c r="L2362" s="82">
        <v>0.15232200000000001</v>
      </c>
      <c r="M2362" s="82">
        <v>0.45300000000000001</v>
      </c>
      <c r="N2362" s="82">
        <v>0.72</v>
      </c>
      <c r="O2362" s="82">
        <v>0.62</v>
      </c>
      <c r="P2362" s="82">
        <v>2.34</v>
      </c>
      <c r="Q2362" s="82">
        <v>4.22</v>
      </c>
      <c r="R2362" s="82">
        <v>4.2299999999999995</v>
      </c>
      <c r="S2362" s="82">
        <v>1.0494296577946769</v>
      </c>
      <c r="T2362" s="82">
        <v>0.25525035460992906</v>
      </c>
      <c r="U2362" s="82">
        <v>0.26800000000000002</v>
      </c>
      <c r="V2362" s="82">
        <v>0.23699999999999999</v>
      </c>
      <c r="W2362" s="82">
        <v>1</v>
      </c>
      <c r="X2362" s="82">
        <v>0</v>
      </c>
    </row>
    <row r="2363" spans="1:29">
      <c r="A2363" s="82">
        <v>1879</v>
      </c>
      <c r="B2363" s="82" t="s">
        <v>278</v>
      </c>
      <c r="C2363" s="82" t="s">
        <v>278</v>
      </c>
      <c r="D2363" s="82">
        <v>111</v>
      </c>
      <c r="E2363" s="82">
        <v>49400</v>
      </c>
      <c r="F2363" s="83">
        <v>2909.4331983805669</v>
      </c>
      <c r="G2363" s="82">
        <v>7.9106644352692106</v>
      </c>
      <c r="H2363" s="82">
        <v>11.355</v>
      </c>
      <c r="I2363" s="82">
        <v>9.4489999999999998</v>
      </c>
      <c r="J2363" s="82">
        <v>0.1724359</v>
      </c>
      <c r="K2363" s="82">
        <v>7.4825640847394324</v>
      </c>
      <c r="L2363" s="82">
        <v>0.119655</v>
      </c>
      <c r="M2363" s="82">
        <v>0.46100000000000002</v>
      </c>
      <c r="N2363" s="82">
        <v>0.73</v>
      </c>
      <c r="O2363" s="82">
        <v>0.66</v>
      </c>
      <c r="P2363" s="82">
        <v>2.46</v>
      </c>
      <c r="Q2363" s="82">
        <v>5.44</v>
      </c>
      <c r="R2363" s="82">
        <v>4.0366666666666671</v>
      </c>
      <c r="S2363" s="82">
        <v>1.4965779467680607</v>
      </c>
      <c r="T2363" s="82">
        <v>0.2432969626415494</v>
      </c>
      <c r="U2363" s="82">
        <v>0.27900000000000003</v>
      </c>
      <c r="V2363" s="82">
        <v>0.26700000000000002</v>
      </c>
      <c r="W2363" s="82">
        <v>1</v>
      </c>
      <c r="X2363" s="82">
        <v>0</v>
      </c>
    </row>
    <row r="2364" spans="1:29">
      <c r="A2364" s="82">
        <v>1880</v>
      </c>
      <c r="B2364" s="82" t="s">
        <v>278</v>
      </c>
      <c r="C2364" s="82" t="s">
        <v>278</v>
      </c>
      <c r="D2364" s="82">
        <v>111</v>
      </c>
      <c r="E2364" s="82">
        <v>50458</v>
      </c>
      <c r="F2364" s="83">
        <v>3183.9549724523363</v>
      </c>
      <c r="G2364" s="82">
        <v>8.6822480865472027</v>
      </c>
      <c r="H2364" s="82">
        <v>12.649800000000001</v>
      </c>
      <c r="I2364" s="82">
        <v>10.462</v>
      </c>
      <c r="J2364" s="82">
        <v>0.2036538</v>
      </c>
      <c r="K2364" s="82">
        <v>7.7497982144874555</v>
      </c>
      <c r="L2364" s="82">
        <v>9.4580999999999998E-2</v>
      </c>
      <c r="M2364" s="82">
        <v>0.68</v>
      </c>
      <c r="N2364" s="82">
        <v>0.85</v>
      </c>
      <c r="O2364" s="82">
        <v>0.78</v>
      </c>
      <c r="P2364" s="82">
        <v>2.85</v>
      </c>
      <c r="Q2364" s="82">
        <v>4.8600000000000003</v>
      </c>
      <c r="R2364" s="82">
        <v>3.726666666666667</v>
      </c>
      <c r="S2364" s="82">
        <v>1.7764258555133077</v>
      </c>
      <c r="T2364" s="82">
        <v>0.19985748422863697</v>
      </c>
      <c r="U2364" s="82">
        <v>0.33400000000000002</v>
      </c>
      <c r="V2364" s="82">
        <v>0.26800000000000002</v>
      </c>
      <c r="W2364" s="82">
        <v>1</v>
      </c>
      <c r="X2364" s="82">
        <v>0</v>
      </c>
      <c r="Y2364" s="82">
        <v>1.9775</v>
      </c>
      <c r="Z2364" s="82">
        <v>0.77390000000000003</v>
      </c>
    </row>
    <row r="2365" spans="1:29">
      <c r="A2365" s="82">
        <v>1881</v>
      </c>
      <c r="B2365" s="82" t="s">
        <v>278</v>
      </c>
      <c r="C2365" s="82" t="s">
        <v>278</v>
      </c>
      <c r="D2365" s="82">
        <v>111</v>
      </c>
      <c r="E2365" s="82">
        <v>51743</v>
      </c>
      <c r="F2365" s="83">
        <v>3215.4494327735151</v>
      </c>
      <c r="G2365" s="82">
        <v>8.7834243824119369</v>
      </c>
      <c r="H2365" s="82">
        <v>12.150399999999999</v>
      </c>
      <c r="I2365" s="82">
        <v>11.74</v>
      </c>
      <c r="J2365" s="82">
        <v>0.18577589999999999</v>
      </c>
      <c r="K2365" s="82">
        <v>7.7497982144874555</v>
      </c>
      <c r="L2365" s="82">
        <v>7.7939999999999997E-3</v>
      </c>
      <c r="M2365" s="82">
        <v>0.65400000000000003</v>
      </c>
      <c r="N2365" s="82">
        <v>0.91900000000000004</v>
      </c>
      <c r="O2365" s="82">
        <v>0.89</v>
      </c>
      <c r="P2365" s="82">
        <v>3.35</v>
      </c>
      <c r="Q2365" s="82">
        <v>5.76</v>
      </c>
      <c r="R2365" s="82">
        <v>3.6266666666666669</v>
      </c>
      <c r="S2365" s="82">
        <v>1.8281368821292772</v>
      </c>
      <c r="T2365" s="82">
        <v>0.17200051107325384</v>
      </c>
      <c r="U2365" s="82">
        <v>0.36099999999999999</v>
      </c>
      <c r="V2365" s="82">
        <v>0.26100000000000001</v>
      </c>
      <c r="W2365" s="82">
        <v>1</v>
      </c>
      <c r="X2365" s="82">
        <v>0</v>
      </c>
      <c r="Y2365" s="82">
        <v>2.2090999999999998</v>
      </c>
      <c r="Z2365" s="82">
        <v>0.75380000000000003</v>
      </c>
    </row>
    <row r="2366" spans="1:29">
      <c r="A2366" s="82">
        <v>1882</v>
      </c>
      <c r="B2366" s="82" t="s">
        <v>278</v>
      </c>
      <c r="C2366" s="82" t="s">
        <v>278</v>
      </c>
      <c r="D2366" s="82">
        <v>111</v>
      </c>
      <c r="E2366" s="82">
        <v>53027</v>
      </c>
      <c r="F2366" s="83">
        <v>3337.9599072170781</v>
      </c>
      <c r="G2366" s="82">
        <v>9.1007823918529773</v>
      </c>
      <c r="H2366" s="82">
        <v>12.7828</v>
      </c>
      <c r="I2366" s="82">
        <v>12.331</v>
      </c>
      <c r="J2366" s="82">
        <v>0.19598360000000001</v>
      </c>
      <c r="K2366" s="82">
        <v>7.7497982144874555</v>
      </c>
      <c r="L2366" s="82">
        <v>-7.4317999999999995E-2</v>
      </c>
      <c r="M2366" s="82">
        <v>0.73299999999999998</v>
      </c>
      <c r="N2366" s="82">
        <v>0.76800000000000002</v>
      </c>
      <c r="O2366" s="82">
        <v>0.94</v>
      </c>
      <c r="P2366" s="82">
        <v>3.59</v>
      </c>
      <c r="Q2366" s="82">
        <v>4.78</v>
      </c>
      <c r="R2366" s="82">
        <v>3.6291666666666669</v>
      </c>
      <c r="S2366" s="82">
        <v>1.7764258555133077</v>
      </c>
      <c r="T2366" s="82">
        <v>0.15058924661422432</v>
      </c>
      <c r="U2366" s="82">
        <v>0.40400000000000003</v>
      </c>
      <c r="V2366" s="82">
        <v>0.25800000000000001</v>
      </c>
      <c r="W2366" s="82">
        <v>1</v>
      </c>
      <c r="X2366" s="82">
        <v>0</v>
      </c>
      <c r="Y2366" s="82">
        <v>2.3574999999999999</v>
      </c>
      <c r="Z2366" s="82">
        <v>0.75380000000000003</v>
      </c>
    </row>
    <row r="2367" spans="1:29">
      <c r="A2367" s="82">
        <v>1883</v>
      </c>
      <c r="B2367" s="82" t="s">
        <v>278</v>
      </c>
      <c r="C2367" s="82" t="s">
        <v>278</v>
      </c>
      <c r="D2367" s="82">
        <v>111</v>
      </c>
      <c r="E2367" s="82">
        <v>54311</v>
      </c>
      <c r="F2367" s="83">
        <v>3338.5870265692033</v>
      </c>
      <c r="G2367" s="82">
        <v>9.0575663860816089</v>
      </c>
      <c r="H2367" s="82">
        <v>12.4537</v>
      </c>
      <c r="I2367" s="82">
        <v>12.435</v>
      </c>
      <c r="J2367" s="82">
        <v>0.18878049999999999</v>
      </c>
      <c r="K2367" s="82">
        <v>7.4825640847394324</v>
      </c>
      <c r="L2367" s="82">
        <v>-8.2492999999999997E-2</v>
      </c>
      <c r="M2367" s="82">
        <v>0.73399999999999999</v>
      </c>
      <c r="N2367" s="82">
        <v>0.84099999999999997</v>
      </c>
      <c r="O2367" s="82">
        <v>0.97</v>
      </c>
      <c r="P2367" s="82">
        <v>3.79</v>
      </c>
      <c r="Q2367" s="82">
        <v>3.71</v>
      </c>
      <c r="R2367" s="82">
        <v>3.6208333333333336</v>
      </c>
      <c r="S2367" s="82">
        <v>1.624334600760456</v>
      </c>
      <c r="T2367" s="82">
        <v>0.13847679935665461</v>
      </c>
      <c r="U2367" s="82">
        <v>0.39800000000000002</v>
      </c>
      <c r="V2367" s="82">
        <v>0.26500000000000001</v>
      </c>
      <c r="W2367" s="82">
        <v>1</v>
      </c>
      <c r="X2367" s="82">
        <v>0</v>
      </c>
      <c r="Y2367" s="82">
        <v>2.5617000000000001</v>
      </c>
      <c r="Z2367" s="82">
        <v>0.80559999999999998</v>
      </c>
    </row>
    <row r="2368" spans="1:29">
      <c r="A2368" s="82">
        <v>1884</v>
      </c>
      <c r="B2368" s="82" t="s">
        <v>278</v>
      </c>
      <c r="C2368" s="82" t="s">
        <v>278</v>
      </c>
      <c r="D2368" s="82">
        <v>111</v>
      </c>
      <c r="E2368" s="82">
        <v>55595</v>
      </c>
      <c r="F2368" s="83">
        <v>3320.2806007734507</v>
      </c>
      <c r="G2368" s="82">
        <v>8.9894376240420382</v>
      </c>
      <c r="H2368" s="82">
        <v>12.482900000000001</v>
      </c>
      <c r="I2368" s="82">
        <v>11.896000000000001</v>
      </c>
      <c r="J2368" s="82">
        <v>0.18762709999999999</v>
      </c>
      <c r="K2368" s="82">
        <v>7.2153299549914092</v>
      </c>
      <c r="L2368" s="82">
        <v>-7.0990999999999999E-2</v>
      </c>
      <c r="M2368" s="82">
        <v>0.68300000000000005</v>
      </c>
      <c r="N2368" s="82">
        <v>0.76700000000000002</v>
      </c>
      <c r="O2368" s="82">
        <v>0.99</v>
      </c>
      <c r="P2368" s="82">
        <v>3.81</v>
      </c>
      <c r="Q2368" s="82">
        <v>3.03</v>
      </c>
      <c r="R2368" s="82">
        <v>3.5283333333333333</v>
      </c>
      <c r="S2368" s="82">
        <v>1.3201520912547526</v>
      </c>
      <c r="T2368" s="82">
        <v>0.13662634498991258</v>
      </c>
      <c r="U2368" s="82">
        <v>0.34799999999999998</v>
      </c>
      <c r="V2368" s="82">
        <v>0.24399999999999999</v>
      </c>
      <c r="W2368" s="82">
        <v>1</v>
      </c>
      <c r="X2368" s="82">
        <v>0</v>
      </c>
      <c r="Y2368" s="82">
        <v>2.6187999999999998</v>
      </c>
      <c r="Z2368" s="82">
        <v>0.87890000000000001</v>
      </c>
    </row>
    <row r="2369" spans="1:29">
      <c r="A2369" s="82">
        <v>1885</v>
      </c>
      <c r="B2369" s="82" t="s">
        <v>278</v>
      </c>
      <c r="C2369" s="82" t="s">
        <v>278</v>
      </c>
      <c r="D2369" s="82">
        <v>111</v>
      </c>
      <c r="E2369" s="82">
        <v>56879</v>
      </c>
      <c r="F2369" s="83">
        <v>3269.9590358480282</v>
      </c>
      <c r="G2369" s="82">
        <v>8.8479941792703336</v>
      </c>
      <c r="H2369" s="82">
        <v>12.564399999999999</v>
      </c>
      <c r="I2369" s="82">
        <v>11.705</v>
      </c>
      <c r="J2369" s="82">
        <v>0.16965520000000001</v>
      </c>
      <c r="K2369" s="82">
        <v>7.2153299549914092</v>
      </c>
      <c r="L2369" s="82">
        <v>-8.3768999999999996E-2</v>
      </c>
      <c r="M2369" s="82">
        <v>0.59499999999999997</v>
      </c>
      <c r="N2369" s="82">
        <v>0.77600000000000002</v>
      </c>
      <c r="O2369" s="82">
        <v>1.01</v>
      </c>
      <c r="P2369" s="82">
        <v>3.94</v>
      </c>
      <c r="Q2369" s="82">
        <v>1.66</v>
      </c>
      <c r="R2369" s="82">
        <v>3.3825000000000003</v>
      </c>
      <c r="S2369" s="82">
        <v>1.5817490494296578</v>
      </c>
      <c r="T2369" s="82">
        <v>0.13486125587355832</v>
      </c>
      <c r="U2369" s="82">
        <v>0.32400000000000001</v>
      </c>
      <c r="V2369" s="82">
        <v>0.26</v>
      </c>
      <c r="W2369" s="82">
        <v>1</v>
      </c>
      <c r="X2369" s="82">
        <v>0</v>
      </c>
      <c r="Y2369" s="82">
        <v>2.6621999999999999</v>
      </c>
      <c r="Z2369" s="82">
        <v>0.95720000000000005</v>
      </c>
    </row>
    <row r="2370" spans="1:29">
      <c r="A2370" s="82">
        <v>1886</v>
      </c>
      <c r="B2370" s="82" t="s">
        <v>278</v>
      </c>
      <c r="C2370" s="82" t="s">
        <v>278</v>
      </c>
      <c r="D2370" s="82">
        <v>111</v>
      </c>
      <c r="E2370" s="82">
        <v>58164</v>
      </c>
      <c r="F2370" s="83">
        <v>3294.0650574238362</v>
      </c>
      <c r="G2370" s="82">
        <v>8.9396121115056353</v>
      </c>
      <c r="H2370" s="82">
        <v>12.494400000000001</v>
      </c>
      <c r="I2370" s="82">
        <v>12.297000000000001</v>
      </c>
      <c r="J2370" s="82">
        <v>0.20122950000000001</v>
      </c>
      <c r="K2370" s="82">
        <v>7.2153299549914092</v>
      </c>
      <c r="L2370" s="82">
        <v>-0.16897499999999999</v>
      </c>
      <c r="M2370" s="82">
        <v>0.65300000000000002</v>
      </c>
      <c r="N2370" s="82">
        <v>0.71</v>
      </c>
      <c r="O2370" s="82">
        <v>0.99</v>
      </c>
      <c r="P2370" s="82">
        <v>4.22</v>
      </c>
      <c r="Q2370" s="82">
        <v>4.03</v>
      </c>
      <c r="R2370" s="82">
        <v>3.5074999999999998</v>
      </c>
      <c r="S2370" s="82">
        <v>1.7155893536121671</v>
      </c>
      <c r="T2370" s="82">
        <v>0.12650727819793445</v>
      </c>
      <c r="U2370" s="82">
        <v>0.33600000000000002</v>
      </c>
      <c r="V2370" s="82">
        <v>0.24199999999999999</v>
      </c>
      <c r="W2370" s="82">
        <v>1</v>
      </c>
      <c r="X2370" s="82">
        <v>0</v>
      </c>
      <c r="Y2370" s="82">
        <v>2.8521999999999998</v>
      </c>
      <c r="Z2370" s="82">
        <v>1.0269999999999999</v>
      </c>
    </row>
    <row r="2371" spans="1:29">
      <c r="A2371" s="82">
        <v>1887</v>
      </c>
      <c r="B2371" s="82" t="s">
        <v>278</v>
      </c>
      <c r="C2371" s="82" t="s">
        <v>278</v>
      </c>
      <c r="D2371" s="82">
        <v>111</v>
      </c>
      <c r="E2371" s="82">
        <v>59448</v>
      </c>
      <c r="F2371" s="83">
        <v>3368.2546090701117</v>
      </c>
      <c r="G2371" s="82">
        <v>9.1740970745851111</v>
      </c>
      <c r="H2371" s="82">
        <v>12.4733</v>
      </c>
      <c r="I2371" s="82">
        <v>13.273</v>
      </c>
      <c r="J2371" s="82">
        <v>0.19396949999999999</v>
      </c>
      <c r="K2371" s="82">
        <v>7.2153299549914092</v>
      </c>
      <c r="L2371" s="82">
        <v>-0.246756</v>
      </c>
      <c r="M2371" s="82">
        <v>0.70899999999999996</v>
      </c>
      <c r="N2371" s="82">
        <v>0.74199999999999999</v>
      </c>
      <c r="O2371" s="82">
        <v>1.04</v>
      </c>
      <c r="P2371" s="82">
        <v>4.46</v>
      </c>
      <c r="Q2371" s="82">
        <v>5.01</v>
      </c>
      <c r="R2371" s="82">
        <v>3.6574999999999998</v>
      </c>
      <c r="S2371" s="82">
        <v>1.6030418250950567</v>
      </c>
      <c r="T2371" s="82">
        <v>0.11041098470579372</v>
      </c>
      <c r="U2371" s="82">
        <v>0.371</v>
      </c>
      <c r="V2371" s="82">
        <v>0.26800000000000002</v>
      </c>
      <c r="W2371" s="82">
        <v>1</v>
      </c>
      <c r="X2371" s="82">
        <v>0</v>
      </c>
      <c r="Y2371" s="82">
        <v>3.4007000000000001</v>
      </c>
      <c r="Z2371" s="82">
        <v>1.1228</v>
      </c>
    </row>
    <row r="2372" spans="1:29">
      <c r="A2372" s="82">
        <v>1888</v>
      </c>
      <c r="B2372" s="82" t="s">
        <v>278</v>
      </c>
      <c r="C2372" s="82" t="s">
        <v>278</v>
      </c>
      <c r="D2372" s="82">
        <v>111</v>
      </c>
      <c r="E2372" s="82">
        <v>60732</v>
      </c>
      <c r="F2372" s="83">
        <v>3281.6637028255286</v>
      </c>
      <c r="G2372" s="82">
        <v>8.9370699935190849</v>
      </c>
      <c r="H2372" s="82">
        <v>12.231299999999999</v>
      </c>
      <c r="I2372" s="82">
        <v>14</v>
      </c>
      <c r="J2372" s="82">
        <v>0.18503600000000001</v>
      </c>
      <c r="K2372" s="82">
        <v>7.2153299549914092</v>
      </c>
      <c r="L2372" s="82">
        <v>-0.25656499999999999</v>
      </c>
      <c r="M2372" s="82">
        <v>0.73899999999999999</v>
      </c>
      <c r="N2372" s="82">
        <v>0.72399999999999998</v>
      </c>
      <c r="O2372" s="82">
        <v>1.08</v>
      </c>
      <c r="P2372" s="82">
        <v>4.62</v>
      </c>
      <c r="Q2372" s="82">
        <v>2.5099999999999998</v>
      </c>
      <c r="R2372" s="82">
        <v>3.4683333333333333</v>
      </c>
      <c r="S2372" s="82">
        <v>1.5634980988593152</v>
      </c>
      <c r="T2372" s="82">
        <v>9.890228571428572E-2</v>
      </c>
      <c r="U2372" s="82">
        <v>0.379</v>
      </c>
      <c r="V2372" s="82">
        <v>0.26800000000000002</v>
      </c>
      <c r="W2372" s="82">
        <v>1</v>
      </c>
      <c r="X2372" s="82">
        <v>0</v>
      </c>
      <c r="Y2372" s="82">
        <v>3.6623000000000001</v>
      </c>
      <c r="Z2372" s="82">
        <v>1.2299</v>
      </c>
    </row>
    <row r="2373" spans="1:29">
      <c r="A2373" s="82">
        <v>1889</v>
      </c>
      <c r="B2373" s="82" t="s">
        <v>278</v>
      </c>
      <c r="C2373" s="82" t="s">
        <v>278</v>
      </c>
      <c r="D2373" s="82">
        <v>111</v>
      </c>
      <c r="E2373" s="82">
        <v>62016</v>
      </c>
      <c r="F2373" s="83">
        <v>3413.28044375645</v>
      </c>
      <c r="G2373" s="82">
        <v>9.3034400377408311</v>
      </c>
      <c r="H2373" s="82">
        <v>12.3218</v>
      </c>
      <c r="I2373" s="82">
        <v>13.987</v>
      </c>
      <c r="J2373" s="82">
        <v>0.14582729999999999</v>
      </c>
      <c r="K2373" s="82">
        <v>7.2153299549914092</v>
      </c>
      <c r="L2373" s="82">
        <v>-0.22642699999999999</v>
      </c>
      <c r="M2373" s="82">
        <v>0.76300000000000001</v>
      </c>
      <c r="N2373" s="82">
        <v>0.77900000000000003</v>
      </c>
      <c r="O2373" s="82">
        <v>1.1000000000000001</v>
      </c>
      <c r="P2373" s="82">
        <v>4.87</v>
      </c>
      <c r="Q2373" s="82">
        <v>4.4800000000000004</v>
      </c>
      <c r="R2373" s="82">
        <v>3.4224999999999999</v>
      </c>
      <c r="S2373" s="82">
        <v>1.6182509505703422</v>
      </c>
      <c r="T2373" s="82">
        <v>8.9330878673053546E-2</v>
      </c>
      <c r="U2373" s="82">
        <v>0.38700000000000001</v>
      </c>
      <c r="V2373" s="82">
        <v>0.29899999999999999</v>
      </c>
      <c r="W2373" s="82">
        <v>1</v>
      </c>
      <c r="X2373" s="82">
        <v>0</v>
      </c>
      <c r="Y2373" s="82">
        <v>4.0449999999999999</v>
      </c>
      <c r="Z2373" s="82">
        <v>1.3927</v>
      </c>
    </row>
    <row r="2374" spans="1:29">
      <c r="A2374" s="82">
        <v>1890</v>
      </c>
      <c r="B2374" s="82" t="s">
        <v>278</v>
      </c>
      <c r="C2374" s="82" t="s">
        <v>278</v>
      </c>
      <c r="D2374" s="82">
        <v>111</v>
      </c>
      <c r="E2374" s="82">
        <v>63302</v>
      </c>
      <c r="F2374" s="83">
        <v>3391.898281254937</v>
      </c>
      <c r="G2374" s="82">
        <v>9.2620543569197782</v>
      </c>
      <c r="H2374" s="82">
        <v>12.038399999999999</v>
      </c>
      <c r="I2374" s="82">
        <v>15.223000000000001</v>
      </c>
      <c r="J2374" s="82">
        <v>0.18463579999999999</v>
      </c>
      <c r="K2374" s="82">
        <v>7.2153299549914092</v>
      </c>
      <c r="L2374" s="82">
        <v>-0.183333</v>
      </c>
      <c r="M2374" s="82">
        <v>0.81</v>
      </c>
      <c r="N2374" s="82">
        <v>0.89300000000000002</v>
      </c>
      <c r="O2374" s="82">
        <v>1.1399999999999999</v>
      </c>
      <c r="P2374" s="82">
        <v>5.25</v>
      </c>
      <c r="Q2374" s="82">
        <v>5.84</v>
      </c>
      <c r="R2374" s="82">
        <v>3.6033333333333335</v>
      </c>
      <c r="S2374" s="82">
        <v>1.3992395437262355</v>
      </c>
      <c r="T2374" s="82">
        <v>7.373034224528674E-2</v>
      </c>
      <c r="U2374" s="82">
        <v>0.40300000000000002</v>
      </c>
      <c r="V2374" s="82">
        <v>0.318</v>
      </c>
      <c r="W2374" s="82">
        <v>1</v>
      </c>
      <c r="X2374" s="82">
        <v>0</v>
      </c>
      <c r="Y2374" s="82">
        <v>4.4878</v>
      </c>
      <c r="Z2374" s="82">
        <v>1.5568</v>
      </c>
      <c r="AC2374" s="82">
        <v>2.950365391809703</v>
      </c>
    </row>
    <row r="2375" spans="1:29">
      <c r="A2375" s="82">
        <v>1891</v>
      </c>
      <c r="B2375" s="82" t="s">
        <v>278</v>
      </c>
      <c r="C2375" s="82" t="s">
        <v>278</v>
      </c>
      <c r="D2375" s="82">
        <v>111</v>
      </c>
      <c r="E2375" s="82">
        <v>64612</v>
      </c>
      <c r="F2375" s="83">
        <v>3467.2636507150369</v>
      </c>
      <c r="G2375" s="82">
        <v>9.3621121208704317</v>
      </c>
      <c r="H2375" s="82">
        <v>12.5381</v>
      </c>
      <c r="I2375" s="82">
        <v>15.558</v>
      </c>
      <c r="J2375" s="82">
        <v>0.16474030000000001</v>
      </c>
      <c r="K2375" s="82">
        <v>7.2153299549914092</v>
      </c>
      <c r="L2375" s="82">
        <v>-0.118117</v>
      </c>
      <c r="M2375" s="82">
        <v>0.86299999999999999</v>
      </c>
      <c r="N2375" s="82">
        <v>0.90700000000000003</v>
      </c>
      <c r="O2375" s="82">
        <v>1.2</v>
      </c>
      <c r="P2375" s="82">
        <v>5.52</v>
      </c>
      <c r="Q2375" s="82">
        <v>3.42</v>
      </c>
      <c r="R2375" s="82">
        <v>3.601666666666667</v>
      </c>
      <c r="S2375" s="82">
        <v>1.6456273764258553</v>
      </c>
      <c r="T2375" s="82">
        <v>6.4648862321635164E-2</v>
      </c>
      <c r="U2375" s="82">
        <v>0.39200000000000002</v>
      </c>
      <c r="V2375" s="82">
        <v>0.35599999999999998</v>
      </c>
      <c r="W2375" s="82">
        <v>1</v>
      </c>
      <c r="X2375" s="82">
        <v>0</v>
      </c>
      <c r="Y2375" s="82">
        <v>4.7186000000000003</v>
      </c>
      <c r="Z2375" s="82">
        <v>1.6877</v>
      </c>
      <c r="AC2375" s="82">
        <v>2.6963061497372007</v>
      </c>
    </row>
    <row r="2376" spans="1:29">
      <c r="A2376" s="82">
        <v>1892</v>
      </c>
      <c r="B2376" s="82" t="s">
        <v>278</v>
      </c>
      <c r="C2376" s="82" t="s">
        <v>278</v>
      </c>
      <c r="D2376" s="82">
        <v>111</v>
      </c>
      <c r="E2376" s="82">
        <v>65922</v>
      </c>
      <c r="F2376" s="83">
        <v>3727.9955856921815</v>
      </c>
      <c r="G2376" s="82">
        <v>9.5846999717728458</v>
      </c>
      <c r="H2376" s="82">
        <v>12.5039</v>
      </c>
      <c r="I2376" s="82">
        <v>16.513999999999999</v>
      </c>
      <c r="J2376" s="82">
        <v>0.1907317</v>
      </c>
      <c r="K2376" s="82">
        <v>7.2153299549914092</v>
      </c>
      <c r="L2376" s="82">
        <v>-0.13658000000000001</v>
      </c>
      <c r="M2376" s="82">
        <v>0.84699999999999998</v>
      </c>
      <c r="N2376" s="82">
        <v>1.0629999999999999</v>
      </c>
      <c r="O2376" s="82">
        <v>1.26</v>
      </c>
      <c r="P2376" s="82">
        <v>5.89</v>
      </c>
      <c r="Q2376" s="82">
        <v>3.08</v>
      </c>
      <c r="R2376" s="82">
        <v>3.7374999999999998</v>
      </c>
      <c r="S2376" s="82">
        <v>1.6760456273764257</v>
      </c>
      <c r="T2376" s="82">
        <v>5.8630192563885193E-2</v>
      </c>
      <c r="U2376" s="82">
        <v>0.35499999999999998</v>
      </c>
      <c r="V2376" s="82">
        <v>0.34499999999999997</v>
      </c>
      <c r="W2376" s="82">
        <v>1</v>
      </c>
      <c r="X2376" s="82">
        <v>0</v>
      </c>
      <c r="Y2376" s="82">
        <v>5.0517000000000003</v>
      </c>
      <c r="Z2376" s="82">
        <v>1.7546999999999999</v>
      </c>
      <c r="AC2376" s="82">
        <v>2.7864562033758307</v>
      </c>
    </row>
    <row r="2377" spans="1:29">
      <c r="A2377" s="82">
        <v>1893</v>
      </c>
      <c r="B2377" s="82" t="s">
        <v>278</v>
      </c>
      <c r="C2377" s="82" t="s">
        <v>278</v>
      </c>
      <c r="D2377" s="82">
        <v>111</v>
      </c>
      <c r="E2377" s="82">
        <v>67231</v>
      </c>
      <c r="F2377" s="83">
        <v>3478.4119825675657</v>
      </c>
      <c r="G2377" s="82">
        <v>9.354485766910777</v>
      </c>
      <c r="H2377" s="82">
        <v>12.427</v>
      </c>
      <c r="I2377" s="82">
        <v>15.566000000000001</v>
      </c>
      <c r="J2377" s="82">
        <v>0.16714290000000001</v>
      </c>
      <c r="K2377" s="82">
        <v>7.2153299549914092</v>
      </c>
      <c r="L2377" s="82">
        <v>-7.2513999999999995E-2</v>
      </c>
      <c r="M2377" s="82">
        <v>0.88900000000000001</v>
      </c>
      <c r="N2377" s="82">
        <v>0.88900000000000001</v>
      </c>
      <c r="O2377" s="82">
        <v>1.28</v>
      </c>
      <c r="P2377" s="82">
        <v>5.76</v>
      </c>
      <c r="Q2377" s="82">
        <v>4.57</v>
      </c>
      <c r="R2377" s="82">
        <v>3.7041666666666671</v>
      </c>
      <c r="S2377" s="82">
        <v>1.341444866920152</v>
      </c>
      <c r="T2377" s="82">
        <v>6.1768084286264929E-2</v>
      </c>
      <c r="U2377" s="82">
        <v>0.38600000000000001</v>
      </c>
      <c r="V2377" s="82">
        <v>0.38300000000000001</v>
      </c>
      <c r="W2377" s="82">
        <v>1</v>
      </c>
      <c r="X2377" s="82">
        <v>1</v>
      </c>
      <c r="Y2377" s="82">
        <v>5.1322999999999999</v>
      </c>
      <c r="Z2377" s="82">
        <v>1.8743000000000001</v>
      </c>
      <c r="AC2377" s="82">
        <v>2.9421699323880093</v>
      </c>
    </row>
    <row r="2378" spans="1:29">
      <c r="A2378" s="82">
        <v>1894</v>
      </c>
      <c r="B2378" s="82" t="s">
        <v>278</v>
      </c>
      <c r="C2378" s="82" t="s">
        <v>278</v>
      </c>
      <c r="D2378" s="82">
        <v>111</v>
      </c>
      <c r="E2378" s="82">
        <v>68541</v>
      </c>
      <c r="F2378" s="83">
        <v>3313.7995798135421</v>
      </c>
      <c r="G2378" s="82">
        <v>8.8817535061317336</v>
      </c>
      <c r="H2378" s="82">
        <v>11.7181</v>
      </c>
      <c r="I2378" s="82">
        <v>14.28</v>
      </c>
      <c r="J2378" s="82">
        <v>0.1670922</v>
      </c>
      <c r="K2378" s="82">
        <v>6.948095825243386</v>
      </c>
      <c r="L2378" s="82">
        <v>-0.10062699999999999</v>
      </c>
      <c r="M2378" s="82">
        <v>0.66800000000000004</v>
      </c>
      <c r="N2378" s="82">
        <v>0.94199999999999995</v>
      </c>
      <c r="O2378" s="82">
        <v>1.29</v>
      </c>
      <c r="P2378" s="82">
        <v>5.83</v>
      </c>
      <c r="Q2378" s="82">
        <v>1.07</v>
      </c>
      <c r="R2378" s="82">
        <v>3.4800000000000004</v>
      </c>
      <c r="S2378" s="82">
        <v>1.3079847908745244</v>
      </c>
      <c r="T2378" s="82">
        <v>7.1211344537815136E-2</v>
      </c>
      <c r="U2378" s="82">
        <v>0.30599999999999999</v>
      </c>
      <c r="V2378" s="82">
        <v>0.36699999999999999</v>
      </c>
      <c r="W2378" s="82">
        <v>1</v>
      </c>
      <c r="X2378" s="82">
        <v>0</v>
      </c>
      <c r="Y2378" s="82">
        <v>4.8640999999999996</v>
      </c>
      <c r="Z2378" s="82">
        <v>1.9123000000000001</v>
      </c>
      <c r="AC2378" s="82">
        <v>3.4748747947980947</v>
      </c>
    </row>
    <row r="2379" spans="1:29">
      <c r="A2379" s="82">
        <v>1895</v>
      </c>
      <c r="B2379" s="82" t="s">
        <v>278</v>
      </c>
      <c r="C2379" s="82" t="s">
        <v>278</v>
      </c>
      <c r="D2379" s="82">
        <v>111</v>
      </c>
      <c r="E2379" s="82">
        <v>69851</v>
      </c>
      <c r="F2379" s="83">
        <v>3644.2203547551221</v>
      </c>
      <c r="G2379" s="82">
        <v>9.7720032250219315</v>
      </c>
      <c r="H2379" s="82">
        <v>12.8523</v>
      </c>
      <c r="I2379" s="82">
        <v>15.754</v>
      </c>
      <c r="J2379" s="82">
        <v>0.1607692</v>
      </c>
      <c r="K2379" s="82">
        <v>6.6808606390210148</v>
      </c>
      <c r="L2379" s="82">
        <v>-0.134072</v>
      </c>
      <c r="M2379" s="82">
        <v>0.752</v>
      </c>
      <c r="N2379" s="82">
        <v>0.85499999999999998</v>
      </c>
      <c r="O2379" s="82">
        <v>1.23</v>
      </c>
      <c r="P2379" s="82">
        <v>6.07</v>
      </c>
      <c r="Q2379" s="82">
        <v>1.88</v>
      </c>
      <c r="R2379" s="82">
        <v>3.5883333333333338</v>
      </c>
      <c r="S2379" s="82">
        <v>1.3140684410646386</v>
      </c>
      <c r="T2379" s="82">
        <v>6.962790402437477E-2</v>
      </c>
      <c r="U2379" s="82">
        <v>0.32500000000000001</v>
      </c>
      <c r="V2379" s="82">
        <v>0.35599999999999998</v>
      </c>
      <c r="W2379" s="82">
        <v>1</v>
      </c>
      <c r="X2379" s="82">
        <v>0</v>
      </c>
      <c r="Y2379" s="82">
        <v>5.0617999999999999</v>
      </c>
      <c r="Z2379" s="82">
        <v>1.9461999999999999</v>
      </c>
      <c r="AC2379" s="82">
        <v>3.1962291744605116</v>
      </c>
    </row>
    <row r="2380" spans="1:29">
      <c r="A2380" s="82">
        <v>1896</v>
      </c>
      <c r="B2380" s="82" t="s">
        <v>278</v>
      </c>
      <c r="C2380" s="82" t="s">
        <v>278</v>
      </c>
      <c r="D2380" s="82">
        <v>111</v>
      </c>
      <c r="E2380" s="82">
        <v>71161</v>
      </c>
      <c r="F2380" s="83">
        <v>3504.4280715560494</v>
      </c>
      <c r="G2380" s="82">
        <v>9.3947529158177474</v>
      </c>
      <c r="H2380" s="82">
        <v>12.5451</v>
      </c>
      <c r="I2380" s="82">
        <v>15.643000000000001</v>
      </c>
      <c r="J2380" s="82">
        <v>0.14251610000000001</v>
      </c>
      <c r="K2380" s="82">
        <v>6.6808606390210148</v>
      </c>
      <c r="L2380" s="82">
        <v>4.73E-4</v>
      </c>
      <c r="M2380" s="82">
        <v>0.80900000000000005</v>
      </c>
      <c r="N2380" s="82">
        <v>0.94399999999999995</v>
      </c>
      <c r="O2380" s="82">
        <v>1.19</v>
      </c>
      <c r="P2380" s="82">
        <v>6.02</v>
      </c>
      <c r="Q2380" s="82">
        <v>4.28</v>
      </c>
      <c r="R2380" s="82">
        <v>3.4166666666666665</v>
      </c>
      <c r="S2380" s="82">
        <v>1.2836501901140682</v>
      </c>
      <c r="T2380" s="82">
        <v>7.8164610368855067E-2</v>
      </c>
      <c r="U2380" s="82">
        <v>0.33800000000000002</v>
      </c>
      <c r="V2380" s="82">
        <v>0.35199999999999998</v>
      </c>
      <c r="W2380" s="82">
        <v>1</v>
      </c>
      <c r="X2380" s="82">
        <v>0</v>
      </c>
      <c r="Y2380" s="82">
        <v>5.4151999999999996</v>
      </c>
      <c r="Z2380" s="82">
        <v>1.9641999999999999</v>
      </c>
      <c r="AC2380" s="82">
        <v>2.8110425816409115</v>
      </c>
    </row>
    <row r="2381" spans="1:29">
      <c r="A2381" s="82">
        <v>1897</v>
      </c>
      <c r="B2381" s="82" t="s">
        <v>278</v>
      </c>
      <c r="C2381" s="82" t="s">
        <v>278</v>
      </c>
      <c r="D2381" s="82">
        <v>111</v>
      </c>
      <c r="E2381" s="82">
        <v>72471</v>
      </c>
      <c r="F2381" s="83">
        <v>3769.4832967669827</v>
      </c>
      <c r="G2381" s="82">
        <v>9.9967264550330501</v>
      </c>
      <c r="H2381" s="82">
        <v>13.2136</v>
      </c>
      <c r="I2381" s="82">
        <v>16.309000000000001</v>
      </c>
      <c r="J2381" s="82">
        <v>0.14765429999999999</v>
      </c>
      <c r="K2381" s="82">
        <v>6.6808606390210148</v>
      </c>
      <c r="L2381" s="82">
        <v>0.196245</v>
      </c>
      <c r="M2381" s="82">
        <v>0.79600000000000004</v>
      </c>
      <c r="N2381" s="82">
        <v>1.113</v>
      </c>
      <c r="O2381" s="82">
        <v>1.27</v>
      </c>
      <c r="P2381" s="82">
        <v>6.34</v>
      </c>
      <c r="Q2381" s="82">
        <v>1.75</v>
      </c>
      <c r="R2381" s="82">
        <v>3.3541666666666665</v>
      </c>
      <c r="S2381" s="82">
        <v>1.4448669201520912</v>
      </c>
      <c r="T2381" s="82">
        <v>7.5221902017291065E-2</v>
      </c>
      <c r="U2381" s="82">
        <v>0.34799999999999998</v>
      </c>
      <c r="V2381" s="82">
        <v>0.36599999999999999</v>
      </c>
      <c r="W2381" s="82">
        <v>1</v>
      </c>
      <c r="X2381" s="82">
        <v>0</v>
      </c>
      <c r="Y2381" s="82">
        <v>5.4180000000000001</v>
      </c>
      <c r="Z2381" s="82">
        <v>1.9910000000000001</v>
      </c>
      <c r="AC2381" s="82">
        <v>2.9421699323880093</v>
      </c>
    </row>
    <row r="2382" spans="1:29">
      <c r="A2382" s="82">
        <v>1898</v>
      </c>
      <c r="B2382" s="82" t="s">
        <v>278</v>
      </c>
      <c r="C2382" s="82" t="s">
        <v>278</v>
      </c>
      <c r="D2382" s="82">
        <v>111</v>
      </c>
      <c r="E2382" s="82">
        <v>73781</v>
      </c>
      <c r="F2382" s="83">
        <v>3779.691749908513</v>
      </c>
      <c r="G2382" s="82">
        <v>10.07370178766582</v>
      </c>
      <c r="H2382" s="82">
        <v>13.1464</v>
      </c>
      <c r="I2382" s="82">
        <v>18.263000000000002</v>
      </c>
      <c r="J2382" s="82">
        <v>0.12966849999999999</v>
      </c>
      <c r="K2382" s="82">
        <v>6.6808606390210148</v>
      </c>
      <c r="L2382" s="82">
        <v>0.32351999999999997</v>
      </c>
      <c r="M2382" s="82">
        <v>0.64700000000000002</v>
      </c>
      <c r="N2382" s="82">
        <v>1.286</v>
      </c>
      <c r="O2382" s="82">
        <v>1.38</v>
      </c>
      <c r="P2382" s="82">
        <v>7.08</v>
      </c>
      <c r="Q2382" s="82">
        <v>2.1800000000000002</v>
      </c>
      <c r="R2382" s="82">
        <v>3.1208333333333336</v>
      </c>
      <c r="S2382" s="82">
        <v>1.7186311787072246</v>
      </c>
      <c r="T2382" s="82">
        <v>6.7499479822592121E-2</v>
      </c>
      <c r="U2382" s="82">
        <v>0.40500000000000003</v>
      </c>
      <c r="V2382" s="82">
        <v>0.442</v>
      </c>
      <c r="W2382" s="82">
        <v>1</v>
      </c>
      <c r="X2382" s="82">
        <v>0</v>
      </c>
      <c r="Y2382" s="82">
        <v>5.8410000000000002</v>
      </c>
      <c r="Z2382" s="82">
        <v>2.0619999999999998</v>
      </c>
      <c r="AC2382" s="82">
        <v>3.1716427961954312</v>
      </c>
    </row>
    <row r="2383" spans="1:29">
      <c r="A2383" s="82">
        <v>1899</v>
      </c>
      <c r="B2383" s="82" t="s">
        <v>278</v>
      </c>
      <c r="C2383" s="82" t="s">
        <v>278</v>
      </c>
      <c r="D2383" s="82">
        <v>111</v>
      </c>
      <c r="E2383" s="82">
        <v>75091</v>
      </c>
      <c r="F2383" s="83">
        <v>4051.3670612989567</v>
      </c>
      <c r="G2383" s="82">
        <v>11.081092303376296</v>
      </c>
      <c r="H2383" s="82">
        <v>14.3454</v>
      </c>
      <c r="I2383" s="82">
        <v>19.693999999999999</v>
      </c>
      <c r="J2383" s="82">
        <v>0.13246150000000001</v>
      </c>
      <c r="K2383" s="82">
        <v>6.6808606390210148</v>
      </c>
      <c r="L2383" s="82">
        <v>0.31195600000000001</v>
      </c>
      <c r="M2383" s="82">
        <v>0.72799999999999998</v>
      </c>
      <c r="N2383" s="82">
        <v>1.2829999999999999</v>
      </c>
      <c r="O2383" s="82">
        <v>1.49</v>
      </c>
      <c r="P2383" s="82">
        <v>7.99</v>
      </c>
      <c r="Q2383" s="82">
        <v>5.08</v>
      </c>
      <c r="R2383" s="82">
        <v>3.145833333333333</v>
      </c>
      <c r="S2383" s="82">
        <v>1.8311787072243344</v>
      </c>
      <c r="T2383" s="82">
        <v>7.2951203412206761E-2</v>
      </c>
      <c r="U2383" s="82">
        <v>0.51600000000000001</v>
      </c>
      <c r="V2383" s="82">
        <v>0.60499999999999998</v>
      </c>
      <c r="W2383" s="82">
        <v>1</v>
      </c>
      <c r="X2383" s="82">
        <v>0</v>
      </c>
      <c r="Y2383" s="82">
        <v>6.5670999999999999</v>
      </c>
      <c r="Z2383" s="82">
        <v>2.1391</v>
      </c>
      <c r="AC2383" s="82">
        <v>3.0732972831351071</v>
      </c>
    </row>
    <row r="2384" spans="1:29">
      <c r="A2384" s="82">
        <v>1900</v>
      </c>
      <c r="B2384" s="82" t="s">
        <v>278</v>
      </c>
      <c r="C2384" s="82" t="s">
        <v>278</v>
      </c>
      <c r="D2384" s="82">
        <v>111</v>
      </c>
      <c r="E2384" s="82">
        <v>76391</v>
      </c>
      <c r="F2384" s="83">
        <v>4090.7872916966658</v>
      </c>
      <c r="G2384" s="82">
        <v>11.105496636047187</v>
      </c>
      <c r="H2384" s="82">
        <v>14.159700000000001</v>
      </c>
      <c r="I2384" s="82">
        <v>20.765999999999998</v>
      </c>
      <c r="J2384" s="82">
        <v>0.15009710000000001</v>
      </c>
      <c r="K2384" s="82">
        <v>6.6808606390210148</v>
      </c>
      <c r="L2384" s="82">
        <v>0.33461299999999999</v>
      </c>
      <c r="M2384" s="82">
        <v>0.88500000000000001</v>
      </c>
      <c r="N2384" s="82">
        <v>1.4510000000000001</v>
      </c>
      <c r="O2384" s="82">
        <v>1.61</v>
      </c>
      <c r="P2384" s="82">
        <v>8.6199999999999992</v>
      </c>
      <c r="Q2384" s="82">
        <v>2.94</v>
      </c>
      <c r="R2384" s="82">
        <v>3.104166666666667</v>
      </c>
      <c r="S2384" s="82">
        <v>2.0897338403041825</v>
      </c>
      <c r="T2384" s="82">
        <v>6.0840652990465191E-2</v>
      </c>
      <c r="U2384" s="82">
        <v>0.55700000000000005</v>
      </c>
      <c r="V2384" s="82">
        <v>0.52</v>
      </c>
      <c r="W2384" s="82">
        <v>1</v>
      </c>
      <c r="X2384" s="82">
        <v>0</v>
      </c>
      <c r="Y2384" s="82">
        <v>7.0071000000000003</v>
      </c>
      <c r="Z2384" s="82">
        <v>2.2561</v>
      </c>
      <c r="AC2384" s="82">
        <v>3.5650248484367251</v>
      </c>
    </row>
    <row r="2385" spans="1:29">
      <c r="A2385" s="82">
        <v>1901</v>
      </c>
      <c r="B2385" s="82" t="s">
        <v>278</v>
      </c>
      <c r="C2385" s="82" t="s">
        <v>278</v>
      </c>
      <c r="D2385" s="82">
        <v>111</v>
      </c>
      <c r="E2385" s="82">
        <v>77888</v>
      </c>
      <c r="F2385" s="83">
        <v>4463.8631881676256</v>
      </c>
      <c r="G2385" s="82">
        <v>12.247924459203256</v>
      </c>
      <c r="H2385" s="82">
        <v>15.0168</v>
      </c>
      <c r="I2385" s="82">
        <v>22.484000000000002</v>
      </c>
      <c r="J2385" s="82">
        <v>0.1496413</v>
      </c>
      <c r="K2385" s="82">
        <v>6.6808606390210148</v>
      </c>
      <c r="L2385" s="82">
        <v>0.26697700000000002</v>
      </c>
      <c r="M2385" s="82">
        <v>0.85899999999999999</v>
      </c>
      <c r="N2385" s="82">
        <v>1.552</v>
      </c>
      <c r="O2385" s="82">
        <v>1.72</v>
      </c>
      <c r="P2385" s="82">
        <v>9.6</v>
      </c>
      <c r="Q2385" s="82">
        <v>4</v>
      </c>
      <c r="R2385" s="82">
        <v>3.1733333333333338</v>
      </c>
      <c r="S2385" s="82">
        <v>2.4182509505703425</v>
      </c>
      <c r="T2385" s="82">
        <v>5.4330724070450101E-2</v>
      </c>
      <c r="U2385" s="82">
        <v>0.58699999999999997</v>
      </c>
      <c r="V2385" s="82">
        <v>0.52400000000000002</v>
      </c>
      <c r="W2385" s="82">
        <v>1</v>
      </c>
      <c r="X2385" s="82">
        <v>0</v>
      </c>
      <c r="Y2385" s="82">
        <v>7.8657000000000004</v>
      </c>
      <c r="Z2385" s="82">
        <v>2.3967000000000001</v>
      </c>
      <c r="AC2385" s="82">
        <v>3.0323199860266397</v>
      </c>
    </row>
    <row r="2386" spans="1:29">
      <c r="A2386" s="82">
        <v>1902</v>
      </c>
      <c r="B2386" s="82" t="s">
        <v>278</v>
      </c>
      <c r="C2386" s="82" t="s">
        <v>278</v>
      </c>
      <c r="D2386" s="82">
        <v>111</v>
      </c>
      <c r="E2386" s="82">
        <v>79469</v>
      </c>
      <c r="F2386" s="83">
        <v>4420.6301450880228</v>
      </c>
      <c r="G2386" s="82">
        <v>12.208369103332521</v>
      </c>
      <c r="H2386" s="82">
        <v>15.0662</v>
      </c>
      <c r="I2386" s="82">
        <v>24.294</v>
      </c>
      <c r="J2386" s="82">
        <v>0.160166</v>
      </c>
      <c r="K2386" s="82">
        <v>6.948095825243386</v>
      </c>
      <c r="L2386" s="82">
        <v>9.2162999999999995E-2</v>
      </c>
      <c r="M2386" s="82">
        <v>0.93100000000000005</v>
      </c>
      <c r="N2386" s="82">
        <v>1.4319999999999999</v>
      </c>
      <c r="O2386" s="82">
        <v>1.78</v>
      </c>
      <c r="P2386" s="82">
        <v>10.42</v>
      </c>
      <c r="Q2386" s="82">
        <v>5.15</v>
      </c>
      <c r="R2386" s="82">
        <v>3.29</v>
      </c>
      <c r="S2386" s="82">
        <v>2.4486692015209131</v>
      </c>
      <c r="T2386" s="82">
        <v>4.8490614966658435E-2</v>
      </c>
      <c r="U2386" s="82">
        <v>0.56200000000000006</v>
      </c>
      <c r="V2386" s="82">
        <v>0.48499999999999999</v>
      </c>
      <c r="W2386" s="82">
        <v>1</v>
      </c>
      <c r="X2386" s="82">
        <v>0</v>
      </c>
      <c r="Y2386" s="82">
        <v>8.6585999999999999</v>
      </c>
      <c r="Z2386" s="82">
        <v>2.5586000000000002</v>
      </c>
      <c r="AC2386" s="82">
        <v>3.4748747947980947</v>
      </c>
    </row>
    <row r="2387" spans="1:29">
      <c r="A2387" s="82">
        <v>1903</v>
      </c>
      <c r="B2387" s="82" t="s">
        <v>278</v>
      </c>
      <c r="C2387" s="82" t="s">
        <v>278</v>
      </c>
      <c r="D2387" s="82">
        <v>111</v>
      </c>
      <c r="E2387" s="82">
        <v>80946</v>
      </c>
      <c r="F2387" s="83">
        <v>4550.8943740271288</v>
      </c>
      <c r="G2387" s="82">
        <v>12.332322776356753</v>
      </c>
      <c r="H2387" s="82">
        <v>15.216900000000001</v>
      </c>
      <c r="I2387" s="82">
        <v>26.18</v>
      </c>
      <c r="J2387" s="82">
        <v>0.14756759999999999</v>
      </c>
      <c r="K2387" s="82">
        <v>7.2153299549914092</v>
      </c>
      <c r="L2387" s="82">
        <v>0.178922</v>
      </c>
      <c r="M2387" s="82">
        <v>1.05</v>
      </c>
      <c r="N2387" s="82">
        <v>1.464</v>
      </c>
      <c r="O2387" s="82">
        <v>1.87</v>
      </c>
      <c r="P2387" s="82">
        <v>11.05</v>
      </c>
      <c r="Q2387" s="82">
        <v>3.71</v>
      </c>
      <c r="R2387" s="82">
        <v>3.3916666666666666</v>
      </c>
      <c r="S2387" s="82">
        <v>1.9984790874524718</v>
      </c>
      <c r="T2387" s="82">
        <v>4.428594346829641E-2</v>
      </c>
      <c r="U2387" s="82">
        <v>0.56200000000000006</v>
      </c>
      <c r="V2387" s="82">
        <v>0.51700000000000002</v>
      </c>
      <c r="W2387" s="82">
        <v>1</v>
      </c>
      <c r="X2387" s="82">
        <v>0</v>
      </c>
      <c r="Y2387" s="82">
        <v>9.2904</v>
      </c>
      <c r="Z2387" s="82">
        <v>2.7303999999999999</v>
      </c>
      <c r="AC2387" s="82">
        <v>3.728934036870597</v>
      </c>
    </row>
    <row r="2388" spans="1:29">
      <c r="A2388" s="82">
        <v>1904</v>
      </c>
      <c r="B2388" s="82" t="s">
        <v>278</v>
      </c>
      <c r="C2388" s="82" t="s">
        <v>278</v>
      </c>
      <c r="D2388" s="82">
        <v>111</v>
      </c>
      <c r="E2388" s="82">
        <v>82485</v>
      </c>
      <c r="F2388" s="83">
        <v>4409.5320240043638</v>
      </c>
      <c r="G2388" s="82">
        <v>12.564570675608062</v>
      </c>
      <c r="H2388" s="82">
        <v>15.4186</v>
      </c>
      <c r="I2388" s="82">
        <v>25.928000000000001</v>
      </c>
      <c r="J2388" s="82">
        <v>0.14062259999999999</v>
      </c>
      <c r="K2388" s="82">
        <v>7.2153299549914092</v>
      </c>
      <c r="L2388" s="82">
        <v>7.7593999999999996E-2</v>
      </c>
      <c r="M2388" s="82">
        <v>1.0189999999999999</v>
      </c>
      <c r="N2388" s="82">
        <v>1.51</v>
      </c>
      <c r="O2388" s="82">
        <v>1.99</v>
      </c>
      <c r="P2388" s="82">
        <v>11.71</v>
      </c>
      <c r="Q2388" s="82">
        <v>1.78</v>
      </c>
      <c r="R2388" s="82">
        <v>3.4733333333333332</v>
      </c>
      <c r="S2388" s="82">
        <v>2.5095057034220534</v>
      </c>
      <c r="T2388" s="82">
        <v>4.3823626966985496E-2</v>
      </c>
      <c r="U2388" s="82">
        <v>0.54100000000000004</v>
      </c>
      <c r="V2388" s="82">
        <v>0.58399999999999996</v>
      </c>
      <c r="W2388" s="82">
        <v>1</v>
      </c>
      <c r="X2388" s="82">
        <v>0</v>
      </c>
      <c r="Y2388" s="82">
        <v>9.6440999999999999</v>
      </c>
      <c r="Z2388" s="82">
        <v>2.9041000000000001</v>
      </c>
      <c r="AC2388" s="82">
        <v>3.958406900678018</v>
      </c>
    </row>
    <row r="2389" spans="1:29">
      <c r="A2389" s="82">
        <v>1905</v>
      </c>
      <c r="B2389" s="82" t="s">
        <v>278</v>
      </c>
      <c r="C2389" s="82" t="s">
        <v>278</v>
      </c>
      <c r="D2389" s="82">
        <v>111</v>
      </c>
      <c r="E2389" s="82">
        <v>84147</v>
      </c>
      <c r="F2389" s="83">
        <v>4642.1638917608461</v>
      </c>
      <c r="G2389" s="82">
        <v>13.464887181725002</v>
      </c>
      <c r="H2389" s="82">
        <v>16.229399999999998</v>
      </c>
      <c r="I2389" s="82">
        <v>29.065999999999999</v>
      </c>
      <c r="J2389" s="82">
        <v>0.14145830000000001</v>
      </c>
      <c r="K2389" s="82">
        <v>7.2153299549914092</v>
      </c>
      <c r="L2389" s="82">
        <v>9.6499000000000001E-2</v>
      </c>
      <c r="M2389" s="82">
        <v>1.145</v>
      </c>
      <c r="N2389" s="82">
        <v>1.5680000000000001</v>
      </c>
      <c r="O2389" s="82">
        <v>2.04</v>
      </c>
      <c r="P2389" s="82">
        <v>12.82</v>
      </c>
      <c r="Q2389" s="82">
        <v>4.4400000000000004</v>
      </c>
      <c r="R2389" s="82">
        <v>3.434166666666667</v>
      </c>
      <c r="S2389" s="82">
        <v>2.9019011406844104</v>
      </c>
      <c r="T2389" s="82">
        <v>3.8958129773618663E-2</v>
      </c>
      <c r="U2389" s="82">
        <v>0.54400000000000004</v>
      </c>
      <c r="V2389" s="82">
        <v>0.56699999999999995</v>
      </c>
      <c r="W2389" s="82">
        <v>1</v>
      </c>
      <c r="X2389" s="82">
        <v>0</v>
      </c>
      <c r="Y2389" s="82">
        <v>10.746700000000001</v>
      </c>
      <c r="Z2389" s="82">
        <v>3.1977000000000002</v>
      </c>
      <c r="AC2389" s="82">
        <v>3.5158520919065626</v>
      </c>
    </row>
    <row r="2390" spans="1:29">
      <c r="A2390" s="82">
        <v>1906</v>
      </c>
      <c r="B2390" s="82" t="s">
        <v>278</v>
      </c>
      <c r="C2390" s="82" t="s">
        <v>278</v>
      </c>
      <c r="D2390" s="82">
        <v>111</v>
      </c>
      <c r="E2390" s="82">
        <v>85770</v>
      </c>
      <c r="F2390" s="83">
        <v>5079.124239244491</v>
      </c>
      <c r="G2390" s="82">
        <v>13.75621390298376</v>
      </c>
      <c r="H2390" s="82">
        <v>16.5854</v>
      </c>
      <c r="I2390" s="82">
        <v>31.335999999999999</v>
      </c>
      <c r="J2390" s="82">
        <v>0.16009680000000001</v>
      </c>
      <c r="K2390" s="82">
        <v>7.2153299549914092</v>
      </c>
      <c r="L2390" s="82">
        <v>9.2869999999999994E-2</v>
      </c>
      <c r="M2390" s="82">
        <v>1.2709999999999999</v>
      </c>
      <c r="N2390" s="82">
        <v>1.81</v>
      </c>
      <c r="O2390" s="82">
        <v>2.17</v>
      </c>
      <c r="P2390" s="82">
        <v>13.81</v>
      </c>
      <c r="Q2390" s="82">
        <v>6.54</v>
      </c>
      <c r="R2390" s="82">
        <v>3.6499999999999995</v>
      </c>
      <c r="S2390" s="82">
        <v>2.9931558935361218</v>
      </c>
      <c r="T2390" s="82">
        <v>3.6460396987490429E-2</v>
      </c>
      <c r="U2390" s="82">
        <v>0.59499999999999997</v>
      </c>
      <c r="V2390" s="82">
        <v>0.56999999999999995</v>
      </c>
      <c r="W2390" s="82">
        <v>1</v>
      </c>
      <c r="X2390" s="82">
        <v>0</v>
      </c>
      <c r="Y2390" s="82">
        <v>11.765700000000001</v>
      </c>
      <c r="Z2390" s="82">
        <v>3.5516999999999999</v>
      </c>
      <c r="AC2390" s="82">
        <v>4.2288570615939083</v>
      </c>
    </row>
    <row r="2391" spans="1:29">
      <c r="A2391" s="82">
        <v>1907</v>
      </c>
      <c r="B2391" s="82" t="s">
        <v>278</v>
      </c>
      <c r="C2391" s="82" t="s">
        <v>278</v>
      </c>
      <c r="D2391" s="82">
        <v>111</v>
      </c>
      <c r="E2391" s="82">
        <v>87339</v>
      </c>
      <c r="F2391" s="83">
        <v>5064.8904269570303</v>
      </c>
      <c r="G2391" s="82">
        <v>13.292124843358987</v>
      </c>
      <c r="H2391" s="82">
        <v>16.388100000000001</v>
      </c>
      <c r="I2391" s="82">
        <v>34.177999999999997</v>
      </c>
      <c r="J2391" s="82">
        <v>0.15896759999999999</v>
      </c>
      <c r="K2391" s="82">
        <v>7.4825640847394324</v>
      </c>
      <c r="L2391" s="82">
        <v>5.4182000000000001E-2</v>
      </c>
      <c r="M2391" s="82">
        <v>1.458</v>
      </c>
      <c r="N2391" s="82">
        <v>1.9379999999999999</v>
      </c>
      <c r="O2391" s="82">
        <v>2.33</v>
      </c>
      <c r="P2391" s="82">
        <v>14.45</v>
      </c>
      <c r="Q2391" s="82">
        <v>7.01</v>
      </c>
      <c r="R2391" s="82">
        <v>3.8533333333333331</v>
      </c>
      <c r="S2391" s="82">
        <v>1.9984790874524714</v>
      </c>
      <c r="T2391" s="82">
        <v>3.3564807771080812E-2</v>
      </c>
      <c r="U2391" s="82">
        <v>0.66600000000000004</v>
      </c>
      <c r="V2391" s="82">
        <v>0.57899999999999996</v>
      </c>
      <c r="W2391" s="82">
        <v>1</v>
      </c>
      <c r="X2391" s="82">
        <v>1</v>
      </c>
      <c r="Y2391" s="82">
        <v>12.704499999999999</v>
      </c>
      <c r="Z2391" s="82">
        <v>3.7785000000000002</v>
      </c>
      <c r="AC2391" s="82">
        <v>3.089688201978495</v>
      </c>
    </row>
    <row r="2392" spans="1:29">
      <c r="A2392" s="82">
        <v>1908</v>
      </c>
      <c r="B2392" s="82" t="s">
        <v>278</v>
      </c>
      <c r="C2392" s="82" t="s">
        <v>278</v>
      </c>
      <c r="D2392" s="82">
        <v>111</v>
      </c>
      <c r="E2392" s="82">
        <v>89055</v>
      </c>
      <c r="F2392" s="83">
        <v>4560.6159676604348</v>
      </c>
      <c r="G2392" s="82">
        <v>12.305071271540925</v>
      </c>
      <c r="H2392" s="82">
        <v>15.965299999999999</v>
      </c>
      <c r="I2392" s="82">
        <v>30.422999999999998</v>
      </c>
      <c r="J2392" s="82">
        <v>0.14594679999999999</v>
      </c>
      <c r="K2392" s="82">
        <v>7.2153299549914092</v>
      </c>
      <c r="L2392" s="82">
        <v>0.155061</v>
      </c>
      <c r="M2392" s="82">
        <v>1.228</v>
      </c>
      <c r="N2392" s="82">
        <v>1.919</v>
      </c>
      <c r="O2392" s="82">
        <v>2.5299999999999998</v>
      </c>
      <c r="P2392" s="82">
        <v>14.38</v>
      </c>
      <c r="Q2392" s="82">
        <v>1.92</v>
      </c>
      <c r="R2392" s="82">
        <v>3.769166666666667</v>
      </c>
      <c r="S2392" s="82">
        <v>2.7467680608365015</v>
      </c>
      <c r="T2392" s="82">
        <v>3.8710515070834568E-2</v>
      </c>
      <c r="U2392" s="82">
        <v>0.60199999999999998</v>
      </c>
      <c r="V2392" s="82">
        <v>0.65900000000000003</v>
      </c>
      <c r="W2392" s="82">
        <v>1</v>
      </c>
      <c r="X2392" s="82">
        <v>0</v>
      </c>
      <c r="Y2392" s="82">
        <v>12.203099999999999</v>
      </c>
      <c r="Z2392" s="82">
        <v>3.8700999999999999</v>
      </c>
      <c r="AC2392" s="82">
        <v>4.3272025746542306</v>
      </c>
    </row>
    <row r="2393" spans="1:29">
      <c r="A2393" s="82">
        <v>1909</v>
      </c>
      <c r="B2393" s="82" t="s">
        <v>278</v>
      </c>
      <c r="C2393" s="82" t="s">
        <v>278</v>
      </c>
      <c r="D2393" s="82">
        <v>111</v>
      </c>
      <c r="E2393" s="82">
        <v>90845</v>
      </c>
      <c r="F2393" s="83">
        <v>5017.4959876713074</v>
      </c>
      <c r="G2393" s="82">
        <v>13.492952164296526</v>
      </c>
      <c r="H2393" s="82">
        <v>16.758800000000001</v>
      </c>
      <c r="I2393" s="82">
        <v>32.54</v>
      </c>
      <c r="J2393" s="82">
        <v>0.16077640000000001</v>
      </c>
      <c r="K2393" s="82">
        <v>7.2153299549914092</v>
      </c>
      <c r="L2393" s="82">
        <v>-0.233795</v>
      </c>
      <c r="M2393" s="82">
        <v>1.3260000000000001</v>
      </c>
      <c r="N2393" s="82">
        <v>1.7190000000000001</v>
      </c>
      <c r="O2393" s="82">
        <v>2.56</v>
      </c>
      <c r="P2393" s="82">
        <v>15.71</v>
      </c>
      <c r="Q2393" s="82">
        <v>2.71</v>
      </c>
      <c r="R2393" s="82">
        <v>3.8975000000000004</v>
      </c>
      <c r="S2393" s="82">
        <v>3.1330798479087454</v>
      </c>
      <c r="T2393" s="82">
        <v>3.5289336201598034E-2</v>
      </c>
      <c r="U2393" s="82">
        <v>0.60399999999999998</v>
      </c>
      <c r="V2393" s="82">
        <v>0.69399999999999995</v>
      </c>
      <c r="W2393" s="82">
        <v>1</v>
      </c>
      <c r="X2393" s="82">
        <v>0</v>
      </c>
      <c r="Y2393" s="82">
        <v>13.168100000000001</v>
      </c>
      <c r="Z2393" s="82">
        <v>4.1680999999999999</v>
      </c>
      <c r="AC2393" s="82">
        <v>4.2862252775457632</v>
      </c>
    </row>
    <row r="2394" spans="1:29">
      <c r="A2394" s="82">
        <v>1910</v>
      </c>
      <c r="B2394" s="82" t="s">
        <v>278</v>
      </c>
      <c r="C2394" s="82" t="s">
        <v>278</v>
      </c>
      <c r="D2394" s="82">
        <v>111</v>
      </c>
      <c r="E2394" s="82">
        <v>92767</v>
      </c>
      <c r="F2394" s="83">
        <v>4963.7357034290217</v>
      </c>
      <c r="G2394" s="82">
        <v>13.267110402371324</v>
      </c>
      <c r="H2394" s="82">
        <v>16.874700000000001</v>
      </c>
      <c r="I2394" s="82">
        <v>33.746000000000002</v>
      </c>
      <c r="J2394" s="82">
        <v>0.16098799999999999</v>
      </c>
      <c r="K2394" s="82">
        <v>7.4825640847394324</v>
      </c>
      <c r="L2394" s="82">
        <v>-0.22855300000000001</v>
      </c>
      <c r="M2394" s="82">
        <v>1.5920000000000001</v>
      </c>
      <c r="N2394" s="82">
        <v>1.8</v>
      </c>
      <c r="O2394" s="82">
        <v>2.6</v>
      </c>
      <c r="P2394" s="82">
        <v>16.5</v>
      </c>
      <c r="Q2394" s="82">
        <v>2.98</v>
      </c>
      <c r="R2394" s="82">
        <v>3.9741666666666666</v>
      </c>
      <c r="S2394" s="82">
        <v>2.752851711026616</v>
      </c>
      <c r="T2394" s="82">
        <v>3.3987435547916792E-2</v>
      </c>
      <c r="U2394" s="82">
        <v>0.67600000000000005</v>
      </c>
      <c r="V2394" s="82">
        <v>0.69399999999999995</v>
      </c>
      <c r="W2394" s="82">
        <v>1</v>
      </c>
      <c r="X2394" s="82">
        <v>0</v>
      </c>
      <c r="Y2394" s="82">
        <v>14.558</v>
      </c>
      <c r="Z2394" s="82">
        <v>4.6840000000000002</v>
      </c>
      <c r="AC2394" s="82">
        <v>4.6959982486304437</v>
      </c>
    </row>
    <row r="2395" spans="1:29">
      <c r="A2395" s="82">
        <v>1911</v>
      </c>
      <c r="B2395" s="82" t="s">
        <v>278</v>
      </c>
      <c r="C2395" s="82" t="s">
        <v>278</v>
      </c>
      <c r="D2395" s="82">
        <v>111</v>
      </c>
      <c r="E2395" s="82">
        <v>94234</v>
      </c>
      <c r="F2395" s="83">
        <v>5045.6839038988055</v>
      </c>
      <c r="G2395" s="82">
        <v>13.479834835485923</v>
      </c>
      <c r="H2395" s="82">
        <v>16.537400000000002</v>
      </c>
      <c r="I2395" s="82">
        <v>34.674999999999997</v>
      </c>
      <c r="J2395" s="82">
        <v>0.1421866</v>
      </c>
      <c r="K2395" s="82">
        <v>7.4825640847394324</v>
      </c>
      <c r="L2395" s="82">
        <v>-1.7738E-2</v>
      </c>
      <c r="M2395" s="82">
        <v>1.573</v>
      </c>
      <c r="N2395" s="82">
        <v>2.1139999999999999</v>
      </c>
      <c r="O2395" s="82">
        <v>2.69</v>
      </c>
      <c r="P2395" s="82">
        <v>17.43</v>
      </c>
      <c r="Q2395" s="82">
        <v>2.57</v>
      </c>
      <c r="R2395" s="82">
        <v>4.0075000000000003</v>
      </c>
      <c r="S2395" s="82">
        <v>2.7711026615969581</v>
      </c>
      <c r="T2395" s="82">
        <v>3.3280028839221341E-2</v>
      </c>
      <c r="U2395" s="82">
        <v>0.70199999999999996</v>
      </c>
      <c r="V2395" s="82">
        <v>0.69099999999999995</v>
      </c>
      <c r="W2395" s="82">
        <v>1</v>
      </c>
      <c r="X2395" s="82">
        <v>0</v>
      </c>
      <c r="Y2395" s="82">
        <v>15.1919</v>
      </c>
      <c r="Z2395" s="82">
        <v>5.0479000000000003</v>
      </c>
      <c r="AC2395" s="82">
        <v>4.646825492100283</v>
      </c>
    </row>
    <row r="2396" spans="1:29">
      <c r="A2396" s="82">
        <v>1912</v>
      </c>
      <c r="B2396" s="82" t="s">
        <v>278</v>
      </c>
      <c r="C2396" s="82" t="s">
        <v>278</v>
      </c>
      <c r="D2396" s="82">
        <v>111</v>
      </c>
      <c r="E2396" s="82">
        <v>95703</v>
      </c>
      <c r="F2396" s="83">
        <v>5200.6984734020871</v>
      </c>
      <c r="G2396" s="82">
        <v>14.047947363120365</v>
      </c>
      <c r="H2396" s="82">
        <v>16.8903</v>
      </c>
      <c r="I2396" s="82">
        <v>37.744999999999997</v>
      </c>
      <c r="J2396" s="82">
        <v>0.14949200000000001</v>
      </c>
      <c r="K2396" s="82">
        <v>7.7497982144874555</v>
      </c>
      <c r="L2396" s="82">
        <v>-1.7877000000000001E-2</v>
      </c>
      <c r="M2396" s="82">
        <v>1.7</v>
      </c>
      <c r="N2396" s="82">
        <v>2.2690000000000001</v>
      </c>
      <c r="O2396" s="82">
        <v>2.52</v>
      </c>
      <c r="P2396" s="82">
        <v>18.59</v>
      </c>
      <c r="Q2396" s="82">
        <v>3.52</v>
      </c>
      <c r="R2396" s="82">
        <v>4.4133333333333331</v>
      </c>
      <c r="S2396" s="82">
        <v>2.8532319391634986</v>
      </c>
      <c r="T2396" s="82">
        <v>3.1761531328652802E-2</v>
      </c>
      <c r="U2396" s="82">
        <v>0.69299999999999995</v>
      </c>
      <c r="V2396" s="82">
        <v>0.69</v>
      </c>
      <c r="W2396" s="82">
        <v>1</v>
      </c>
      <c r="X2396" s="82">
        <v>0</v>
      </c>
      <c r="Y2396" s="82">
        <v>16.2117</v>
      </c>
      <c r="Z2396" s="82">
        <v>5.4417</v>
      </c>
      <c r="AC2396" s="82">
        <v>4.8926892747510911</v>
      </c>
    </row>
    <row r="2397" spans="1:29">
      <c r="A2397" s="82">
        <v>1913</v>
      </c>
      <c r="B2397" s="82" t="s">
        <v>278</v>
      </c>
      <c r="C2397" s="82" t="s">
        <v>278</v>
      </c>
      <c r="D2397" s="82">
        <v>111</v>
      </c>
      <c r="E2397" s="82">
        <v>97606</v>
      </c>
      <c r="F2397" s="83">
        <v>5300.7294633526626</v>
      </c>
      <c r="G2397" s="82">
        <v>14.322699475106807</v>
      </c>
      <c r="H2397" s="82">
        <v>17.170100000000001</v>
      </c>
      <c r="I2397" s="82">
        <v>39.517000000000003</v>
      </c>
      <c r="J2397" s="82">
        <v>0.15854219999999999</v>
      </c>
      <c r="K2397" s="82">
        <v>7.9368628448431151</v>
      </c>
      <c r="L2397" s="82">
        <v>9.3907000000000004E-2</v>
      </c>
      <c r="M2397" s="82">
        <v>1.8540000000000001</v>
      </c>
      <c r="N2397" s="82">
        <v>2.5379999999999998</v>
      </c>
      <c r="O2397" s="82">
        <v>2.79</v>
      </c>
      <c r="P2397" s="82">
        <v>19.309999999999999</v>
      </c>
      <c r="Q2397" s="82">
        <v>3.22</v>
      </c>
      <c r="R2397" s="82">
        <v>4.184166666666667</v>
      </c>
      <c r="S2397" s="82">
        <v>2.4456273764258554</v>
      </c>
      <c r="T2397" s="82">
        <v>3.019075334666093E-2</v>
      </c>
      <c r="U2397" s="82">
        <v>0.71399999999999997</v>
      </c>
      <c r="V2397" s="82">
        <v>0.71499999999999997</v>
      </c>
      <c r="W2397" s="82">
        <v>1</v>
      </c>
      <c r="X2397" s="82">
        <v>0</v>
      </c>
      <c r="Y2397" s="82">
        <v>17.124700000000001</v>
      </c>
      <c r="Z2397" s="82">
        <v>5.8936999999999999</v>
      </c>
      <c r="AC2397" s="82">
        <v>4.9582529501246402</v>
      </c>
    </row>
    <row r="2398" spans="1:29">
      <c r="A2398" s="82">
        <v>1914</v>
      </c>
      <c r="B2398" s="82" t="s">
        <v>278</v>
      </c>
      <c r="C2398" s="82" t="s">
        <v>278</v>
      </c>
      <c r="D2398" s="82">
        <v>111</v>
      </c>
      <c r="E2398" s="82">
        <v>99505</v>
      </c>
      <c r="F2398" s="83">
        <v>4799.2011356213252</v>
      </c>
      <c r="G2398" s="82">
        <v>12.959310756559715</v>
      </c>
      <c r="H2398" s="82">
        <v>16.957699999999999</v>
      </c>
      <c r="I2398" s="82">
        <v>36.831000000000003</v>
      </c>
      <c r="J2398" s="82">
        <v>0.1201943</v>
      </c>
      <c r="K2398" s="82">
        <v>8.043756919332063</v>
      </c>
      <c r="L2398" s="82">
        <v>-0.17122999999999999</v>
      </c>
      <c r="M2398" s="82">
        <v>1.9239999999999999</v>
      </c>
      <c r="N2398" s="82">
        <v>2.42</v>
      </c>
      <c r="O2398" s="82">
        <v>2.89</v>
      </c>
      <c r="P2398" s="82">
        <v>20.07</v>
      </c>
      <c r="Q2398" s="82">
        <v>3.43</v>
      </c>
      <c r="R2398" s="82">
        <v>4.2333333333333334</v>
      </c>
      <c r="S2398" s="82">
        <v>2.2357414448669202</v>
      </c>
      <c r="T2398" s="82">
        <v>3.2261817490700763E-2</v>
      </c>
      <c r="U2398" s="82">
        <v>0.72499999999999998</v>
      </c>
      <c r="V2398" s="82">
        <v>0.72599999999999998</v>
      </c>
      <c r="W2398" s="82">
        <v>1</v>
      </c>
      <c r="X2398" s="82">
        <v>0</v>
      </c>
      <c r="Y2398" s="82">
        <v>17.917000000000002</v>
      </c>
      <c r="Z2398" s="82">
        <v>6.0930999999999997</v>
      </c>
      <c r="AC2398" s="82">
        <v>5.2205076516188358</v>
      </c>
    </row>
    <row r="2399" spans="1:29">
      <c r="A2399" s="82">
        <v>1915</v>
      </c>
      <c r="B2399" s="82" t="s">
        <v>278</v>
      </c>
      <c r="C2399" s="82" t="s">
        <v>278</v>
      </c>
      <c r="D2399" s="82">
        <v>111</v>
      </c>
      <c r="E2399" s="82">
        <v>100941</v>
      </c>
      <c r="F2399" s="83">
        <v>4864.1926174696109</v>
      </c>
      <c r="G2399" s="82">
        <v>13.25155264029363</v>
      </c>
      <c r="H2399" s="82">
        <v>16.3856</v>
      </c>
      <c r="I2399" s="82">
        <v>39.048000000000002</v>
      </c>
      <c r="J2399" s="82">
        <v>0.1115032</v>
      </c>
      <c r="K2399" s="82">
        <v>8.1239274751987747</v>
      </c>
      <c r="L2399" s="82">
        <v>1.1339999999999999</v>
      </c>
      <c r="M2399" s="82">
        <v>1.7030000000000001</v>
      </c>
      <c r="N2399" s="82">
        <v>2.82</v>
      </c>
      <c r="O2399" s="82">
        <v>2.99</v>
      </c>
      <c r="P2399" s="82">
        <v>21.41</v>
      </c>
      <c r="Q2399" s="82">
        <v>1.92</v>
      </c>
      <c r="R2399" s="82">
        <v>4.065833333333333</v>
      </c>
      <c r="S2399" s="82">
        <v>2.8836501901140688</v>
      </c>
      <c r="T2399" s="82">
        <v>3.0507682851874617E-2</v>
      </c>
      <c r="U2399" s="82">
        <v>0.68300000000000005</v>
      </c>
      <c r="V2399" s="82">
        <v>0.746</v>
      </c>
      <c r="W2399" s="82">
        <v>1</v>
      </c>
      <c r="X2399" s="82">
        <v>0</v>
      </c>
      <c r="Y2399" s="82">
        <v>18.4558</v>
      </c>
      <c r="Z2399" s="82">
        <v>6.3548</v>
      </c>
      <c r="AC2399" s="82">
        <v>4.8517119776426227</v>
      </c>
    </row>
    <row r="2400" spans="1:29">
      <c r="A2400" s="82">
        <v>1916</v>
      </c>
      <c r="B2400" s="82" t="s">
        <v>278</v>
      </c>
      <c r="C2400" s="82" t="s">
        <v>278</v>
      </c>
      <c r="D2400" s="82">
        <v>111</v>
      </c>
      <c r="E2400" s="82">
        <v>102364</v>
      </c>
      <c r="F2400" s="83">
        <v>5458.6928998476023</v>
      </c>
      <c r="G2400" s="82">
        <v>15.214982888386245</v>
      </c>
      <c r="H2400" s="82">
        <v>17.5185</v>
      </c>
      <c r="I2400" s="82">
        <v>50.116999999999997</v>
      </c>
      <c r="J2400" s="82">
        <v>0.1189491</v>
      </c>
      <c r="K2400" s="82">
        <v>8.7385652340871847</v>
      </c>
      <c r="L2400" s="82">
        <v>2.9420000000000002</v>
      </c>
      <c r="M2400" s="82">
        <v>2.4239999999999999</v>
      </c>
      <c r="N2400" s="82">
        <v>5.5540000000000003</v>
      </c>
      <c r="O2400" s="82">
        <v>3.4</v>
      </c>
      <c r="P2400" s="82">
        <v>24.91</v>
      </c>
      <c r="Q2400" s="82">
        <v>2.62</v>
      </c>
      <c r="R2400" s="82">
        <v>4.2149999999999999</v>
      </c>
      <c r="S2400" s="82">
        <v>2.9809885931558942</v>
      </c>
      <c r="T2400" s="82">
        <v>2.4445717022168131E-2</v>
      </c>
      <c r="U2400" s="82">
        <v>0.76100000000000001</v>
      </c>
      <c r="V2400" s="82">
        <v>0.71299999999999997</v>
      </c>
      <c r="W2400" s="82">
        <v>1</v>
      </c>
      <c r="X2400" s="82">
        <v>0</v>
      </c>
      <c r="Y2400" s="82">
        <v>20.833400000000001</v>
      </c>
      <c r="Z2400" s="82">
        <v>6.6783999999999999</v>
      </c>
      <c r="AC2400" s="82">
        <v>5.3926122994744015</v>
      </c>
    </row>
    <row r="2401" spans="1:29">
      <c r="A2401" s="82">
        <v>1917</v>
      </c>
      <c r="B2401" s="82" t="s">
        <v>278</v>
      </c>
      <c r="C2401" s="82" t="s">
        <v>278</v>
      </c>
      <c r="D2401" s="82">
        <v>111</v>
      </c>
      <c r="E2401" s="82">
        <v>103817</v>
      </c>
      <c r="F2401" s="83">
        <v>5247.7368735370892</v>
      </c>
      <c r="G2401" s="82">
        <v>14.994937155470382</v>
      </c>
      <c r="H2401" s="82">
        <v>17.746500000000001</v>
      </c>
      <c r="I2401" s="82">
        <v>60.277999999999999</v>
      </c>
      <c r="J2401" s="82">
        <v>0.10736229999999999</v>
      </c>
      <c r="K2401" s="82">
        <v>10.261802626131658</v>
      </c>
      <c r="L2401" s="82">
        <v>3.14</v>
      </c>
      <c r="M2401" s="82">
        <v>3.0049999999999999</v>
      </c>
      <c r="N2401" s="82">
        <v>6.3179999999999996</v>
      </c>
      <c r="O2401" s="82">
        <v>4.07</v>
      </c>
      <c r="P2401" s="82">
        <v>28.62</v>
      </c>
      <c r="Q2401" s="82">
        <v>3.43</v>
      </c>
      <c r="R2401" s="82">
        <v>4.541666666666667</v>
      </c>
      <c r="S2401" s="82">
        <v>2.0684410646387836</v>
      </c>
      <c r="T2401" s="82">
        <v>4.936492584359136E-2</v>
      </c>
      <c r="U2401" s="82">
        <v>1.101</v>
      </c>
      <c r="V2401" s="82">
        <v>1.954</v>
      </c>
      <c r="W2401" s="82">
        <v>1</v>
      </c>
      <c r="X2401" s="82">
        <v>0</v>
      </c>
      <c r="Y2401" s="82">
        <v>23.631499999999999</v>
      </c>
      <c r="Z2401" s="82">
        <v>7.2336</v>
      </c>
      <c r="AC2401" s="82">
        <v>5.5729124067516613</v>
      </c>
    </row>
    <row r="2402" spans="1:29">
      <c r="A2402" s="82">
        <v>1918</v>
      </c>
      <c r="B2402" s="82" t="s">
        <v>278</v>
      </c>
      <c r="C2402" s="82" t="s">
        <v>278</v>
      </c>
      <c r="D2402" s="82">
        <v>111</v>
      </c>
      <c r="E2402" s="82">
        <v>104958</v>
      </c>
      <c r="F2402" s="83">
        <v>5658.9843937575033</v>
      </c>
      <c r="G2402" s="82">
        <v>15.983719367519301</v>
      </c>
      <c r="H2402" s="82">
        <v>17.285699999999999</v>
      </c>
      <c r="I2402" s="82">
        <v>76.566999999999993</v>
      </c>
      <c r="J2402" s="82">
        <v>8.3580799999999997E-2</v>
      </c>
      <c r="K2402" s="82">
        <v>12.052269922026762</v>
      </c>
      <c r="L2402" s="82">
        <v>2.2109999999999999</v>
      </c>
      <c r="M2402" s="82">
        <v>3.1019999999999999</v>
      </c>
      <c r="N2402" s="82">
        <v>6.4020000000000001</v>
      </c>
      <c r="O2402" s="82">
        <v>5.6340000000000003</v>
      </c>
      <c r="P2402" s="82">
        <v>31.07</v>
      </c>
      <c r="Q2402" s="82">
        <v>5.28</v>
      </c>
      <c r="R2402" s="82">
        <v>4.5058333333333334</v>
      </c>
      <c r="S2402" s="82">
        <v>2.4030418250950576</v>
      </c>
      <c r="T2402" s="82">
        <v>0.15990738830044277</v>
      </c>
      <c r="U2402" s="82">
        <v>3.645</v>
      </c>
      <c r="V2402" s="82">
        <v>12.677</v>
      </c>
      <c r="W2402" s="82">
        <v>1</v>
      </c>
      <c r="X2402" s="82">
        <v>0</v>
      </c>
      <c r="Y2402" s="82">
        <v>25.5731</v>
      </c>
      <c r="Z2402" s="82">
        <v>7.2881</v>
      </c>
      <c r="AC2402" s="82">
        <v>6.0072717561014235</v>
      </c>
    </row>
    <row r="2403" spans="1:29">
      <c r="A2403" s="82">
        <v>1919</v>
      </c>
      <c r="B2403" s="82" t="s">
        <v>278</v>
      </c>
      <c r="C2403" s="82" t="s">
        <v>278</v>
      </c>
      <c r="D2403" s="82">
        <v>111</v>
      </c>
      <c r="E2403" s="82">
        <v>105473</v>
      </c>
      <c r="F2403" s="83">
        <v>5680.4064926568881</v>
      </c>
      <c r="G2403" s="82">
        <v>15.443061714139612</v>
      </c>
      <c r="H2403" s="82">
        <v>16.651499999999999</v>
      </c>
      <c r="I2403" s="82">
        <v>79.09</v>
      </c>
      <c r="J2403" s="82">
        <v>0.1047479</v>
      </c>
      <c r="K2403" s="82">
        <v>13.842740387344907</v>
      </c>
      <c r="L2403" s="82">
        <v>3.673</v>
      </c>
      <c r="M2403" s="82">
        <v>3.9929999999999999</v>
      </c>
      <c r="N2403" s="82">
        <v>8.1590000000000007</v>
      </c>
      <c r="O2403" s="82">
        <v>5.9210000000000003</v>
      </c>
      <c r="P2403" s="82">
        <v>35.74</v>
      </c>
      <c r="Q2403" s="82">
        <v>6.32</v>
      </c>
      <c r="R2403" s="82">
        <v>4.9308333333333332</v>
      </c>
      <c r="S2403" s="82">
        <v>2.7133079847908754</v>
      </c>
      <c r="T2403" s="82">
        <v>0.32219034011885189</v>
      </c>
      <c r="U2403" s="82">
        <v>5.13</v>
      </c>
      <c r="V2403" s="82">
        <v>18.492999999999999</v>
      </c>
      <c r="W2403" s="82">
        <v>1</v>
      </c>
      <c r="X2403" s="82">
        <v>0</v>
      </c>
      <c r="Y2403" s="82">
        <v>27.849900000000002</v>
      </c>
      <c r="Z2403" s="82">
        <v>7.4268999999999998</v>
      </c>
      <c r="AC2403" s="82">
        <v>6.695690347523688</v>
      </c>
    </row>
    <row r="2404" spans="1:29">
      <c r="A2404" s="82">
        <v>1920</v>
      </c>
      <c r="B2404" s="82" t="s">
        <v>278</v>
      </c>
      <c r="C2404" s="82" t="s">
        <v>278</v>
      </c>
      <c r="D2404" s="82">
        <v>111</v>
      </c>
      <c r="E2404" s="82">
        <v>106881</v>
      </c>
      <c r="F2404" s="83">
        <v>5552.3273640778061</v>
      </c>
      <c r="G2404" s="82">
        <v>14.908708513366566</v>
      </c>
      <c r="H2404" s="82">
        <v>15.8697</v>
      </c>
      <c r="I2404" s="82">
        <v>89.245999999999995</v>
      </c>
      <c r="J2404" s="82">
        <v>0.1136662</v>
      </c>
      <c r="K2404" s="82">
        <v>16.034068914368348</v>
      </c>
      <c r="L2404" s="82">
        <v>3.0590000000000002</v>
      </c>
      <c r="M2404" s="82">
        <v>5.3659999999999997</v>
      </c>
      <c r="N2404" s="82">
        <v>8.3420000000000005</v>
      </c>
      <c r="O2404" s="82">
        <v>6.1360000000000001</v>
      </c>
      <c r="P2404" s="82">
        <v>39.83</v>
      </c>
      <c r="Q2404" s="82">
        <v>7.74</v>
      </c>
      <c r="R2404" s="82">
        <v>5.0799999999999992</v>
      </c>
      <c r="S2404" s="82">
        <v>2.0714828897338409</v>
      </c>
      <c r="T2404" s="82">
        <v>0.27227350245389148</v>
      </c>
      <c r="U2404" s="82">
        <v>6.649</v>
      </c>
      <c r="V2404" s="82">
        <v>6.3579999999999997</v>
      </c>
      <c r="W2404" s="82">
        <v>1</v>
      </c>
      <c r="X2404" s="82">
        <v>0</v>
      </c>
      <c r="Y2404" s="82">
        <v>34.1541</v>
      </c>
      <c r="Z2404" s="82">
        <v>8.4810999999999996</v>
      </c>
      <c r="AC2404" s="82">
        <v>7.4414771548978065</v>
      </c>
    </row>
    <row r="2405" spans="1:29">
      <c r="A2405" s="82">
        <v>1921</v>
      </c>
      <c r="B2405" s="82" t="s">
        <v>278</v>
      </c>
      <c r="C2405" s="82" t="s">
        <v>278</v>
      </c>
      <c r="D2405" s="82">
        <v>111</v>
      </c>
      <c r="E2405" s="82">
        <v>108964</v>
      </c>
      <c r="F2405" s="83">
        <v>5322.7335909107596</v>
      </c>
      <c r="G2405" s="82">
        <v>14.092180216086351</v>
      </c>
      <c r="H2405" s="82">
        <v>14.8329</v>
      </c>
      <c r="I2405" s="82">
        <v>74.313999999999993</v>
      </c>
      <c r="J2405" s="82">
        <v>0.104619</v>
      </c>
      <c r="K2405" s="82">
        <v>14.323763722545177</v>
      </c>
      <c r="L2405" s="82">
        <v>1.53</v>
      </c>
      <c r="M2405" s="82">
        <v>2.5720000000000001</v>
      </c>
      <c r="N2405" s="82">
        <v>4.5369999999999999</v>
      </c>
      <c r="O2405" s="82">
        <v>5.2530000000000001</v>
      </c>
      <c r="P2405" s="82">
        <v>38.11</v>
      </c>
      <c r="Q2405" s="82">
        <v>5.97</v>
      </c>
      <c r="R2405" s="82">
        <v>4.3658333333333328</v>
      </c>
      <c r="S2405" s="82">
        <v>2.2235741444866925</v>
      </c>
      <c r="T2405" s="82">
        <v>0.32265052345453077</v>
      </c>
      <c r="U2405" s="82">
        <v>5.5709999999999997</v>
      </c>
      <c r="V2405" s="82">
        <v>5.0620000000000003</v>
      </c>
      <c r="W2405" s="82">
        <v>1</v>
      </c>
      <c r="X2405" s="82">
        <v>0</v>
      </c>
      <c r="Y2405" s="82">
        <v>32.222999999999999</v>
      </c>
      <c r="Z2405" s="82">
        <v>8.8440999999999992</v>
      </c>
      <c r="AC2405" s="82">
        <v>7.3759134795242582</v>
      </c>
    </row>
    <row r="2406" spans="1:29">
      <c r="A2406" s="82">
        <v>1922</v>
      </c>
      <c r="B2406" s="82" t="s">
        <v>278</v>
      </c>
      <c r="C2406" s="82" t="s">
        <v>278</v>
      </c>
      <c r="D2406" s="82">
        <v>111</v>
      </c>
      <c r="E2406" s="82">
        <v>110484</v>
      </c>
      <c r="F2406" s="83">
        <v>5539.843678722711</v>
      </c>
      <c r="G2406" s="82">
        <v>14.908403459208182</v>
      </c>
      <c r="H2406" s="82">
        <v>16.0794</v>
      </c>
      <c r="I2406" s="82">
        <v>74.14</v>
      </c>
      <c r="J2406" s="82">
        <v>0.1294035</v>
      </c>
      <c r="K2406" s="82">
        <v>13.415164089389114</v>
      </c>
      <c r="L2406" s="82">
        <v>0.61299999999999999</v>
      </c>
      <c r="M2406" s="82">
        <v>3.1840000000000002</v>
      </c>
      <c r="N2406" s="82">
        <v>3.895</v>
      </c>
      <c r="O2406" s="82">
        <v>5.49</v>
      </c>
      <c r="P2406" s="82">
        <v>39.49</v>
      </c>
      <c r="Q2406" s="82">
        <v>4.29</v>
      </c>
      <c r="R2406" s="82">
        <v>4.3549999999999995</v>
      </c>
      <c r="S2406" s="82">
        <v>2.6707224334600763</v>
      </c>
      <c r="T2406" s="82">
        <v>0.30972999730240086</v>
      </c>
      <c r="U2406" s="82">
        <v>4.0259999999999998</v>
      </c>
      <c r="V2406" s="82">
        <v>3.2890000000000001</v>
      </c>
      <c r="W2406" s="82">
        <v>1</v>
      </c>
      <c r="X2406" s="82">
        <v>0</v>
      </c>
      <c r="Y2406" s="82">
        <v>31.009</v>
      </c>
      <c r="Z2406" s="82">
        <v>9.3949999999999996</v>
      </c>
      <c r="AC2406" s="82">
        <v>7.580799965066598</v>
      </c>
    </row>
    <row r="2407" spans="1:29">
      <c r="A2407" s="82">
        <v>1923</v>
      </c>
      <c r="B2407" s="82" t="s">
        <v>278</v>
      </c>
      <c r="C2407" s="82" t="s">
        <v>278</v>
      </c>
      <c r="D2407" s="82">
        <v>111</v>
      </c>
      <c r="E2407" s="82">
        <v>112387</v>
      </c>
      <c r="F2407" s="83">
        <v>6164.1990354756335</v>
      </c>
      <c r="G2407" s="82">
        <v>16.73710145401359</v>
      </c>
      <c r="H2407" s="82">
        <v>17.315300000000001</v>
      </c>
      <c r="I2407" s="82">
        <v>86.238</v>
      </c>
      <c r="J2407" s="82">
        <v>0.1479888</v>
      </c>
      <c r="K2407" s="82">
        <v>13.655681039360985</v>
      </c>
      <c r="L2407" s="82">
        <v>0.46100000000000002</v>
      </c>
      <c r="M2407" s="82">
        <v>3.8660000000000001</v>
      </c>
      <c r="N2407" s="82">
        <v>4.2389999999999999</v>
      </c>
      <c r="O2407" s="82">
        <v>5.7279999999999998</v>
      </c>
      <c r="P2407" s="82">
        <v>42.7</v>
      </c>
      <c r="Q2407" s="82">
        <v>4.8600000000000003</v>
      </c>
      <c r="R2407" s="82">
        <v>4.085</v>
      </c>
      <c r="S2407" s="82">
        <v>2.6007604562737647</v>
      </c>
      <c r="T2407" s="82">
        <v>0.25916309515526798</v>
      </c>
      <c r="U2407" s="82">
        <v>3.8530000000000002</v>
      </c>
      <c r="V2407" s="82">
        <v>3.14</v>
      </c>
      <c r="W2407" s="82">
        <v>1</v>
      </c>
      <c r="X2407" s="82">
        <v>0</v>
      </c>
      <c r="Y2407" s="82">
        <v>34.283000000000001</v>
      </c>
      <c r="Z2407" s="82">
        <v>10.878</v>
      </c>
      <c r="AC2407" s="82">
        <v>7.8020773694523262</v>
      </c>
    </row>
    <row r="2408" spans="1:29">
      <c r="A2408" s="82">
        <v>1924</v>
      </c>
      <c r="B2408" s="82" t="s">
        <v>278</v>
      </c>
      <c r="C2408" s="82" t="s">
        <v>278</v>
      </c>
      <c r="D2408" s="82">
        <v>111</v>
      </c>
      <c r="E2408" s="82">
        <v>114558</v>
      </c>
      <c r="F2408" s="83">
        <v>6232.5506730215266</v>
      </c>
      <c r="G2408" s="82">
        <v>16.857292792417724</v>
      </c>
      <c r="H2408" s="82">
        <v>17.369</v>
      </c>
      <c r="I2408" s="82">
        <v>87.786000000000001</v>
      </c>
      <c r="J2408" s="82">
        <v>0.1508196</v>
      </c>
      <c r="K2408" s="82">
        <v>13.682399275611486</v>
      </c>
      <c r="L2408" s="82">
        <v>0.96499999999999997</v>
      </c>
      <c r="M2408" s="82">
        <v>3.6840000000000002</v>
      </c>
      <c r="N2408" s="82">
        <v>4.7009999999999996</v>
      </c>
      <c r="O2408" s="82">
        <v>5.99</v>
      </c>
      <c r="P2408" s="82">
        <v>45.11</v>
      </c>
      <c r="Q2408" s="82">
        <v>3.08</v>
      </c>
      <c r="R2408" s="82">
        <v>3.8766666666666669</v>
      </c>
      <c r="S2408" s="82">
        <v>3.0904942965779472</v>
      </c>
      <c r="T2408" s="82">
        <v>0.24207519422231336</v>
      </c>
      <c r="U2408" s="82">
        <v>3.871</v>
      </c>
      <c r="V2408" s="82">
        <v>2.9079999999999999</v>
      </c>
      <c r="W2408" s="82">
        <v>1</v>
      </c>
      <c r="X2408" s="82">
        <v>0</v>
      </c>
      <c r="Y2408" s="82">
        <v>36.319000000000003</v>
      </c>
      <c r="Z2408" s="82">
        <v>12.528</v>
      </c>
      <c r="AC2408" s="82">
        <v>7.9250092607777294</v>
      </c>
    </row>
    <row r="2409" spans="1:29">
      <c r="A2409" s="82">
        <v>1925</v>
      </c>
      <c r="B2409" s="82" t="s">
        <v>278</v>
      </c>
      <c r="C2409" s="82" t="s">
        <v>278</v>
      </c>
      <c r="D2409" s="82">
        <v>111</v>
      </c>
      <c r="E2409" s="82">
        <v>116284</v>
      </c>
      <c r="F2409" s="83">
        <v>6282.4188710398676</v>
      </c>
      <c r="G2409" s="82">
        <v>16.985008800062054</v>
      </c>
      <c r="H2409" s="82">
        <v>18.152799999999999</v>
      </c>
      <c r="I2409" s="82">
        <v>91.448999999999998</v>
      </c>
      <c r="J2409" s="82">
        <v>0.1583946</v>
      </c>
      <c r="K2409" s="82">
        <v>14.029810300072306</v>
      </c>
      <c r="L2409" s="82">
        <v>0.65900000000000003</v>
      </c>
      <c r="M2409" s="82">
        <v>4.2919999999999998</v>
      </c>
      <c r="N2409" s="82">
        <v>5.0090000000000003</v>
      </c>
      <c r="O2409" s="82">
        <v>6.0389999999999997</v>
      </c>
      <c r="P2409" s="82">
        <v>49.01</v>
      </c>
      <c r="Q2409" s="82">
        <v>4.18</v>
      </c>
      <c r="R2409" s="82">
        <v>3.6950000000000003</v>
      </c>
      <c r="S2409" s="82">
        <v>3.7901140684410657</v>
      </c>
      <c r="T2409" s="82">
        <v>0.22434574462268586</v>
      </c>
      <c r="U2409" s="82">
        <v>3.641</v>
      </c>
      <c r="V2409" s="82">
        <v>2.9239999999999999</v>
      </c>
      <c r="W2409" s="82">
        <v>1</v>
      </c>
      <c r="X2409" s="82">
        <v>0</v>
      </c>
      <c r="Y2409" s="82">
        <v>39.463000000000001</v>
      </c>
      <c r="Z2409" s="82">
        <v>14.281000000000001</v>
      </c>
      <c r="AC2409" s="82">
        <v>8.4495186637661206</v>
      </c>
    </row>
    <row r="2410" spans="1:29">
      <c r="A2410" s="82">
        <v>1926</v>
      </c>
      <c r="B2410" s="82" t="s">
        <v>278</v>
      </c>
      <c r="C2410" s="82" t="s">
        <v>278</v>
      </c>
      <c r="D2410" s="82">
        <v>111</v>
      </c>
      <c r="E2410" s="82">
        <v>117857</v>
      </c>
      <c r="F2410" s="83">
        <v>6602.4422138693508</v>
      </c>
      <c r="G2410" s="82">
        <v>17.775709178598913</v>
      </c>
      <c r="H2410" s="82">
        <v>18.672000000000001</v>
      </c>
      <c r="I2410" s="82">
        <v>97.885000000000005</v>
      </c>
      <c r="J2410" s="82">
        <v>0.15906989999999999</v>
      </c>
      <c r="K2410" s="82">
        <v>14.163422610811752</v>
      </c>
      <c r="L2410" s="82">
        <v>0.46300000000000002</v>
      </c>
      <c r="M2410" s="82">
        <v>4.5010000000000003</v>
      </c>
      <c r="N2410" s="82">
        <v>4.9009999999999998</v>
      </c>
      <c r="O2410" s="82">
        <v>6.0389999999999997</v>
      </c>
      <c r="P2410" s="82">
        <v>50.93</v>
      </c>
      <c r="Q2410" s="82">
        <v>4.5</v>
      </c>
      <c r="R2410" s="82">
        <v>3.3683333333333327</v>
      </c>
      <c r="S2410" s="82">
        <v>4.1034220532319399</v>
      </c>
      <c r="T2410" s="82">
        <v>0.2006764672830362</v>
      </c>
      <c r="U2410" s="82">
        <v>3.7949999999999999</v>
      </c>
      <c r="V2410" s="82">
        <v>2.93</v>
      </c>
      <c r="W2410" s="82">
        <v>1</v>
      </c>
      <c r="X2410" s="82">
        <v>0</v>
      </c>
      <c r="Y2410" s="82">
        <v>42.5</v>
      </c>
      <c r="Z2410" s="82">
        <v>15.946999999999999</v>
      </c>
      <c r="AC2410" s="82">
        <v>8.2282412593803933</v>
      </c>
    </row>
    <row r="2411" spans="1:29">
      <c r="A2411" s="82">
        <v>1927</v>
      </c>
      <c r="B2411" s="82" t="s">
        <v>278</v>
      </c>
      <c r="C2411" s="82" t="s">
        <v>278</v>
      </c>
      <c r="D2411" s="82">
        <v>111</v>
      </c>
      <c r="E2411" s="82">
        <v>119502</v>
      </c>
      <c r="F2411" s="83">
        <v>6576.4989456243411</v>
      </c>
      <c r="G2411" s="82">
        <v>17.62592758683132</v>
      </c>
      <c r="H2411" s="82">
        <v>18.723500000000001</v>
      </c>
      <c r="I2411" s="82">
        <v>96.465999999999994</v>
      </c>
      <c r="J2411" s="82">
        <v>0.1531884</v>
      </c>
      <c r="K2411" s="82">
        <v>13.89618742458938</v>
      </c>
      <c r="L2411" s="82">
        <v>0.78300000000000003</v>
      </c>
      <c r="M2411" s="82">
        <v>4.24</v>
      </c>
      <c r="N2411" s="82">
        <v>4.9409999999999998</v>
      </c>
      <c r="O2411" s="82">
        <v>6.1130000000000004</v>
      </c>
      <c r="P2411" s="82">
        <v>52.6</v>
      </c>
      <c r="Q2411" s="82">
        <v>4.0599999999999996</v>
      </c>
      <c r="R2411" s="82">
        <v>3.3308333333333335</v>
      </c>
      <c r="S2411" s="82">
        <v>5.3110266159695829</v>
      </c>
      <c r="T2411" s="82">
        <v>0.19190084589389009</v>
      </c>
      <c r="U2411" s="82">
        <v>4.0129999999999999</v>
      </c>
      <c r="V2411" s="82">
        <v>2.8570000000000002</v>
      </c>
      <c r="W2411" s="82">
        <v>1</v>
      </c>
      <c r="X2411" s="82">
        <v>0</v>
      </c>
      <c r="Y2411" s="82">
        <v>44.534999999999997</v>
      </c>
      <c r="Z2411" s="82">
        <v>17.338000000000001</v>
      </c>
      <c r="AC2411" s="82">
        <v>8.0233547738380544</v>
      </c>
    </row>
    <row r="2412" spans="1:29">
      <c r="A2412" s="82">
        <v>1928</v>
      </c>
      <c r="B2412" s="82" t="s">
        <v>278</v>
      </c>
      <c r="C2412" s="82" t="s">
        <v>278</v>
      </c>
      <c r="D2412" s="82">
        <v>111</v>
      </c>
      <c r="E2412" s="82">
        <v>120971</v>
      </c>
      <c r="F2412" s="83">
        <v>6569.345446429309</v>
      </c>
      <c r="G2412" s="82">
        <v>17.733510020022162</v>
      </c>
      <c r="H2412" s="82">
        <v>19.211099999999998</v>
      </c>
      <c r="I2412" s="82">
        <v>98.305000000000007</v>
      </c>
      <c r="J2412" s="82">
        <v>0.1479268</v>
      </c>
      <c r="K2412" s="82">
        <v>13.709128076605461</v>
      </c>
      <c r="L2412" s="82">
        <v>0.89</v>
      </c>
      <c r="M2412" s="82">
        <v>4.1589999999999998</v>
      </c>
      <c r="N2412" s="82">
        <v>5.2149999999999999</v>
      </c>
      <c r="O2412" s="82">
        <v>6.0430000000000001</v>
      </c>
      <c r="P2412" s="82">
        <v>54.84</v>
      </c>
      <c r="Q2412" s="82">
        <v>6.04</v>
      </c>
      <c r="R2412" s="82">
        <v>3.5775000000000001</v>
      </c>
      <c r="S2412" s="82">
        <v>7.0418250950570345</v>
      </c>
      <c r="T2412" s="82">
        <v>0.17907830730888558</v>
      </c>
      <c r="U2412" s="82">
        <v>3.9</v>
      </c>
      <c r="V2412" s="82">
        <v>2.9609999999999999</v>
      </c>
      <c r="W2412" s="82">
        <v>1</v>
      </c>
      <c r="X2412" s="82">
        <v>0</v>
      </c>
      <c r="Y2412" s="82">
        <v>47.213000000000001</v>
      </c>
      <c r="Z2412" s="82">
        <v>18.631</v>
      </c>
      <c r="AC2412" s="82">
        <v>8.2528276376454759</v>
      </c>
    </row>
    <row r="2413" spans="1:29">
      <c r="A2413" s="82">
        <v>1929</v>
      </c>
      <c r="B2413" s="82" t="s">
        <v>278</v>
      </c>
      <c r="C2413" s="82" t="s">
        <v>278</v>
      </c>
      <c r="D2413" s="82">
        <v>111</v>
      </c>
      <c r="E2413" s="82">
        <v>122245</v>
      </c>
      <c r="F2413" s="83">
        <v>6898.7221563254125</v>
      </c>
      <c r="G2413" s="82">
        <v>18.689448067684843</v>
      </c>
      <c r="H2413" s="82">
        <v>19.822900000000001</v>
      </c>
      <c r="I2413" s="82">
        <v>104.6</v>
      </c>
      <c r="J2413" s="82">
        <v>0.15779019999999999</v>
      </c>
      <c r="K2413" s="82">
        <v>13.709128076605461</v>
      </c>
      <c r="L2413" s="82">
        <v>0.76600000000000001</v>
      </c>
      <c r="M2413" s="82">
        <v>4.4630000000000001</v>
      </c>
      <c r="N2413" s="82">
        <v>5.3239999999999998</v>
      </c>
      <c r="O2413" s="82">
        <v>6.008</v>
      </c>
      <c r="P2413" s="82">
        <v>55.2</v>
      </c>
      <c r="Q2413" s="82">
        <v>7.61</v>
      </c>
      <c r="R2413" s="82">
        <v>3.315833333333333</v>
      </c>
      <c r="S2413" s="82">
        <v>6.5095057034220538</v>
      </c>
      <c r="T2413" s="82">
        <v>0.16186508604206501</v>
      </c>
      <c r="U2413" s="82">
        <v>3.8620000000000001</v>
      </c>
      <c r="V2413" s="82">
        <v>3.1269999999999998</v>
      </c>
      <c r="W2413" s="82">
        <v>1</v>
      </c>
      <c r="X2413" s="82">
        <v>1</v>
      </c>
      <c r="Y2413" s="82">
        <v>49.734999999999999</v>
      </c>
      <c r="Z2413" s="82">
        <v>19.587</v>
      </c>
      <c r="AC2413" s="82">
        <v>8.1954594216936201</v>
      </c>
    </row>
    <row r="2414" spans="1:29">
      <c r="A2414" s="82">
        <v>1930</v>
      </c>
      <c r="B2414" s="82" t="s">
        <v>278</v>
      </c>
      <c r="C2414" s="82" t="s">
        <v>278</v>
      </c>
      <c r="D2414" s="82">
        <v>111</v>
      </c>
      <c r="E2414" s="82">
        <v>123668</v>
      </c>
      <c r="F2414" s="83">
        <v>6212.7127066015455</v>
      </c>
      <c r="G2414" s="82">
        <v>16.878849952943678</v>
      </c>
      <c r="H2414" s="82">
        <v>18.551200000000001</v>
      </c>
      <c r="I2414" s="82">
        <v>92.2</v>
      </c>
      <c r="J2414" s="82">
        <v>0.11222600000000001</v>
      </c>
      <c r="K2414" s="82">
        <v>13.361717052144641</v>
      </c>
      <c r="L2414" s="82">
        <v>0.71</v>
      </c>
      <c r="M2414" s="82">
        <v>3.1040000000000001</v>
      </c>
      <c r="N2414" s="82">
        <v>3.8969999999999998</v>
      </c>
      <c r="O2414" s="82">
        <v>5.9139999999999997</v>
      </c>
      <c r="P2414" s="82">
        <v>54.49</v>
      </c>
      <c r="Q2414" s="82">
        <v>2.94</v>
      </c>
      <c r="R2414" s="82">
        <v>3.3358333333333325</v>
      </c>
      <c r="S2414" s="82">
        <v>4.7178707224334611</v>
      </c>
      <c r="T2414" s="82">
        <v>0.17554566160520607</v>
      </c>
      <c r="U2414" s="82">
        <v>4.0579999999999998</v>
      </c>
      <c r="V2414" s="82">
        <v>3.32</v>
      </c>
      <c r="W2414" s="82">
        <v>1</v>
      </c>
      <c r="X2414" s="82">
        <v>0</v>
      </c>
      <c r="Y2414" s="82">
        <v>48.75</v>
      </c>
      <c r="Z2414" s="82">
        <v>19.54</v>
      </c>
      <c r="AC2414" s="82">
        <v>7.9577910984645035</v>
      </c>
    </row>
    <row r="2415" spans="1:29">
      <c r="A2415" s="82">
        <v>1931</v>
      </c>
      <c r="B2415" s="82" t="s">
        <v>278</v>
      </c>
      <c r="C2415" s="82" t="s">
        <v>278</v>
      </c>
      <c r="D2415" s="82">
        <v>111</v>
      </c>
      <c r="E2415" s="82">
        <v>124633</v>
      </c>
      <c r="F2415" s="83">
        <v>5691.3665963268159</v>
      </c>
      <c r="G2415" s="82">
        <v>15.6633108164944</v>
      </c>
      <c r="H2415" s="82">
        <v>17.8369</v>
      </c>
      <c r="I2415" s="82">
        <v>77.400000000000006</v>
      </c>
      <c r="J2415" s="82">
        <v>7.41005E-2</v>
      </c>
      <c r="K2415" s="82">
        <v>12.185892797509684</v>
      </c>
      <c r="L2415" s="82">
        <v>0.48199999999999998</v>
      </c>
      <c r="M2415" s="82">
        <v>2.1190000000000002</v>
      </c>
      <c r="N2415" s="82">
        <v>2.4510000000000001</v>
      </c>
      <c r="O2415" s="82">
        <v>6.29</v>
      </c>
      <c r="P2415" s="82">
        <v>51.94</v>
      </c>
      <c r="Q2415" s="82">
        <v>1.74</v>
      </c>
      <c r="R2415" s="82">
        <v>3.6516666666666668</v>
      </c>
      <c r="S2415" s="82">
        <v>2.5673003802281369</v>
      </c>
      <c r="T2415" s="82">
        <v>0.21707081395348835</v>
      </c>
      <c r="U2415" s="82">
        <v>3.1160000000000001</v>
      </c>
      <c r="V2415" s="82">
        <v>3.577</v>
      </c>
      <c r="W2415" s="82">
        <v>1</v>
      </c>
      <c r="X2415" s="82">
        <v>0</v>
      </c>
      <c r="Y2415" s="82">
        <v>42.63</v>
      </c>
      <c r="Z2415" s="82">
        <v>18.84</v>
      </c>
      <c r="AC2415" s="82">
        <v>7.4086953172110324</v>
      </c>
    </row>
    <row r="2416" spans="1:29">
      <c r="A2416" s="82">
        <v>1932</v>
      </c>
      <c r="B2416" s="82" t="s">
        <v>278</v>
      </c>
      <c r="C2416" s="82" t="s">
        <v>278</v>
      </c>
      <c r="D2416" s="82">
        <v>111</v>
      </c>
      <c r="E2416" s="82">
        <v>125436</v>
      </c>
      <c r="F2416" s="83">
        <v>4908.365780158806</v>
      </c>
      <c r="G2416" s="82">
        <v>13.52559295924384</v>
      </c>
      <c r="H2416" s="82">
        <v>16.139299999999999</v>
      </c>
      <c r="I2416" s="82">
        <v>59.5</v>
      </c>
      <c r="J2416" s="82">
        <v>1.7287299999999999E-2</v>
      </c>
      <c r="K2416" s="82">
        <v>10.929892704636277</v>
      </c>
      <c r="L2416" s="82">
        <v>-0.25800000000000001</v>
      </c>
      <c r="M2416" s="82">
        <v>1.3420000000000001</v>
      </c>
      <c r="N2416" s="82">
        <v>1.625</v>
      </c>
      <c r="O2416" s="82">
        <v>6.68</v>
      </c>
      <c r="P2416" s="82">
        <v>45.49</v>
      </c>
      <c r="Q2416" s="82">
        <v>2.0499999999999998</v>
      </c>
      <c r="R2416" s="82">
        <v>3.3408333333333338</v>
      </c>
      <c r="S2416" s="82">
        <v>2.0745247148288977</v>
      </c>
      <c r="T2416" s="82">
        <v>0.32751263865546221</v>
      </c>
      <c r="U2416" s="82">
        <v>1.9239999999999999</v>
      </c>
      <c r="V2416" s="82">
        <v>4.6589999999999998</v>
      </c>
      <c r="W2416" s="82">
        <v>1</v>
      </c>
      <c r="X2416" s="82">
        <v>0</v>
      </c>
      <c r="Y2416" s="82">
        <v>34.478000000000002</v>
      </c>
      <c r="Z2416" s="82">
        <v>17.263999999999999</v>
      </c>
      <c r="AC2416" s="82">
        <v>6.7202767257887679</v>
      </c>
    </row>
    <row r="2417" spans="1:29">
      <c r="A2417" s="82">
        <v>1933</v>
      </c>
      <c r="B2417" s="82" t="s">
        <v>278</v>
      </c>
      <c r="C2417" s="82" t="s">
        <v>278</v>
      </c>
      <c r="D2417" s="82">
        <v>111</v>
      </c>
      <c r="E2417" s="82">
        <v>126180</v>
      </c>
      <c r="F2417" s="83">
        <v>4776.9154778887305</v>
      </c>
      <c r="G2417" s="82">
        <v>13.272296323063886</v>
      </c>
      <c r="H2417" s="82">
        <v>15.6936</v>
      </c>
      <c r="I2417" s="82">
        <v>57.2</v>
      </c>
      <c r="J2417" s="82">
        <v>2.52316E-2</v>
      </c>
      <c r="K2417" s="82">
        <v>10.368695644146259</v>
      </c>
      <c r="L2417" s="82">
        <v>7.5999999999999998E-2</v>
      </c>
      <c r="M2417" s="82">
        <v>1.51</v>
      </c>
      <c r="N2417" s="82">
        <v>1.694</v>
      </c>
      <c r="O2417" s="82">
        <v>7.2130000000000001</v>
      </c>
      <c r="P2417" s="82">
        <v>41.52</v>
      </c>
      <c r="Q2417" s="82">
        <v>1.1599999999999999</v>
      </c>
      <c r="R2417" s="82">
        <v>3.1358333333333333</v>
      </c>
      <c r="S2417" s="82">
        <v>3.0326996197718636</v>
      </c>
      <c r="T2417" s="82">
        <v>0.39403274475524475</v>
      </c>
      <c r="U2417" s="82">
        <v>1.9970000000000001</v>
      </c>
      <c r="V2417" s="82">
        <v>4.5979999999999999</v>
      </c>
      <c r="W2417" s="82">
        <v>1</v>
      </c>
      <c r="X2417" s="82">
        <v>0</v>
      </c>
      <c r="Y2417" s="82">
        <v>27.896000000000001</v>
      </c>
      <c r="Z2417" s="82">
        <v>15.513</v>
      </c>
      <c r="AC2417" s="82">
        <v>6.5563675373548955</v>
      </c>
    </row>
    <row r="2418" spans="1:29">
      <c r="A2418" s="82">
        <v>1934</v>
      </c>
      <c r="B2418" s="82" t="s">
        <v>278</v>
      </c>
      <c r="C2418" s="82" t="s">
        <v>278</v>
      </c>
      <c r="D2418" s="82">
        <v>111</v>
      </c>
      <c r="E2418" s="82">
        <v>126978</v>
      </c>
      <c r="F2418" s="83">
        <v>5113.6075934413839</v>
      </c>
      <c r="G2418" s="82">
        <v>14.623584559994994</v>
      </c>
      <c r="H2418" s="82">
        <v>16.7027</v>
      </c>
      <c r="I2418" s="82">
        <v>66.8</v>
      </c>
      <c r="J2418" s="82">
        <v>5.0792700000000003E-2</v>
      </c>
      <c r="K2418" s="82">
        <v>10.716104555658381</v>
      </c>
      <c r="L2418" s="82">
        <v>0.223</v>
      </c>
      <c r="M2418" s="82">
        <v>1.758</v>
      </c>
      <c r="N2418" s="82">
        <v>2.149</v>
      </c>
      <c r="O2418" s="82">
        <v>8.5190000000000001</v>
      </c>
      <c r="P2418" s="82">
        <v>44.18</v>
      </c>
      <c r="Q2418" s="82">
        <v>1</v>
      </c>
      <c r="R2418" s="82">
        <v>2.8174999999999999</v>
      </c>
      <c r="S2418" s="82">
        <v>2.816730038022814</v>
      </c>
      <c r="T2418" s="82">
        <v>0.4049871407185629</v>
      </c>
      <c r="U2418" s="82">
        <v>2.9550000000000001</v>
      </c>
      <c r="V2418" s="82">
        <v>6.5410000000000004</v>
      </c>
      <c r="W2418" s="82">
        <v>1</v>
      </c>
      <c r="X2418" s="82">
        <v>0</v>
      </c>
      <c r="Y2418" s="82">
        <v>25.902000000000001</v>
      </c>
      <c r="Z2418" s="82">
        <v>13.734</v>
      </c>
      <c r="AC2418" s="82">
        <v>6.417044727186104</v>
      </c>
    </row>
    <row r="2419" spans="1:29">
      <c r="A2419" s="82">
        <v>1935</v>
      </c>
      <c r="B2419" s="82" t="s">
        <v>278</v>
      </c>
      <c r="C2419" s="82" t="s">
        <v>278</v>
      </c>
      <c r="D2419" s="82">
        <v>111</v>
      </c>
      <c r="E2419" s="82">
        <v>127859</v>
      </c>
      <c r="F2419" s="83">
        <v>5466.8379464879281</v>
      </c>
      <c r="G2419" s="82">
        <v>15.824887835719586</v>
      </c>
      <c r="H2419" s="82">
        <v>17.613</v>
      </c>
      <c r="I2419" s="82">
        <v>74.3</v>
      </c>
      <c r="J2419" s="82">
        <v>8.8869100000000006E-2</v>
      </c>
      <c r="K2419" s="82">
        <v>10.983339741880753</v>
      </c>
      <c r="L2419" s="82">
        <v>-0.19500000000000001</v>
      </c>
      <c r="M2419" s="82">
        <v>2.4020000000000001</v>
      </c>
      <c r="N2419" s="82">
        <v>2.302</v>
      </c>
      <c r="O2419" s="82">
        <v>10.324</v>
      </c>
      <c r="P2419" s="82">
        <v>49.35</v>
      </c>
      <c r="Q2419" s="82">
        <v>0.56000000000000005</v>
      </c>
      <c r="R2419" s="82">
        <v>2.6616666666666666</v>
      </c>
      <c r="S2419" s="82">
        <v>3.9665399239543726</v>
      </c>
      <c r="T2419" s="82">
        <v>0.38628388963660837</v>
      </c>
      <c r="U2419" s="82">
        <v>3.609</v>
      </c>
      <c r="V2419" s="82">
        <v>6.4119999999999999</v>
      </c>
      <c r="W2419" s="82">
        <v>1</v>
      </c>
      <c r="X2419" s="82">
        <v>0</v>
      </c>
      <c r="Y2419" s="82">
        <v>24.187000000000001</v>
      </c>
      <c r="Z2419" s="82">
        <v>12.638</v>
      </c>
      <c r="AC2419" s="82">
        <v>7.0437226453808934</v>
      </c>
    </row>
    <row r="2420" spans="1:29">
      <c r="A2420" s="82">
        <v>1936</v>
      </c>
      <c r="B2420" s="82" t="s">
        <v>278</v>
      </c>
      <c r="C2420" s="82" t="s">
        <v>278</v>
      </c>
      <c r="D2420" s="82">
        <v>111</v>
      </c>
      <c r="E2420" s="82">
        <v>128681</v>
      </c>
      <c r="F2420" s="83">
        <v>6203.8837823765753</v>
      </c>
      <c r="G2420" s="82">
        <v>17.783233847839099</v>
      </c>
      <c r="H2420" s="82">
        <v>19.283799999999999</v>
      </c>
      <c r="I2420" s="82">
        <v>84.9</v>
      </c>
      <c r="J2420" s="82">
        <v>0.1031441</v>
      </c>
      <c r="K2420" s="82">
        <v>11.090233816369702</v>
      </c>
      <c r="L2420" s="82">
        <v>-0.127</v>
      </c>
      <c r="M2420" s="82">
        <v>2.605</v>
      </c>
      <c r="N2420" s="82">
        <v>2.468</v>
      </c>
      <c r="O2420" s="82">
        <v>10.417</v>
      </c>
      <c r="P2420" s="82">
        <v>54.09</v>
      </c>
      <c r="Q2420" s="82">
        <v>0.91</v>
      </c>
      <c r="R2420" s="82">
        <v>2.6774999999999998</v>
      </c>
      <c r="S2420" s="82">
        <v>5.1893536121673005</v>
      </c>
      <c r="T2420" s="82">
        <v>0.39786269729093049</v>
      </c>
      <c r="U2420" s="82">
        <v>3.923</v>
      </c>
      <c r="V2420" s="82">
        <v>8.2279999999999998</v>
      </c>
      <c r="W2420" s="82">
        <v>1</v>
      </c>
      <c r="X2420" s="82">
        <v>0</v>
      </c>
      <c r="Y2420" s="82">
        <v>24.45</v>
      </c>
      <c r="Z2420" s="82">
        <v>12.297000000000001</v>
      </c>
      <c r="AC2420" s="82">
        <v>7.2704320049080708</v>
      </c>
    </row>
    <row r="2421" spans="1:29">
      <c r="A2421" s="82">
        <v>1937</v>
      </c>
      <c r="B2421" s="82" t="s">
        <v>278</v>
      </c>
      <c r="C2421" s="82" t="s">
        <v>278</v>
      </c>
      <c r="D2421" s="82">
        <v>111</v>
      </c>
      <c r="E2421" s="82">
        <v>129464</v>
      </c>
      <c r="F2421" s="83">
        <v>6430.1214777853302</v>
      </c>
      <c r="G2421" s="82">
        <v>18.588475141259025</v>
      </c>
      <c r="H2421" s="82">
        <v>19.8797</v>
      </c>
      <c r="I2421" s="82">
        <v>93</v>
      </c>
      <c r="J2421" s="82">
        <v>0.13059889999999999</v>
      </c>
      <c r="K2421" s="82">
        <v>11.49108131333152</v>
      </c>
      <c r="L2421" s="82">
        <v>0.108</v>
      </c>
      <c r="M2421" s="82">
        <v>3.1760000000000002</v>
      </c>
      <c r="N2421" s="82">
        <v>3.3610000000000002</v>
      </c>
      <c r="O2421" s="82">
        <v>9.4169999999999998</v>
      </c>
      <c r="P2421" s="82">
        <v>56.34</v>
      </c>
      <c r="Q2421" s="82">
        <v>1</v>
      </c>
      <c r="R2421" s="82">
        <v>2.57</v>
      </c>
      <c r="S2421" s="82">
        <v>3.3520912547528523</v>
      </c>
      <c r="T2421" s="82">
        <v>0.39166251612903225</v>
      </c>
      <c r="U2421" s="82">
        <v>5.3869999999999996</v>
      </c>
      <c r="V2421" s="82">
        <v>7.58</v>
      </c>
      <c r="W2421" s="82">
        <v>1</v>
      </c>
      <c r="X2421" s="82">
        <v>0</v>
      </c>
      <c r="Y2421" s="82">
        <v>26.321000000000002</v>
      </c>
      <c r="Z2421" s="82">
        <v>12.496</v>
      </c>
      <c r="AC2421" s="82">
        <v>7.4568016207471395</v>
      </c>
    </row>
    <row r="2422" spans="1:29">
      <c r="A2422" s="82">
        <v>1938</v>
      </c>
      <c r="B2422" s="82" t="s">
        <v>278</v>
      </c>
      <c r="C2422" s="82" t="s">
        <v>278</v>
      </c>
      <c r="D2422" s="82">
        <v>111</v>
      </c>
      <c r="E2422" s="82">
        <v>130476</v>
      </c>
      <c r="F2422" s="83">
        <v>6126.4656718476963</v>
      </c>
      <c r="G2422" s="82">
        <v>17.803265737573117</v>
      </c>
      <c r="H2422" s="82">
        <v>19.404800000000002</v>
      </c>
      <c r="I2422" s="82">
        <v>87.4</v>
      </c>
      <c r="J2422" s="82">
        <v>7.6925800000000003E-2</v>
      </c>
      <c r="K2422" s="82">
        <v>11.277293164353624</v>
      </c>
      <c r="L2422" s="82">
        <v>1.4219999999999999</v>
      </c>
      <c r="M2422" s="82">
        <v>2.1909999999999998</v>
      </c>
      <c r="N2422" s="82">
        <v>3.1019999999999999</v>
      </c>
      <c r="O2422" s="82">
        <v>11.816000000000001</v>
      </c>
      <c r="P2422" s="82">
        <v>56.37</v>
      </c>
      <c r="Q2422" s="82">
        <v>1</v>
      </c>
      <c r="R2422" s="82">
        <v>2.3766666666666665</v>
      </c>
      <c r="S2422" s="82">
        <v>3.8600760456273768</v>
      </c>
      <c r="T2422" s="82">
        <v>0.42522585812356978</v>
      </c>
      <c r="U2422" s="82">
        <v>6.7510000000000003</v>
      </c>
      <c r="V2422" s="82">
        <v>6.84</v>
      </c>
      <c r="W2422" s="82">
        <v>1</v>
      </c>
      <c r="X2422" s="82">
        <v>0</v>
      </c>
      <c r="Y2422" s="82">
        <v>25</v>
      </c>
      <c r="Z2422" s="82">
        <v>12.656000000000001</v>
      </c>
      <c r="AC2422" s="82">
        <v>7.3916529346908426</v>
      </c>
    </row>
    <row r="2423" spans="1:29">
      <c r="A2423" s="82">
        <v>1939</v>
      </c>
      <c r="B2423" s="82" t="s">
        <v>278</v>
      </c>
      <c r="C2423" s="82" t="s">
        <v>278</v>
      </c>
      <c r="D2423" s="82">
        <v>111</v>
      </c>
      <c r="E2423" s="82">
        <v>131539</v>
      </c>
      <c r="F2423" s="83">
        <v>6560.752658907244</v>
      </c>
      <c r="G2423" s="82">
        <v>19.095068413618929</v>
      </c>
      <c r="H2423" s="82">
        <v>20.3263</v>
      </c>
      <c r="I2423" s="82">
        <v>93.5</v>
      </c>
      <c r="J2423" s="82">
        <v>0.1029137</v>
      </c>
      <c r="K2423" s="82">
        <v>11.116952052620201</v>
      </c>
      <c r="L2423" s="82">
        <v>1.3620000000000001</v>
      </c>
      <c r="M2423" s="82">
        <v>2.403</v>
      </c>
      <c r="N2423" s="82">
        <v>3.1920000000000002</v>
      </c>
      <c r="O2423" s="82">
        <v>14.523</v>
      </c>
      <c r="P2423" s="82">
        <v>60.35</v>
      </c>
      <c r="Q2423" s="82">
        <v>1</v>
      </c>
      <c r="R2423" s="82">
        <v>2.2225000000000001</v>
      </c>
      <c r="S2423" s="82">
        <v>3.7627376425855514</v>
      </c>
      <c r="T2423" s="82">
        <v>0.43304312299465236</v>
      </c>
      <c r="U2423" s="82">
        <v>6.2949999999999999</v>
      </c>
      <c r="V2423" s="82">
        <v>9.141</v>
      </c>
      <c r="W2423" s="82">
        <v>1</v>
      </c>
      <c r="X2423" s="82">
        <v>0</v>
      </c>
      <c r="Y2423" s="82">
        <v>23.780999999999999</v>
      </c>
      <c r="Z2423" s="82">
        <v>13.037000000000001</v>
      </c>
      <c r="AC2423" s="82">
        <v>7.2954426459947008</v>
      </c>
    </row>
    <row r="2424" spans="1:29">
      <c r="A2424" s="82">
        <v>1940</v>
      </c>
      <c r="B2424" s="82" t="s">
        <v>278</v>
      </c>
      <c r="C2424" s="82" t="s">
        <v>278</v>
      </c>
      <c r="D2424" s="82">
        <v>111</v>
      </c>
      <c r="E2424" s="82">
        <v>132637</v>
      </c>
      <c r="F2424" s="83">
        <v>7009.637212844078</v>
      </c>
      <c r="G2424" s="82">
        <v>20.520993234635178</v>
      </c>
      <c r="H2424" s="82">
        <v>21.117799999999999</v>
      </c>
      <c r="I2424" s="82">
        <v>102.9</v>
      </c>
      <c r="J2424" s="82">
        <v>0.13158420000000001</v>
      </c>
      <c r="K2424" s="82">
        <v>11.223846127109148</v>
      </c>
      <c r="L2424" s="82">
        <v>1.883</v>
      </c>
      <c r="M2424" s="82">
        <v>2.6840000000000002</v>
      </c>
      <c r="N2424" s="82">
        <v>4.0250000000000004</v>
      </c>
      <c r="O2424" s="82">
        <v>17.414999999999999</v>
      </c>
      <c r="P2424" s="82">
        <v>66.38</v>
      </c>
      <c r="Q2424" s="82">
        <v>1</v>
      </c>
      <c r="R2424" s="82">
        <v>2.21</v>
      </c>
      <c r="S2424" s="82">
        <v>3.2030418250950574</v>
      </c>
      <c r="T2424" s="82">
        <v>0.41756589893100093</v>
      </c>
      <c r="U2424" s="82">
        <v>6.548</v>
      </c>
      <c r="V2424" s="82">
        <v>9.468</v>
      </c>
      <c r="W2424" s="82">
        <v>1</v>
      </c>
      <c r="X2424" s="82">
        <v>0</v>
      </c>
      <c r="Y2424" s="82">
        <v>25.472999999999999</v>
      </c>
      <c r="Z2424" s="82">
        <v>13.641999999999999</v>
      </c>
      <c r="AC2424" s="82">
        <v>7.5366743132495975</v>
      </c>
    </row>
    <row r="2425" spans="1:29">
      <c r="A2425" s="82">
        <v>1941</v>
      </c>
      <c r="B2425" s="82" t="s">
        <v>278</v>
      </c>
      <c r="C2425" s="82" t="s">
        <v>278</v>
      </c>
      <c r="D2425" s="82">
        <v>111</v>
      </c>
      <c r="E2425" s="82">
        <v>133922</v>
      </c>
      <c r="F2425" s="83">
        <v>8205.6830991173974</v>
      </c>
      <c r="G2425" s="82">
        <v>23.832152754477729</v>
      </c>
      <c r="H2425" s="82">
        <v>22.4192</v>
      </c>
      <c r="I2425" s="82">
        <v>129.4</v>
      </c>
      <c r="J2425" s="82">
        <v>0.14288110000000001</v>
      </c>
      <c r="K2425" s="82">
        <v>11.785034735804389</v>
      </c>
      <c r="L2425" s="82">
        <v>1.3859999999999999</v>
      </c>
      <c r="M2425" s="82">
        <v>3.3919999999999999</v>
      </c>
      <c r="N2425" s="82">
        <v>5.1529999999999996</v>
      </c>
      <c r="O2425" s="82">
        <v>16.966999999999999</v>
      </c>
      <c r="P2425" s="82">
        <v>73.7</v>
      </c>
      <c r="Q2425" s="82">
        <v>1</v>
      </c>
      <c r="R2425" s="82">
        <v>1.95</v>
      </c>
      <c r="S2425" s="82">
        <v>2.6646387832699623</v>
      </c>
      <c r="T2425" s="82">
        <v>0.37837282843894898</v>
      </c>
      <c r="U2425" s="82">
        <v>8.7119999999999997</v>
      </c>
      <c r="V2425" s="82">
        <v>13.653</v>
      </c>
      <c r="W2425" s="82">
        <v>1</v>
      </c>
      <c r="X2425" s="82">
        <v>0</v>
      </c>
      <c r="Y2425" s="82">
        <v>28.754000000000001</v>
      </c>
      <c r="Z2425" s="82">
        <v>14.422000000000001</v>
      </c>
      <c r="AC2425" s="82">
        <v>6.9047522283753562</v>
      </c>
    </row>
    <row r="2426" spans="1:29">
      <c r="A2426" s="82">
        <v>1942</v>
      </c>
      <c r="B2426" s="82" t="s">
        <v>278</v>
      </c>
      <c r="C2426" s="82" t="s">
        <v>278</v>
      </c>
      <c r="D2426" s="82">
        <v>111</v>
      </c>
      <c r="E2426" s="82">
        <v>135386</v>
      </c>
      <c r="F2426" s="83">
        <v>9741.1051881287585</v>
      </c>
      <c r="G2426" s="82">
        <v>27.985160066746548</v>
      </c>
      <c r="H2426" s="82">
        <v>21.662500000000001</v>
      </c>
      <c r="I2426" s="82">
        <v>166</v>
      </c>
      <c r="J2426" s="82">
        <v>5.9799900000000003E-2</v>
      </c>
      <c r="K2426" s="82">
        <v>13.041045393421271</v>
      </c>
      <c r="L2426" s="82">
        <v>0.41299999999999998</v>
      </c>
      <c r="M2426" s="82">
        <v>2.7970000000000002</v>
      </c>
      <c r="N2426" s="82">
        <v>8.0809999999999995</v>
      </c>
      <c r="O2426" s="82">
        <v>20.963999999999999</v>
      </c>
      <c r="P2426" s="82">
        <v>82.73</v>
      </c>
      <c r="Q2426" s="82">
        <v>1</v>
      </c>
      <c r="R2426" s="82">
        <v>2.46</v>
      </c>
      <c r="S2426" s="82">
        <v>2.8958174904942968</v>
      </c>
      <c r="T2426" s="82">
        <v>0.43627978915662646</v>
      </c>
      <c r="U2426" s="82">
        <v>14.634</v>
      </c>
      <c r="V2426" s="82">
        <v>35.137</v>
      </c>
      <c r="W2426" s="82">
        <v>1</v>
      </c>
      <c r="X2426" s="82">
        <v>0</v>
      </c>
      <c r="Y2426" s="82">
        <v>28.648</v>
      </c>
      <c r="Z2426" s="82">
        <v>14.427</v>
      </c>
      <c r="AC2426" s="82">
        <v>7.1348904661160226</v>
      </c>
    </row>
    <row r="2427" spans="1:29">
      <c r="A2427" s="82">
        <v>1943</v>
      </c>
      <c r="B2427" s="82" t="s">
        <v>278</v>
      </c>
      <c r="C2427" s="82" t="s">
        <v>278</v>
      </c>
      <c r="D2427" s="82">
        <v>111</v>
      </c>
      <c r="E2427" s="82">
        <v>137272</v>
      </c>
      <c r="F2427" s="83">
        <v>11518.171571769917</v>
      </c>
      <c r="G2427" s="82">
        <v>32.186060881881986</v>
      </c>
      <c r="H2427" s="82">
        <v>21.98</v>
      </c>
      <c r="I2427" s="82">
        <v>203.1</v>
      </c>
      <c r="J2427" s="82">
        <v>2.7920199999999999E-2</v>
      </c>
      <c r="K2427" s="82">
        <v>13.842740387344907</v>
      </c>
      <c r="L2427" s="82">
        <v>-1.08</v>
      </c>
      <c r="M2427" s="82">
        <v>3.4089999999999998</v>
      </c>
      <c r="N2427" s="82">
        <v>12.996</v>
      </c>
      <c r="O2427" s="82">
        <v>24.704999999999998</v>
      </c>
      <c r="P2427" s="82">
        <v>102.8</v>
      </c>
      <c r="Q2427" s="82">
        <v>1</v>
      </c>
      <c r="R2427" s="82">
        <v>2.4700000000000002</v>
      </c>
      <c r="S2427" s="82">
        <v>3.4920152091254755</v>
      </c>
      <c r="T2427" s="82">
        <v>0.67304820285573608</v>
      </c>
      <c r="U2427" s="82">
        <v>24.001000000000001</v>
      </c>
      <c r="V2427" s="82">
        <v>78.555000000000007</v>
      </c>
      <c r="W2427" s="82">
        <v>1</v>
      </c>
      <c r="X2427" s="82">
        <v>0</v>
      </c>
      <c r="Y2427" s="82">
        <v>25.2</v>
      </c>
      <c r="Z2427" s="82">
        <v>13.948</v>
      </c>
      <c r="AC2427" s="82">
        <v>7.9515685770818099</v>
      </c>
    </row>
    <row r="2428" spans="1:29">
      <c r="A2428" s="82">
        <v>1944</v>
      </c>
      <c r="B2428" s="82" t="s">
        <v>278</v>
      </c>
      <c r="C2428" s="82" t="s">
        <v>278</v>
      </c>
      <c r="D2428" s="82">
        <v>111</v>
      </c>
      <c r="E2428" s="82">
        <v>138937</v>
      </c>
      <c r="F2428" s="83">
        <v>12333.449664236308</v>
      </c>
      <c r="G2428" s="82">
        <v>34.406855154933034</v>
      </c>
      <c r="H2428" s="82">
        <v>22.353400000000001</v>
      </c>
      <c r="I2428" s="82">
        <v>224.6</v>
      </c>
      <c r="J2428" s="82">
        <v>3.1720499999999999E-2</v>
      </c>
      <c r="K2428" s="82">
        <v>14.083257337316779</v>
      </c>
      <c r="L2428" s="82">
        <v>-1.175</v>
      </c>
      <c r="M2428" s="82">
        <v>3.952</v>
      </c>
      <c r="N2428" s="82">
        <v>14.385999999999999</v>
      </c>
      <c r="O2428" s="82">
        <v>29.692</v>
      </c>
      <c r="P2428" s="82">
        <v>121.58</v>
      </c>
      <c r="Q2428" s="82">
        <v>1</v>
      </c>
      <c r="R2428" s="82">
        <v>2.48</v>
      </c>
      <c r="S2428" s="82">
        <v>3.9847908745247147</v>
      </c>
      <c r="T2428" s="82">
        <v>0.89493939002671419</v>
      </c>
      <c r="U2428" s="82">
        <v>43.747</v>
      </c>
      <c r="V2428" s="82">
        <v>91.304000000000002</v>
      </c>
      <c r="W2428" s="82">
        <v>1</v>
      </c>
      <c r="X2428" s="82">
        <v>0</v>
      </c>
      <c r="Y2428" s="82">
        <v>25.856000000000002</v>
      </c>
      <c r="Z2428" s="82">
        <v>13.78</v>
      </c>
      <c r="AC2428" s="82">
        <v>9.2702747982461258</v>
      </c>
    </row>
    <row r="2429" spans="1:29">
      <c r="A2429" s="82">
        <v>1945</v>
      </c>
      <c r="B2429" s="82" t="s">
        <v>278</v>
      </c>
      <c r="C2429" s="82" t="s">
        <v>278</v>
      </c>
      <c r="D2429" s="82">
        <v>111</v>
      </c>
      <c r="E2429" s="82">
        <v>140474</v>
      </c>
      <c r="F2429" s="83">
        <v>11708.647557555134</v>
      </c>
      <c r="G2429" s="82">
        <v>33.637305198044288</v>
      </c>
      <c r="H2429" s="82">
        <v>23.485800000000001</v>
      </c>
      <c r="I2429" s="82">
        <v>228.2</v>
      </c>
      <c r="J2429" s="82">
        <v>4.8478199999999999E-2</v>
      </c>
      <c r="K2429" s="82">
        <v>14.403939560783625</v>
      </c>
      <c r="L2429" s="82">
        <v>-0.56799999999999995</v>
      </c>
      <c r="M2429" s="82">
        <v>4.1859999999999999</v>
      </c>
      <c r="N2429" s="82">
        <v>9.8970000000000002</v>
      </c>
      <c r="O2429" s="82">
        <v>33.731000000000002</v>
      </c>
      <c r="P2429" s="82">
        <v>143.88999999999999</v>
      </c>
      <c r="Q2429" s="82">
        <v>1</v>
      </c>
      <c r="R2429" s="82">
        <v>2.37</v>
      </c>
      <c r="S2429" s="82">
        <v>5.2714828897338393</v>
      </c>
      <c r="T2429" s="82">
        <v>1.1335766301489922</v>
      </c>
      <c r="U2429" s="82">
        <v>45.158999999999999</v>
      </c>
      <c r="V2429" s="82">
        <v>92.712000000000003</v>
      </c>
      <c r="W2429" s="82">
        <v>1</v>
      </c>
      <c r="X2429" s="82">
        <v>0</v>
      </c>
      <c r="Y2429" s="82">
        <v>28.158000000000001</v>
      </c>
      <c r="Z2429" s="82">
        <v>14.46</v>
      </c>
      <c r="AA2429" s="82">
        <v>14.677</v>
      </c>
      <c r="AB2429" s="82">
        <v>11.180999999999999</v>
      </c>
      <c r="AC2429" s="82">
        <v>10.362069961164826</v>
      </c>
    </row>
    <row r="2430" spans="1:29">
      <c r="A2430" s="82">
        <v>1946</v>
      </c>
      <c r="B2430" s="82" t="s">
        <v>278</v>
      </c>
      <c r="C2430" s="82" t="s">
        <v>278</v>
      </c>
      <c r="D2430" s="82">
        <v>111</v>
      </c>
      <c r="E2430" s="82">
        <v>141940</v>
      </c>
      <c r="F2430" s="83">
        <v>9196.5429688600834</v>
      </c>
      <c r="G2430" s="82">
        <v>29.577441088802704</v>
      </c>
      <c r="H2430" s="82">
        <v>26.106999999999999</v>
      </c>
      <c r="I2430" s="82">
        <v>227.8</v>
      </c>
      <c r="J2430" s="82">
        <v>0.14211393999999999</v>
      </c>
      <c r="K2430" s="82">
        <v>15.633210852663053</v>
      </c>
      <c r="L2430" s="82">
        <v>5.5149999999999997</v>
      </c>
      <c r="M2430" s="82">
        <v>5</v>
      </c>
      <c r="N2430" s="82">
        <v>9.7750000000000004</v>
      </c>
      <c r="O2430" s="82">
        <v>34.192</v>
      </c>
      <c r="P2430" s="82">
        <v>157.69</v>
      </c>
      <c r="Q2430" s="82">
        <v>1.1599999999999999</v>
      </c>
      <c r="R2430" s="82">
        <v>2.2400000000000002</v>
      </c>
      <c r="S2430" s="82">
        <v>4.6022813688212931</v>
      </c>
      <c r="T2430" s="82">
        <v>1.1890000000000001</v>
      </c>
      <c r="U2430" s="82">
        <v>39.295999999999999</v>
      </c>
      <c r="V2430" s="82">
        <v>55.231999999999999</v>
      </c>
      <c r="W2430" s="82">
        <v>1</v>
      </c>
      <c r="X2430" s="82">
        <v>0</v>
      </c>
      <c r="Y2430" s="82">
        <v>39.344000000000001</v>
      </c>
      <c r="Z2430" s="82">
        <v>18.850999999999999</v>
      </c>
      <c r="AA2430" s="82">
        <v>20.061</v>
      </c>
      <c r="AB2430" s="82">
        <v>19.283000000000001</v>
      </c>
      <c r="AC2430" s="82">
        <v>12.859503492895719</v>
      </c>
    </row>
    <row r="2431" spans="1:29">
      <c r="A2431" s="82">
        <v>1947</v>
      </c>
      <c r="B2431" s="82" t="s">
        <v>278</v>
      </c>
      <c r="C2431" s="82" t="s">
        <v>278</v>
      </c>
      <c r="D2431" s="82">
        <v>111</v>
      </c>
      <c r="E2431" s="82">
        <v>144688</v>
      </c>
      <c r="F2431" s="83">
        <v>8885.9943810129371</v>
      </c>
      <c r="G2431" s="82">
        <v>28.726034932747005</v>
      </c>
      <c r="H2431" s="82">
        <v>26.080100000000002</v>
      </c>
      <c r="I2431" s="82">
        <v>249.9</v>
      </c>
      <c r="J2431" s="82">
        <v>0.14246598999999999</v>
      </c>
      <c r="K2431" s="82">
        <v>17.87798641693097</v>
      </c>
      <c r="L2431" s="82">
        <v>8.9920000000000009</v>
      </c>
      <c r="M2431" s="82">
        <v>5.8239999999999998</v>
      </c>
      <c r="N2431" s="82">
        <v>15.369</v>
      </c>
      <c r="O2431" s="82">
        <v>34.524999999999999</v>
      </c>
      <c r="P2431" s="82">
        <v>166.76</v>
      </c>
      <c r="Q2431" s="82">
        <v>1.38</v>
      </c>
      <c r="R2431" s="82">
        <v>2.39</v>
      </c>
      <c r="S2431" s="82">
        <v>4.5718631178707216</v>
      </c>
      <c r="T2431" s="82">
        <v>1.0759999999999998</v>
      </c>
      <c r="U2431" s="82">
        <v>38.514000000000003</v>
      </c>
      <c r="V2431" s="82">
        <v>34.496000000000002</v>
      </c>
      <c r="W2431" s="82">
        <v>1</v>
      </c>
      <c r="X2431" s="82">
        <v>0</v>
      </c>
      <c r="Y2431" s="82">
        <v>49.581000000000003</v>
      </c>
      <c r="Z2431" s="82">
        <v>23.163</v>
      </c>
      <c r="AA2431" s="82">
        <v>25.591999999999999</v>
      </c>
      <c r="AB2431" s="82">
        <v>23.989000000000001</v>
      </c>
      <c r="AC2431" s="82">
        <v>15.593933018794257</v>
      </c>
    </row>
    <row r="2432" spans="1:29">
      <c r="A2432" s="82">
        <v>1948</v>
      </c>
      <c r="B2432" s="82" t="s">
        <v>278</v>
      </c>
      <c r="C2432" s="82" t="s">
        <v>278</v>
      </c>
      <c r="D2432" s="82">
        <v>111</v>
      </c>
      <c r="E2432" s="82">
        <v>147203</v>
      </c>
      <c r="F2432" s="83">
        <v>9064.5622507693461</v>
      </c>
      <c r="G2432" s="82">
        <v>29.479620388680218</v>
      </c>
      <c r="H2432" s="82">
        <v>26.205300000000001</v>
      </c>
      <c r="I2432" s="82">
        <v>274.8</v>
      </c>
      <c r="J2432" s="82">
        <v>0.18383650719925684</v>
      </c>
      <c r="K2432" s="82">
        <v>19.267598820543821</v>
      </c>
      <c r="L2432" s="82">
        <v>1.9930000000000001</v>
      </c>
      <c r="M2432" s="82">
        <v>7.1950000000000003</v>
      </c>
      <c r="N2432" s="82">
        <v>12.664999999999999</v>
      </c>
      <c r="O2432" s="82">
        <v>33.826000000000001</v>
      </c>
      <c r="P2432" s="82">
        <v>172.49597268548382</v>
      </c>
      <c r="Q2432" s="82">
        <v>1.55</v>
      </c>
      <c r="R2432" s="82">
        <v>2.44</v>
      </c>
      <c r="S2432" s="82">
        <v>4.6205323193916348</v>
      </c>
      <c r="T2432" s="82">
        <v>0.96</v>
      </c>
      <c r="U2432" s="82">
        <v>41.56</v>
      </c>
      <c r="V2432" s="82">
        <v>29.763999999999999</v>
      </c>
      <c r="W2432" s="82">
        <v>1</v>
      </c>
      <c r="X2432" s="82">
        <v>0</v>
      </c>
      <c r="Y2432" s="82">
        <v>56.091000000000001</v>
      </c>
      <c r="Z2432" s="82">
        <v>27.062000000000001</v>
      </c>
      <c r="AA2432" s="82">
        <v>30.295999999999999</v>
      </c>
      <c r="AB2432" s="82">
        <v>25.795000000000002</v>
      </c>
      <c r="AC2432" s="82">
        <v>15.91493652919239</v>
      </c>
    </row>
    <row r="2433" spans="1:29">
      <c r="A2433" s="82">
        <v>1949</v>
      </c>
      <c r="B2433" s="82" t="s">
        <v>278</v>
      </c>
      <c r="C2433" s="82" t="s">
        <v>278</v>
      </c>
      <c r="D2433" s="82">
        <v>111</v>
      </c>
      <c r="E2433" s="82">
        <v>149770</v>
      </c>
      <c r="F2433" s="83">
        <v>8943.7443212926482</v>
      </c>
      <c r="G2433" s="82">
        <v>28.813890530362215</v>
      </c>
      <c r="H2433" s="82">
        <v>26.471699999999998</v>
      </c>
      <c r="I2433" s="82">
        <v>272.8</v>
      </c>
      <c r="J2433" s="82">
        <v>0.18411451024417624</v>
      </c>
      <c r="K2433" s="82">
        <v>19.731877037334822</v>
      </c>
      <c r="L2433" s="82">
        <v>0.78</v>
      </c>
      <c r="M2433" s="82">
        <v>6.6959999999999997</v>
      </c>
      <c r="N2433" s="82">
        <v>12.051</v>
      </c>
      <c r="O2433" s="82">
        <v>33.323999999999998</v>
      </c>
      <c r="P2433" s="82">
        <v>174.07301049652673</v>
      </c>
      <c r="Q2433" s="82">
        <v>1.63</v>
      </c>
      <c r="R2433" s="82">
        <v>2.19</v>
      </c>
      <c r="S2433" s="82">
        <v>5.0311787072243348</v>
      </c>
      <c r="T2433" s="82">
        <v>0.91299999999999992</v>
      </c>
      <c r="U2433" s="82">
        <v>39.414999999999999</v>
      </c>
      <c r="V2433" s="82">
        <v>38.835000000000001</v>
      </c>
      <c r="W2433" s="82">
        <v>1</v>
      </c>
      <c r="X2433" s="82">
        <v>0</v>
      </c>
      <c r="Y2433" s="82">
        <v>58.542000000000002</v>
      </c>
      <c r="Z2433" s="82">
        <v>29.977</v>
      </c>
      <c r="AA2433" s="82">
        <v>34.271000000000001</v>
      </c>
      <c r="AB2433" s="82">
        <v>24.271000000000001</v>
      </c>
      <c r="AC2433" s="82">
        <v>15.929156288842451</v>
      </c>
    </row>
    <row r="2434" spans="1:29">
      <c r="A2434" s="82">
        <v>1950</v>
      </c>
      <c r="B2434" s="82" t="s">
        <v>278</v>
      </c>
      <c r="C2434" s="82" t="s">
        <v>278</v>
      </c>
      <c r="D2434" s="82">
        <v>111</v>
      </c>
      <c r="E2434" s="82">
        <v>152271</v>
      </c>
      <c r="F2434" s="83">
        <v>9561.3478600652797</v>
      </c>
      <c r="G2434" s="82">
        <v>30.846568072408484</v>
      </c>
      <c r="H2434" s="82">
        <v>27.721699999999998</v>
      </c>
      <c r="I2434" s="82">
        <v>300.2</v>
      </c>
      <c r="J2434" s="82">
        <v>0.19788918205804748</v>
      </c>
      <c r="K2434" s="82">
        <v>19.45331644610631</v>
      </c>
      <c r="L2434" s="82">
        <v>-2.125</v>
      </c>
      <c r="M2434" s="82">
        <v>11.6</v>
      </c>
      <c r="N2434" s="82">
        <v>12.35</v>
      </c>
      <c r="O2434" s="82">
        <v>33.177999999999997</v>
      </c>
      <c r="P2434" s="82">
        <v>179.8396707814436</v>
      </c>
      <c r="Q2434" s="82">
        <v>1.63</v>
      </c>
      <c r="R2434" s="82">
        <v>2.39</v>
      </c>
      <c r="S2434" s="82">
        <v>6.0076045627376429</v>
      </c>
      <c r="T2434" s="82">
        <v>0.92099999999999993</v>
      </c>
      <c r="U2434" s="82">
        <v>39.442999999999998</v>
      </c>
      <c r="V2434" s="82">
        <v>42.561999999999998</v>
      </c>
      <c r="W2434" s="82">
        <v>1</v>
      </c>
      <c r="X2434" s="82">
        <v>0</v>
      </c>
      <c r="Y2434" s="82">
        <v>72.043000000000006</v>
      </c>
      <c r="Z2434" s="82">
        <v>35.567</v>
      </c>
      <c r="AA2434" s="82">
        <v>41.776000000000003</v>
      </c>
      <c r="AB2434" s="82">
        <v>30.266999999999999</v>
      </c>
      <c r="AC2434" s="82">
        <v>16.50904010435903</v>
      </c>
    </row>
    <row r="2435" spans="1:29">
      <c r="A2435" s="82">
        <v>1951</v>
      </c>
      <c r="B2435" s="82" t="s">
        <v>278</v>
      </c>
      <c r="C2435" s="82" t="s">
        <v>278</v>
      </c>
      <c r="D2435" s="82">
        <v>111</v>
      </c>
      <c r="E2435" s="82">
        <v>154878</v>
      </c>
      <c r="F2435" s="83">
        <v>10116.246335825619</v>
      </c>
      <c r="G2435" s="82">
        <v>32.70892370935583</v>
      </c>
      <c r="H2435" s="82">
        <v>27.689499999999999</v>
      </c>
      <c r="I2435" s="82">
        <v>347.3</v>
      </c>
      <c r="J2435" s="82">
        <v>0.20014738393515108</v>
      </c>
      <c r="K2435" s="82">
        <v>21.008647415881804</v>
      </c>
      <c r="L2435" s="82">
        <v>0.30199999999999999</v>
      </c>
      <c r="M2435" s="82">
        <v>14.6</v>
      </c>
      <c r="N2435" s="82">
        <v>17.100000000000001</v>
      </c>
      <c r="O2435" s="82">
        <v>34.646000000000001</v>
      </c>
      <c r="P2435" s="82">
        <v>187.824535413348</v>
      </c>
      <c r="Q2435" s="82">
        <v>2.17</v>
      </c>
      <c r="R2435" s="82">
        <v>2.7</v>
      </c>
      <c r="S2435" s="82">
        <v>7.1209125475285173</v>
      </c>
      <c r="T2435" s="82">
        <v>0.78</v>
      </c>
      <c r="U2435" s="82">
        <v>51.616</v>
      </c>
      <c r="V2435" s="82">
        <v>45.514000000000003</v>
      </c>
      <c r="W2435" s="82">
        <v>1</v>
      </c>
      <c r="X2435" s="82">
        <v>0</v>
      </c>
      <c r="Y2435" s="82">
        <v>82.186999999999998</v>
      </c>
      <c r="Z2435" s="82">
        <v>40.125</v>
      </c>
      <c r="AA2435" s="82">
        <v>46.277999999999999</v>
      </c>
      <c r="AB2435" s="82">
        <v>35.908999999999999</v>
      </c>
      <c r="AC2435" s="82">
        <v>17.507448760639754</v>
      </c>
    </row>
    <row r="2436" spans="1:29">
      <c r="A2436" s="82">
        <v>1952</v>
      </c>
      <c r="B2436" s="82" t="s">
        <v>278</v>
      </c>
      <c r="C2436" s="82" t="s">
        <v>278</v>
      </c>
      <c r="D2436" s="82">
        <v>111</v>
      </c>
      <c r="E2436" s="82">
        <v>157553</v>
      </c>
      <c r="F2436" s="83">
        <v>10315.544610385077</v>
      </c>
      <c r="G2436" s="82">
        <v>33.396515782358179</v>
      </c>
      <c r="H2436" s="82">
        <v>28.087700000000002</v>
      </c>
      <c r="I2436" s="82">
        <v>367.7</v>
      </c>
      <c r="J2436" s="82">
        <v>0.20332123918504044</v>
      </c>
      <c r="K2436" s="82">
        <v>21.472925632672805</v>
      </c>
      <c r="L2436" s="82">
        <v>-0.17499999999999999</v>
      </c>
      <c r="M2436" s="82">
        <v>15.3</v>
      </c>
      <c r="N2436" s="82">
        <v>16.45</v>
      </c>
      <c r="O2436" s="82">
        <v>36.156999999999996</v>
      </c>
      <c r="P2436" s="82">
        <v>200.71496744625276</v>
      </c>
      <c r="Q2436" s="82">
        <v>2.48</v>
      </c>
      <c r="R2436" s="82">
        <v>2.75</v>
      </c>
      <c r="S2436" s="82">
        <v>7.9209125475285163</v>
      </c>
      <c r="T2436" s="82">
        <v>0.72499999999999998</v>
      </c>
      <c r="U2436" s="82">
        <v>66.167000000000002</v>
      </c>
      <c r="V2436" s="82">
        <v>67.686000000000007</v>
      </c>
      <c r="W2436" s="82">
        <v>1</v>
      </c>
      <c r="X2436" s="82">
        <v>0</v>
      </c>
      <c r="Y2436" s="82">
        <v>92.031999999999996</v>
      </c>
      <c r="Z2436" s="82">
        <v>45.418999999999997</v>
      </c>
      <c r="AA2436" s="82">
        <v>53.64</v>
      </c>
      <c r="AB2436" s="82">
        <v>38.392000000000003</v>
      </c>
      <c r="AC2436" s="82">
        <v>18.278946358674858</v>
      </c>
    </row>
    <row r="2437" spans="1:29">
      <c r="A2437" s="82">
        <v>1953</v>
      </c>
      <c r="B2437" s="82" t="s">
        <v>278</v>
      </c>
      <c r="C2437" s="82" t="s">
        <v>278</v>
      </c>
      <c r="D2437" s="82">
        <v>111</v>
      </c>
      <c r="E2437" s="82">
        <v>160184</v>
      </c>
      <c r="F2437" s="83">
        <v>10612.608000799082</v>
      </c>
      <c r="G2437" s="82">
        <v>34.370655394804565</v>
      </c>
      <c r="H2437" s="82">
        <v>28.953399999999998</v>
      </c>
      <c r="I2437" s="82">
        <v>389.7</v>
      </c>
      <c r="J2437" s="82">
        <v>0.2070647159615131</v>
      </c>
      <c r="K2437" s="82">
        <v>21.635432516818778</v>
      </c>
      <c r="L2437" s="82">
        <v>-1.9490000000000001</v>
      </c>
      <c r="M2437" s="82">
        <v>16</v>
      </c>
      <c r="N2437" s="82">
        <v>15.324999999999999</v>
      </c>
      <c r="O2437" s="82">
        <v>36.530999999999999</v>
      </c>
      <c r="P2437" s="82">
        <v>212.43656676439545</v>
      </c>
      <c r="Q2437" s="82">
        <v>3.06</v>
      </c>
      <c r="R2437" s="82">
        <v>2.79</v>
      </c>
      <c r="S2437" s="82">
        <v>7.5528517110266149</v>
      </c>
      <c r="T2437" s="82">
        <v>0.69499999999999995</v>
      </c>
      <c r="U2437" s="82">
        <v>69.608000000000004</v>
      </c>
      <c r="V2437" s="82">
        <v>76.100999999999999</v>
      </c>
      <c r="W2437" s="82">
        <v>1</v>
      </c>
      <c r="X2437" s="82">
        <v>0</v>
      </c>
      <c r="Y2437" s="82">
        <v>99.016000000000005</v>
      </c>
      <c r="Z2437" s="82">
        <v>51.509</v>
      </c>
      <c r="AA2437" s="82">
        <v>61.393999999999998</v>
      </c>
      <c r="AB2437" s="82">
        <v>37.622</v>
      </c>
      <c r="AC2437" s="82">
        <v>20.331153951917809</v>
      </c>
    </row>
    <row r="2438" spans="1:29">
      <c r="A2438" s="82">
        <v>1954</v>
      </c>
      <c r="B2438" s="82" t="s">
        <v>278</v>
      </c>
      <c r="C2438" s="82" t="s">
        <v>278</v>
      </c>
      <c r="D2438" s="82">
        <v>111</v>
      </c>
      <c r="E2438" s="82">
        <v>163026</v>
      </c>
      <c r="F2438" s="83">
        <v>10359.108363083189</v>
      </c>
      <c r="G2438" s="82">
        <v>33.527180646866903</v>
      </c>
      <c r="H2438" s="82">
        <v>29.028700000000001</v>
      </c>
      <c r="I2438" s="82">
        <v>391.1</v>
      </c>
      <c r="J2438" s="82">
        <v>0.20573156303404758</v>
      </c>
      <c r="K2438" s="82">
        <v>21.728286047228288</v>
      </c>
      <c r="L2438" s="82">
        <v>-0.32100000000000001</v>
      </c>
      <c r="M2438" s="82">
        <v>15.45</v>
      </c>
      <c r="N2438" s="82">
        <v>15.824999999999999</v>
      </c>
      <c r="O2438" s="82">
        <v>36.826999999999998</v>
      </c>
      <c r="P2438" s="82">
        <v>224.47192546520645</v>
      </c>
      <c r="Q2438" s="82">
        <v>3.05</v>
      </c>
      <c r="R2438" s="82">
        <v>2.4016700000000002</v>
      </c>
      <c r="S2438" s="82">
        <v>10.637262357414446</v>
      </c>
      <c r="T2438" s="82">
        <v>0.69900000000000007</v>
      </c>
      <c r="U2438" s="82">
        <v>69.700999999999993</v>
      </c>
      <c r="V2438" s="82">
        <v>70.855000000000004</v>
      </c>
      <c r="W2438" s="82">
        <v>1</v>
      </c>
      <c r="X2438" s="82">
        <v>0</v>
      </c>
      <c r="Y2438" s="82">
        <v>107.226</v>
      </c>
      <c r="Z2438" s="82">
        <v>59.204000000000001</v>
      </c>
      <c r="AA2438" s="82">
        <v>68.896000000000001</v>
      </c>
      <c r="AB2438" s="82">
        <v>38.33</v>
      </c>
      <c r="AC2438" s="82">
        <v>20.468301564583729</v>
      </c>
    </row>
    <row r="2439" spans="1:29">
      <c r="A2439" s="82">
        <v>1955</v>
      </c>
      <c r="B2439" s="82" t="s">
        <v>278</v>
      </c>
      <c r="C2439" s="82" t="s">
        <v>278</v>
      </c>
      <c r="D2439" s="82">
        <v>111</v>
      </c>
      <c r="E2439" s="82">
        <v>165931</v>
      </c>
      <c r="F2439" s="83">
        <v>10896.854716719601</v>
      </c>
      <c r="G2439" s="82">
        <v>35.323339531444461</v>
      </c>
      <c r="H2439" s="82">
        <v>30.626200000000001</v>
      </c>
      <c r="I2439" s="82">
        <v>426.2</v>
      </c>
      <c r="J2439" s="82">
        <v>0.20501537163180422</v>
      </c>
      <c r="K2439" s="82">
        <v>21.658643258235287</v>
      </c>
      <c r="L2439" s="82">
        <v>-0.34499999999999997</v>
      </c>
      <c r="M2439" s="82">
        <v>17.2</v>
      </c>
      <c r="N2439" s="82">
        <v>17.649999999999999</v>
      </c>
      <c r="O2439" s="82">
        <v>37.198999999999998</v>
      </c>
      <c r="P2439" s="82">
        <v>237.82755527907912</v>
      </c>
      <c r="Q2439" s="82">
        <v>1.78</v>
      </c>
      <c r="R2439" s="82">
        <v>2.8166699999999998</v>
      </c>
      <c r="S2439" s="82">
        <v>13.80076045627376</v>
      </c>
      <c r="T2439" s="82">
        <v>0.67400000000000004</v>
      </c>
      <c r="U2439" s="82">
        <v>65.450999999999993</v>
      </c>
      <c r="V2439" s="82">
        <v>68.444000000000003</v>
      </c>
      <c r="W2439" s="82">
        <v>1</v>
      </c>
      <c r="X2439" s="82">
        <v>0</v>
      </c>
      <c r="Y2439" s="82">
        <v>128.34100000000001</v>
      </c>
      <c r="Z2439" s="82">
        <v>69.388999999999996</v>
      </c>
      <c r="AA2439" s="82">
        <v>81.563000000000002</v>
      </c>
      <c r="AB2439" s="82">
        <v>46.777999999999999</v>
      </c>
      <c r="AC2439" s="82">
        <v>20.540793874135716</v>
      </c>
    </row>
    <row r="2440" spans="1:29">
      <c r="A2440" s="82">
        <v>1956</v>
      </c>
      <c r="B2440" s="82" t="s">
        <v>278</v>
      </c>
      <c r="C2440" s="82" t="s">
        <v>278</v>
      </c>
      <c r="D2440" s="82">
        <v>111</v>
      </c>
      <c r="E2440" s="82">
        <v>168903</v>
      </c>
      <c r="F2440" s="83">
        <v>10914.282161950941</v>
      </c>
      <c r="G2440" s="82">
        <v>35.377029063320421</v>
      </c>
      <c r="H2440" s="82">
        <v>30.961099999999998</v>
      </c>
      <c r="I2440" s="82">
        <v>450.1</v>
      </c>
      <c r="J2440" s="82">
        <v>0.20802377414561665</v>
      </c>
      <c r="K2440" s="82">
        <v>21.983635897040291</v>
      </c>
      <c r="L2440" s="82">
        <v>1.722</v>
      </c>
      <c r="M2440" s="82">
        <v>18.925000000000001</v>
      </c>
      <c r="N2440" s="82">
        <v>21.3</v>
      </c>
      <c r="O2440" s="82">
        <v>37.799999999999997</v>
      </c>
      <c r="P2440" s="82">
        <v>248.10359736983852</v>
      </c>
      <c r="Q2440" s="82">
        <v>2.73</v>
      </c>
      <c r="R2440" s="82">
        <v>3.1825000000000001</v>
      </c>
      <c r="S2440" s="82">
        <v>14.126235741444862</v>
      </c>
      <c r="T2440" s="82">
        <v>0.621</v>
      </c>
      <c r="U2440" s="82">
        <v>74.587000000000003</v>
      </c>
      <c r="V2440" s="82">
        <v>70.64</v>
      </c>
      <c r="W2440" s="82">
        <v>1</v>
      </c>
      <c r="X2440" s="82">
        <v>0</v>
      </c>
      <c r="Y2440" s="82">
        <v>144.566</v>
      </c>
      <c r="Z2440" s="82">
        <v>77.838999999999999</v>
      </c>
      <c r="AA2440" s="82">
        <v>91.254000000000005</v>
      </c>
      <c r="AB2440" s="82">
        <v>53.311999999999998</v>
      </c>
      <c r="AC2440" s="82">
        <v>20.591734415983062</v>
      </c>
    </row>
    <row r="2441" spans="1:29">
      <c r="A2441" s="82">
        <v>1957</v>
      </c>
      <c r="B2441" s="82" t="s">
        <v>278</v>
      </c>
      <c r="C2441" s="82" t="s">
        <v>278</v>
      </c>
      <c r="D2441" s="82">
        <v>111</v>
      </c>
      <c r="E2441" s="82">
        <v>171984</v>
      </c>
      <c r="F2441" s="83">
        <v>10919.986742952833</v>
      </c>
      <c r="G2441" s="82">
        <v>35.441395490739893</v>
      </c>
      <c r="H2441" s="82">
        <v>31.161899999999999</v>
      </c>
      <c r="I2441" s="82">
        <v>474.9</v>
      </c>
      <c r="J2441" s="82">
        <v>0.20397982974570297</v>
      </c>
      <c r="K2441" s="82">
        <v>22.73616257482719</v>
      </c>
      <c r="L2441" s="82">
        <v>3.556</v>
      </c>
      <c r="M2441" s="82">
        <v>19.95</v>
      </c>
      <c r="N2441" s="82">
        <v>24.024999999999999</v>
      </c>
      <c r="O2441" s="82">
        <v>37.843000000000004</v>
      </c>
      <c r="P2441" s="82">
        <v>259.97733493924301</v>
      </c>
      <c r="Q2441" s="82">
        <v>3.11</v>
      </c>
      <c r="R2441" s="82">
        <v>3.6475</v>
      </c>
      <c r="S2441" s="82">
        <v>12.267680608365016</v>
      </c>
      <c r="T2441" s="82">
        <v>0.58599999999999997</v>
      </c>
      <c r="U2441" s="82">
        <v>79.989999999999995</v>
      </c>
      <c r="V2441" s="82">
        <v>76.578000000000003</v>
      </c>
      <c r="W2441" s="82">
        <v>1</v>
      </c>
      <c r="X2441" s="82">
        <v>0</v>
      </c>
      <c r="Y2441" s="82">
        <v>155.107</v>
      </c>
      <c r="Z2441" s="82">
        <v>84.286000000000001</v>
      </c>
      <c r="AA2441" s="82">
        <v>98.87</v>
      </c>
      <c r="AB2441" s="82">
        <v>56.237000000000002</v>
      </c>
      <c r="AC2441" s="82">
        <v>21.165795137570409</v>
      </c>
    </row>
    <row r="2442" spans="1:29">
      <c r="A2442" s="82">
        <v>1958</v>
      </c>
      <c r="B2442" s="82" t="s">
        <v>278</v>
      </c>
      <c r="C2442" s="82" t="s">
        <v>278</v>
      </c>
      <c r="D2442" s="82">
        <v>111</v>
      </c>
      <c r="E2442" s="82">
        <v>174882</v>
      </c>
      <c r="F2442" s="83">
        <v>10630.528013174597</v>
      </c>
      <c r="G2442" s="82">
        <v>34.507014603603167</v>
      </c>
      <c r="H2442" s="82">
        <v>30.8841</v>
      </c>
      <c r="I2442" s="82">
        <v>482</v>
      </c>
      <c r="J2442" s="82">
        <v>0.19544043669057048</v>
      </c>
      <c r="K2442" s="82">
        <v>23.357137066852427</v>
      </c>
      <c r="L2442" s="82">
        <v>-5.0000000000000001E-3</v>
      </c>
      <c r="M2442" s="82">
        <v>20.024999999999999</v>
      </c>
      <c r="N2442" s="82">
        <v>20.55</v>
      </c>
      <c r="O2442" s="82">
        <v>38.713000000000001</v>
      </c>
      <c r="P2442" s="82">
        <v>276.80120736340137</v>
      </c>
      <c r="Q2442" s="82">
        <v>1.57</v>
      </c>
      <c r="R2442" s="82">
        <v>3.3158300000000001</v>
      </c>
      <c r="S2442" s="82">
        <v>16.270722433460072</v>
      </c>
      <c r="T2442" s="82">
        <v>0.59</v>
      </c>
      <c r="U2442" s="82">
        <v>79.635999999999996</v>
      </c>
      <c r="V2442" s="82">
        <v>82.405000000000001</v>
      </c>
      <c r="W2442" s="82">
        <v>1</v>
      </c>
      <c r="X2442" s="82">
        <v>0</v>
      </c>
      <c r="Y2442" s="82">
        <v>166.43</v>
      </c>
      <c r="Z2442" s="82">
        <v>93.849000000000004</v>
      </c>
      <c r="AA2442" s="82">
        <v>108.075</v>
      </c>
      <c r="AB2442" s="82">
        <v>58.354999999999997</v>
      </c>
      <c r="AC2442" s="82">
        <v>21.473397640263968</v>
      </c>
    </row>
    <row r="2443" spans="1:29">
      <c r="A2443" s="82">
        <v>1959</v>
      </c>
      <c r="B2443" s="82" t="s">
        <v>278</v>
      </c>
      <c r="C2443" s="82" t="s">
        <v>278</v>
      </c>
      <c r="D2443" s="82">
        <v>111</v>
      </c>
      <c r="E2443" s="82">
        <v>177830</v>
      </c>
      <c r="F2443" s="83">
        <v>11230.16926277906</v>
      </c>
      <c r="G2443" s="82">
        <v>36.379233658338329</v>
      </c>
      <c r="H2443" s="82">
        <v>32.089599999999997</v>
      </c>
      <c r="I2443" s="82">
        <v>522.5</v>
      </c>
      <c r="J2443" s="82">
        <v>0.20513200098692327</v>
      </c>
      <c r="K2443" s="82">
        <v>23.573798826055764</v>
      </c>
      <c r="L2443" s="82">
        <v>-2.1379999999999999</v>
      </c>
      <c r="M2443" s="82">
        <v>22.324999999999999</v>
      </c>
      <c r="N2443" s="82">
        <v>22.75</v>
      </c>
      <c r="O2443" s="82">
        <v>39.07</v>
      </c>
      <c r="P2443" s="82">
        <v>295.42500000000001</v>
      </c>
      <c r="Q2443" s="82">
        <v>3.3</v>
      </c>
      <c r="R2443" s="82">
        <v>4.3333300000000001</v>
      </c>
      <c r="S2443" s="82">
        <v>17.965019011406842</v>
      </c>
      <c r="T2443" s="82">
        <v>0.56899999999999995</v>
      </c>
      <c r="U2443" s="82">
        <v>79.248999999999995</v>
      </c>
      <c r="V2443" s="82">
        <v>92.097999999999999</v>
      </c>
      <c r="W2443" s="82">
        <v>1</v>
      </c>
      <c r="X2443" s="82">
        <v>0</v>
      </c>
      <c r="Y2443" s="82">
        <v>189.90799999999999</v>
      </c>
      <c r="Z2443" s="82">
        <v>105.976</v>
      </c>
      <c r="AA2443" s="82">
        <v>122.94</v>
      </c>
      <c r="AB2443" s="82">
        <v>66.968000000000004</v>
      </c>
      <c r="AC2443" s="82">
        <v>21.455764375778351</v>
      </c>
    </row>
    <row r="2444" spans="1:29">
      <c r="A2444" s="82">
        <v>1960</v>
      </c>
      <c r="B2444" s="82" t="s">
        <v>278</v>
      </c>
      <c r="C2444" s="82" t="s">
        <v>278</v>
      </c>
      <c r="D2444" s="82">
        <v>111</v>
      </c>
      <c r="E2444" s="82">
        <v>180671</v>
      </c>
      <c r="F2444" s="83">
        <v>11328.475516269904</v>
      </c>
      <c r="G2444" s="82">
        <v>36.699133785765923</v>
      </c>
      <c r="H2444" s="82">
        <v>32.4604</v>
      </c>
      <c r="I2444" s="82">
        <v>543.29999999999995</v>
      </c>
      <c r="J2444" s="82">
        <v>0.19749275844057171</v>
      </c>
      <c r="K2444" s="82">
        <v>23.929746163245095</v>
      </c>
      <c r="L2444" s="82">
        <v>2.82</v>
      </c>
      <c r="M2444" s="82">
        <v>22.85</v>
      </c>
      <c r="N2444" s="82">
        <v>27.024999999999999</v>
      </c>
      <c r="O2444" s="82">
        <v>39.561</v>
      </c>
      <c r="P2444" s="82">
        <v>304.308333333333</v>
      </c>
      <c r="Q2444" s="82">
        <v>3.22</v>
      </c>
      <c r="R2444" s="82">
        <v>4.1166700000000001</v>
      </c>
      <c r="S2444" s="82">
        <v>17.277566539923949</v>
      </c>
      <c r="T2444" s="82">
        <v>0.54299999999999993</v>
      </c>
      <c r="U2444" s="82">
        <v>92.492000000000004</v>
      </c>
      <c r="V2444" s="82">
        <v>92.191000000000003</v>
      </c>
      <c r="W2444" s="82">
        <v>1</v>
      </c>
      <c r="X2444" s="82">
        <v>0</v>
      </c>
      <c r="Y2444" s="82">
        <v>205.73400000000001</v>
      </c>
      <c r="Z2444" s="82">
        <v>115.758</v>
      </c>
      <c r="AA2444" s="82">
        <v>134.57</v>
      </c>
      <c r="AB2444" s="82">
        <v>71.164000000000001</v>
      </c>
      <c r="AC2444" s="82">
        <v>21.577237975568163</v>
      </c>
    </row>
    <row r="2445" spans="1:29">
      <c r="A2445" s="82">
        <v>1961</v>
      </c>
      <c r="B2445" s="82" t="s">
        <v>278</v>
      </c>
      <c r="C2445" s="82" t="s">
        <v>278</v>
      </c>
      <c r="D2445" s="82">
        <v>111</v>
      </c>
      <c r="E2445" s="82">
        <v>183691</v>
      </c>
      <c r="F2445" s="83">
        <v>11401.734434457867</v>
      </c>
      <c r="G2445" s="82">
        <v>36.939719832013125</v>
      </c>
      <c r="H2445" s="82">
        <v>32.587499999999999</v>
      </c>
      <c r="I2445" s="82">
        <v>563.29999999999995</v>
      </c>
      <c r="J2445" s="82">
        <v>0.19553944288926622</v>
      </c>
      <c r="K2445" s="82">
        <v>24.18702936111319</v>
      </c>
      <c r="L2445" s="82">
        <v>3.82</v>
      </c>
      <c r="M2445" s="82">
        <v>22.7</v>
      </c>
      <c r="N2445" s="82">
        <v>27.6</v>
      </c>
      <c r="O2445" s="82">
        <v>40.758000000000003</v>
      </c>
      <c r="P2445" s="82">
        <v>324.816666666667</v>
      </c>
      <c r="Q2445" s="82">
        <v>1.96</v>
      </c>
      <c r="R2445" s="82">
        <v>3.8824999999999998</v>
      </c>
      <c r="S2445" s="82">
        <v>21.822053231939158</v>
      </c>
      <c r="T2445" s="82">
        <v>0.53400000000000003</v>
      </c>
      <c r="U2445" s="82">
        <v>94.388000000000005</v>
      </c>
      <c r="V2445" s="82">
        <v>97.722999999999999</v>
      </c>
      <c r="W2445" s="82">
        <v>1</v>
      </c>
      <c r="X2445" s="82">
        <v>0</v>
      </c>
      <c r="Y2445" s="82">
        <v>222.70599999999999</v>
      </c>
      <c r="Z2445" s="82">
        <v>128.245</v>
      </c>
      <c r="AA2445" s="82">
        <v>147.27500000000001</v>
      </c>
      <c r="AB2445" s="82">
        <v>75.430999999999997</v>
      </c>
      <c r="AC2445" s="82">
        <v>21.681078310872362</v>
      </c>
    </row>
    <row r="2446" spans="1:29">
      <c r="A2446" s="82">
        <v>1962</v>
      </c>
      <c r="B2446" s="82" t="s">
        <v>278</v>
      </c>
      <c r="C2446" s="82" t="s">
        <v>278</v>
      </c>
      <c r="D2446" s="82">
        <v>111</v>
      </c>
      <c r="E2446" s="82">
        <v>186538</v>
      </c>
      <c r="F2446" s="83">
        <v>11904.984507178162</v>
      </c>
      <c r="G2446" s="82">
        <v>38.606739122873883</v>
      </c>
      <c r="H2446" s="82">
        <v>33.696199999999997</v>
      </c>
      <c r="I2446" s="82">
        <v>605.1</v>
      </c>
      <c r="J2446" s="82">
        <v>0.19687526679757536</v>
      </c>
      <c r="K2446" s="82">
        <v>24.456979686408857</v>
      </c>
      <c r="L2446" s="82">
        <v>3.38</v>
      </c>
      <c r="M2446" s="82">
        <v>24.975000000000001</v>
      </c>
      <c r="N2446" s="82">
        <v>29.1</v>
      </c>
      <c r="O2446" s="82">
        <v>42.281999999999996</v>
      </c>
      <c r="P2446" s="82">
        <v>350.07499999999999</v>
      </c>
      <c r="Q2446" s="82">
        <v>2.68</v>
      </c>
      <c r="R2446" s="82">
        <v>3.9458299999999999</v>
      </c>
      <c r="S2446" s="82">
        <v>19.053992395437259</v>
      </c>
      <c r="T2446" s="82">
        <v>0.51600000000000001</v>
      </c>
      <c r="U2446" s="82">
        <v>99.676000000000002</v>
      </c>
      <c r="V2446" s="82">
        <v>106.821</v>
      </c>
      <c r="W2446" s="82">
        <v>1</v>
      </c>
      <c r="X2446" s="82">
        <v>0</v>
      </c>
      <c r="Y2446" s="82">
        <v>249.21700000000001</v>
      </c>
      <c r="Z2446" s="82">
        <v>145.1</v>
      </c>
      <c r="AA2446" s="82">
        <v>164.10499999999999</v>
      </c>
      <c r="AB2446" s="82">
        <v>85.111999999999995</v>
      </c>
      <c r="AC2446" s="82">
        <v>21.922066258842477</v>
      </c>
    </row>
    <row r="2447" spans="1:29">
      <c r="A2447" s="82">
        <v>1963</v>
      </c>
      <c r="B2447" s="82" t="s">
        <v>278</v>
      </c>
      <c r="C2447" s="82" t="s">
        <v>278</v>
      </c>
      <c r="D2447" s="82">
        <v>111</v>
      </c>
      <c r="E2447" s="82">
        <v>189242</v>
      </c>
      <c r="F2447" s="83">
        <v>12242.340495238901</v>
      </c>
      <c r="G2447" s="82">
        <v>39.736151301938811</v>
      </c>
      <c r="H2447" s="82">
        <v>34.597299999999997</v>
      </c>
      <c r="I2447" s="82">
        <v>638.6</v>
      </c>
      <c r="J2447" s="82">
        <v>0.19711869208045002</v>
      </c>
      <c r="K2447" s="82">
        <v>24.753912366541929</v>
      </c>
      <c r="L2447" s="82">
        <v>4.4000000000000004</v>
      </c>
      <c r="M2447" s="82">
        <v>26.15</v>
      </c>
      <c r="N2447" s="82">
        <v>31.074999999999999</v>
      </c>
      <c r="O2447" s="82">
        <v>44.720999999999997</v>
      </c>
      <c r="P2447" s="82">
        <v>379.57499999999999</v>
      </c>
      <c r="Q2447" s="82">
        <v>3.18</v>
      </c>
      <c r="R2447" s="82">
        <v>4.0025000000000004</v>
      </c>
      <c r="S2447" s="82">
        <v>22.561216730038019</v>
      </c>
      <c r="T2447" s="82">
        <v>0.501</v>
      </c>
      <c r="U2447" s="82">
        <v>106.56</v>
      </c>
      <c r="V2447" s="82">
        <v>111.316</v>
      </c>
      <c r="W2447" s="82">
        <v>1</v>
      </c>
      <c r="X2447" s="82">
        <v>0</v>
      </c>
      <c r="Y2447" s="82">
        <v>281.94499999999999</v>
      </c>
      <c r="Z2447" s="82">
        <v>165.86699999999999</v>
      </c>
      <c r="AA2447" s="82">
        <v>186.28</v>
      </c>
      <c r="AB2447" s="82">
        <v>95.665000000000006</v>
      </c>
      <c r="AC2447" s="82">
        <v>22.151298697155514</v>
      </c>
    </row>
    <row r="2448" spans="1:29">
      <c r="A2448" s="82">
        <v>1964</v>
      </c>
      <c r="B2448" s="82" t="s">
        <v>278</v>
      </c>
      <c r="C2448" s="82" t="s">
        <v>278</v>
      </c>
      <c r="D2448" s="82">
        <v>111</v>
      </c>
      <c r="E2448" s="82">
        <v>191889</v>
      </c>
      <c r="F2448" s="83">
        <v>12772.566431634954</v>
      </c>
      <c r="G2448" s="82">
        <v>41.488687441867135</v>
      </c>
      <c r="H2448" s="82">
        <v>36.186399999999999</v>
      </c>
      <c r="I2448" s="82">
        <v>685.8</v>
      </c>
      <c r="J2448" s="82">
        <v>0.19871167030814435</v>
      </c>
      <c r="K2448" s="82">
        <v>25.077848530999344</v>
      </c>
      <c r="L2448" s="82">
        <v>6.82</v>
      </c>
      <c r="M2448" s="82">
        <v>28.1</v>
      </c>
      <c r="N2448" s="82">
        <v>35</v>
      </c>
      <c r="O2448" s="82">
        <v>47.039000000000001</v>
      </c>
      <c r="P2448" s="82">
        <v>409.35</v>
      </c>
      <c r="Q2448" s="82">
        <v>3.5</v>
      </c>
      <c r="R2448" s="82">
        <v>4.1866700000000003</v>
      </c>
      <c r="S2448" s="82">
        <v>25.539163498098851</v>
      </c>
      <c r="T2448" s="82">
        <v>0.47700000000000004</v>
      </c>
      <c r="U2448" s="82">
        <v>112.613</v>
      </c>
      <c r="V2448" s="82">
        <v>118.52800000000001</v>
      </c>
      <c r="W2448" s="82">
        <v>1</v>
      </c>
      <c r="X2448" s="82">
        <v>0</v>
      </c>
      <c r="Y2448" s="82">
        <v>315.92500000000001</v>
      </c>
      <c r="Z2448" s="82">
        <v>185.42099999999999</v>
      </c>
      <c r="AA2448" s="82">
        <v>208.221</v>
      </c>
      <c r="AB2448" s="82">
        <v>107.70399999999999</v>
      </c>
      <c r="AC2448" s="82">
        <v>22.496126980429825</v>
      </c>
    </row>
    <row r="2449" spans="1:29">
      <c r="A2449" s="82">
        <v>1965</v>
      </c>
      <c r="B2449" s="82" t="s">
        <v>278</v>
      </c>
      <c r="C2449" s="82" t="s">
        <v>278</v>
      </c>
      <c r="D2449" s="82">
        <v>111</v>
      </c>
      <c r="E2449" s="82">
        <v>194303</v>
      </c>
      <c r="F2449" s="83">
        <v>13418.701718450051</v>
      </c>
      <c r="G2449" s="82">
        <v>43.63037100317672</v>
      </c>
      <c r="H2449" s="82">
        <v>38.018300000000004</v>
      </c>
      <c r="I2449" s="82">
        <v>743.7</v>
      </c>
      <c r="J2449" s="82">
        <v>0.20100816965061707</v>
      </c>
      <c r="K2449" s="82">
        <v>25.496265196361549</v>
      </c>
      <c r="L2449" s="82">
        <v>5.41</v>
      </c>
      <c r="M2449" s="82">
        <v>31.524999999999999</v>
      </c>
      <c r="N2449" s="82">
        <v>37.15</v>
      </c>
      <c r="O2449" s="82">
        <v>49.944000000000003</v>
      </c>
      <c r="P2449" s="82">
        <v>442.50833333333298</v>
      </c>
      <c r="Q2449" s="82">
        <v>4.07</v>
      </c>
      <c r="R2449" s="82">
        <v>4.2824999999999998</v>
      </c>
      <c r="S2449" s="82">
        <v>27.902661596958168</v>
      </c>
      <c r="T2449" s="82">
        <v>0.45399999999999996</v>
      </c>
      <c r="U2449" s="82">
        <v>116.81699999999999</v>
      </c>
      <c r="V2449" s="82">
        <v>118.22799999999999</v>
      </c>
      <c r="W2449" s="82">
        <v>1</v>
      </c>
      <c r="X2449" s="82">
        <v>0</v>
      </c>
      <c r="Y2449" s="82">
        <v>357.13299999999998</v>
      </c>
      <c r="Z2449" s="82">
        <v>204.142</v>
      </c>
      <c r="AA2449" s="82">
        <v>230.06200000000001</v>
      </c>
      <c r="AB2449" s="82">
        <v>127.071</v>
      </c>
      <c r="AC2449" s="82">
        <v>22.803729483123394</v>
      </c>
    </row>
    <row r="2450" spans="1:29">
      <c r="A2450" s="82">
        <v>1966</v>
      </c>
      <c r="B2450" s="82" t="s">
        <v>278</v>
      </c>
      <c r="C2450" s="82" t="s">
        <v>278</v>
      </c>
      <c r="D2450" s="82">
        <v>111</v>
      </c>
      <c r="E2450" s="82">
        <v>196560</v>
      </c>
      <c r="F2450" s="83">
        <v>14133.526658526658</v>
      </c>
      <c r="G2450" s="82">
        <v>45.96769596473127</v>
      </c>
      <c r="H2450" s="82">
        <v>39.737299999999998</v>
      </c>
      <c r="I2450" s="82">
        <v>815</v>
      </c>
      <c r="J2450" s="82">
        <v>0.1999238264512648</v>
      </c>
      <c r="K2450" s="82">
        <v>26.258860074680957</v>
      </c>
      <c r="L2450" s="82">
        <v>3.03</v>
      </c>
      <c r="M2450" s="82">
        <v>37.049999999999997</v>
      </c>
      <c r="N2450" s="82">
        <v>40.924999999999997</v>
      </c>
      <c r="O2450" s="82">
        <v>52.188000000000002</v>
      </c>
      <c r="P2450" s="82">
        <v>471.35833333333301</v>
      </c>
      <c r="Q2450" s="82">
        <v>5.1100000000000003</v>
      </c>
      <c r="R2450" s="82">
        <v>4.92333</v>
      </c>
      <c r="S2450" s="82">
        <v>24.739163498098851</v>
      </c>
      <c r="T2450" s="82">
        <v>0.42</v>
      </c>
      <c r="U2450" s="82">
        <v>130.83500000000001</v>
      </c>
      <c r="V2450" s="82">
        <v>134.53200000000001</v>
      </c>
      <c r="W2450" s="82">
        <v>1</v>
      </c>
      <c r="X2450" s="82">
        <v>0</v>
      </c>
      <c r="Y2450" s="82">
        <v>384.36900000000003</v>
      </c>
      <c r="Z2450" s="82">
        <v>216.846</v>
      </c>
      <c r="AA2450" s="82">
        <v>243.64500000000001</v>
      </c>
      <c r="AB2450" s="82">
        <v>140.72399999999999</v>
      </c>
      <c r="AC2450" s="82">
        <v>23.181865043759426</v>
      </c>
    </row>
    <row r="2451" spans="1:29">
      <c r="A2451" s="82">
        <v>1967</v>
      </c>
      <c r="B2451" s="82" t="s">
        <v>278</v>
      </c>
      <c r="C2451" s="82" t="s">
        <v>278</v>
      </c>
      <c r="D2451" s="82">
        <v>111</v>
      </c>
      <c r="E2451" s="82">
        <v>198712</v>
      </c>
      <c r="F2451" s="83">
        <v>14330.030395748621</v>
      </c>
      <c r="G2451" s="82">
        <v>46.62071523311652</v>
      </c>
      <c r="H2451" s="82">
        <v>40.4861</v>
      </c>
      <c r="I2451" s="82">
        <v>861.7</v>
      </c>
      <c r="J2451" s="82">
        <v>0.19424590065469396</v>
      </c>
      <c r="K2451" s="82">
        <v>26.987711162338403</v>
      </c>
      <c r="L2451" s="82">
        <v>2.59</v>
      </c>
      <c r="M2451" s="82">
        <v>39.9</v>
      </c>
      <c r="N2451" s="82">
        <v>43.45</v>
      </c>
      <c r="O2451" s="82">
        <v>55.542999999999999</v>
      </c>
      <c r="P2451" s="82">
        <v>503.59166666666698</v>
      </c>
      <c r="Q2451" s="82">
        <v>4.22</v>
      </c>
      <c r="R2451" s="82">
        <v>5.0733300000000003</v>
      </c>
      <c r="S2451" s="82">
        <v>28.988593155893529</v>
      </c>
      <c r="T2451" s="82">
        <v>0.40600000000000003</v>
      </c>
      <c r="U2451" s="82">
        <v>148.822</v>
      </c>
      <c r="V2451" s="82">
        <v>157.464</v>
      </c>
      <c r="W2451" s="82">
        <v>1</v>
      </c>
      <c r="X2451" s="82">
        <v>0</v>
      </c>
      <c r="Y2451" s="82">
        <v>418.24700000000001</v>
      </c>
      <c r="Z2451" s="82">
        <v>231.13300000000001</v>
      </c>
      <c r="AA2451" s="82">
        <v>259.37</v>
      </c>
      <c r="AB2451" s="82">
        <v>158.87700000000001</v>
      </c>
      <c r="AC2451" s="82">
        <v>23.50514155932909</v>
      </c>
    </row>
    <row r="2452" spans="1:29">
      <c r="A2452" s="82">
        <v>1968</v>
      </c>
      <c r="B2452" s="82" t="s">
        <v>278</v>
      </c>
      <c r="C2452" s="82" t="s">
        <v>278</v>
      </c>
      <c r="D2452" s="82">
        <v>111</v>
      </c>
      <c r="E2452" s="82">
        <v>200706</v>
      </c>
      <c r="F2452" s="83">
        <v>14862.938825944417</v>
      </c>
      <c r="G2452" s="82">
        <v>48.401519725055309</v>
      </c>
      <c r="H2452" s="82">
        <v>42.405000000000001</v>
      </c>
      <c r="I2452" s="82">
        <v>942.5</v>
      </c>
      <c r="J2452" s="82">
        <v>0.19319118536022423</v>
      </c>
      <c r="K2452" s="82">
        <v>28.125977753916608</v>
      </c>
      <c r="L2452" s="82">
        <v>0.59</v>
      </c>
      <c r="M2452" s="82">
        <v>46.55</v>
      </c>
      <c r="N2452" s="82">
        <v>47.9</v>
      </c>
      <c r="O2452" s="82">
        <v>59.427999999999997</v>
      </c>
      <c r="P2452" s="82">
        <v>545.30833333333305</v>
      </c>
      <c r="Q2452" s="82">
        <v>5.66</v>
      </c>
      <c r="R2452" s="82">
        <v>5.6458300000000001</v>
      </c>
      <c r="S2452" s="82">
        <v>32.395437262357412</v>
      </c>
      <c r="T2452" s="82">
        <v>0.41</v>
      </c>
      <c r="U2452" s="82">
        <v>152.97300000000001</v>
      </c>
      <c r="V2452" s="82">
        <v>178.13399999999999</v>
      </c>
      <c r="W2452" s="82">
        <v>1</v>
      </c>
      <c r="X2452" s="82">
        <v>0</v>
      </c>
      <c r="Y2452" s="82">
        <v>451.00299999999999</v>
      </c>
      <c r="Z2452" s="82">
        <v>249.923</v>
      </c>
      <c r="AA2452" s="82">
        <v>281.904</v>
      </c>
      <c r="AB2452" s="82">
        <v>169.09899999999999</v>
      </c>
      <c r="AC2452" s="82">
        <v>24.177164861392097</v>
      </c>
    </row>
    <row r="2453" spans="1:29">
      <c r="A2453" s="82">
        <v>1969</v>
      </c>
      <c r="B2453" s="82" t="s">
        <v>278</v>
      </c>
      <c r="C2453" s="82" t="s">
        <v>278</v>
      </c>
      <c r="D2453" s="82">
        <v>111</v>
      </c>
      <c r="E2453" s="82">
        <v>202677</v>
      </c>
      <c r="F2453" s="83">
        <v>15179.408615679135</v>
      </c>
      <c r="G2453" s="82">
        <v>49.419485451589836</v>
      </c>
      <c r="H2453" s="82">
        <v>43.564300000000003</v>
      </c>
      <c r="I2453" s="82">
        <v>1019.9</v>
      </c>
      <c r="J2453" s="82">
        <v>0.19350906597592563</v>
      </c>
      <c r="K2453" s="82">
        <v>29.648906655451583</v>
      </c>
      <c r="L2453" s="82">
        <v>0.42</v>
      </c>
      <c r="M2453" s="82">
        <v>50.5</v>
      </c>
      <c r="N2453" s="82">
        <v>51.924999999999997</v>
      </c>
      <c r="O2453" s="82">
        <v>62.029000000000003</v>
      </c>
      <c r="P2453" s="82">
        <v>578.65833333333296</v>
      </c>
      <c r="Q2453" s="82">
        <v>8.2200000000000006</v>
      </c>
      <c r="R2453" s="82">
        <v>6.6708299999999996</v>
      </c>
      <c r="S2453" s="82">
        <v>27.714068441064633</v>
      </c>
      <c r="T2453" s="82">
        <v>0.37200000000000005</v>
      </c>
      <c r="U2453" s="82">
        <v>186.88200000000001</v>
      </c>
      <c r="V2453" s="82">
        <v>183.64</v>
      </c>
      <c r="W2453" s="82">
        <v>1</v>
      </c>
      <c r="X2453" s="82">
        <v>0</v>
      </c>
      <c r="Y2453" s="82">
        <v>488.10500000000002</v>
      </c>
      <c r="Z2453" s="82">
        <v>267.05</v>
      </c>
      <c r="AA2453" s="82">
        <v>302.95400000000001</v>
      </c>
      <c r="AB2453" s="82">
        <v>185.15100000000001</v>
      </c>
      <c r="AC2453" s="82">
        <v>25.748484652221634</v>
      </c>
    </row>
    <row r="2454" spans="1:29">
      <c r="A2454" s="82">
        <v>1970</v>
      </c>
      <c r="B2454" s="82" t="s">
        <v>278</v>
      </c>
      <c r="C2454" s="82" t="s">
        <v>278</v>
      </c>
      <c r="D2454" s="82">
        <v>111</v>
      </c>
      <c r="E2454" s="82">
        <v>205052</v>
      </c>
      <c r="F2454" s="83">
        <v>15029.846087821626</v>
      </c>
      <c r="G2454" s="82">
        <v>48.925501084443226</v>
      </c>
      <c r="H2454" s="82">
        <v>44.062100000000001</v>
      </c>
      <c r="I2454" s="82">
        <v>1075.9000000000001</v>
      </c>
      <c r="J2454" s="82">
        <v>0.18676265228487507</v>
      </c>
      <c r="K2454" s="82">
        <v>31.396801204561935</v>
      </c>
      <c r="L2454" s="82">
        <v>2.62</v>
      </c>
      <c r="M2454" s="82">
        <v>55.75</v>
      </c>
      <c r="N2454" s="82">
        <v>59.725000000000001</v>
      </c>
      <c r="O2454" s="82">
        <v>66.215000000000003</v>
      </c>
      <c r="P2454" s="82">
        <v>601.4</v>
      </c>
      <c r="Q2454" s="82">
        <v>7.18</v>
      </c>
      <c r="R2454" s="82">
        <v>7.3483299999999998</v>
      </c>
      <c r="S2454" s="82">
        <v>27.391634980988584</v>
      </c>
      <c r="T2454" s="82">
        <v>0.36299999999999999</v>
      </c>
      <c r="U2454" s="82">
        <v>192.80699999999999</v>
      </c>
      <c r="V2454" s="82">
        <v>195.649</v>
      </c>
      <c r="W2454" s="82">
        <v>1</v>
      </c>
      <c r="X2454" s="82">
        <v>0</v>
      </c>
      <c r="Y2454" s="82">
        <v>512.16300000000001</v>
      </c>
      <c r="Z2454" s="82">
        <v>281.60300000000001</v>
      </c>
      <c r="AA2454" s="82">
        <v>317.81299999999999</v>
      </c>
      <c r="AB2454" s="82">
        <v>194.35</v>
      </c>
      <c r="AC2454" s="82">
        <v>27.815495100257991</v>
      </c>
    </row>
    <row r="2455" spans="1:29">
      <c r="A2455" s="82">
        <v>1971</v>
      </c>
      <c r="B2455" s="82" t="s">
        <v>278</v>
      </c>
      <c r="C2455" s="82" t="s">
        <v>278</v>
      </c>
      <c r="D2455" s="82">
        <v>111</v>
      </c>
      <c r="E2455" s="82">
        <v>207661</v>
      </c>
      <c r="F2455" s="83">
        <v>15304.298833194485</v>
      </c>
      <c r="G2455" s="82">
        <v>49.946924091439463</v>
      </c>
      <c r="H2455" s="82">
        <v>45.183799999999998</v>
      </c>
      <c r="I2455" s="82">
        <v>1167.8</v>
      </c>
      <c r="J2455" s="82">
        <v>0.18784665217198387</v>
      </c>
      <c r="K2455" s="82">
        <v>32.733029959391175</v>
      </c>
      <c r="L2455" s="82">
        <v>-0.98</v>
      </c>
      <c r="M2455" s="82">
        <v>62.35</v>
      </c>
      <c r="N2455" s="82">
        <v>62.975000000000001</v>
      </c>
      <c r="O2455" s="82">
        <v>71.022999999999996</v>
      </c>
      <c r="P2455" s="82">
        <v>674.39166666666699</v>
      </c>
      <c r="Q2455" s="82">
        <v>4.66</v>
      </c>
      <c r="R2455" s="82">
        <v>6.1591699999999996</v>
      </c>
      <c r="S2455" s="82">
        <v>30.165779467680601</v>
      </c>
      <c r="T2455" s="82">
        <v>0.36499999999999999</v>
      </c>
      <c r="U2455" s="82">
        <v>187.13900000000001</v>
      </c>
      <c r="V2455" s="82">
        <v>210.172</v>
      </c>
      <c r="W2455" s="82">
        <v>1</v>
      </c>
      <c r="X2455" s="82">
        <v>0</v>
      </c>
      <c r="Y2455" s="82">
        <v>568.91600000000005</v>
      </c>
      <c r="Z2455" s="82">
        <v>317.89400000000001</v>
      </c>
      <c r="AA2455" s="82">
        <v>357.50200000000001</v>
      </c>
      <c r="AB2455" s="82">
        <v>211.41399999999999</v>
      </c>
      <c r="AC2455" s="82">
        <v>29.351548362116294</v>
      </c>
    </row>
    <row r="2456" spans="1:29">
      <c r="A2456" s="82">
        <v>1972</v>
      </c>
      <c r="B2456" s="82" t="s">
        <v>278</v>
      </c>
      <c r="C2456" s="82" t="s">
        <v>278</v>
      </c>
      <c r="D2456" s="82">
        <v>111</v>
      </c>
      <c r="E2456" s="82">
        <v>209896</v>
      </c>
      <c r="F2456" s="83">
        <v>15943.867439112702</v>
      </c>
      <c r="G2456" s="82">
        <v>52.053018000937328</v>
      </c>
      <c r="H2456" s="82">
        <v>47.463299999999997</v>
      </c>
      <c r="I2456" s="82">
        <v>1282.4000000000001</v>
      </c>
      <c r="J2456" s="82">
        <v>0.19476532837870586</v>
      </c>
      <c r="K2456" s="82">
        <v>33.815049856703794</v>
      </c>
      <c r="L2456" s="82">
        <v>-5.26</v>
      </c>
      <c r="M2456" s="82">
        <v>74.224999999999994</v>
      </c>
      <c r="N2456" s="82">
        <v>70.849999999999994</v>
      </c>
      <c r="O2456" s="82">
        <v>77.043999999999997</v>
      </c>
      <c r="P2456" s="82">
        <v>758.13333333333401</v>
      </c>
      <c r="Q2456" s="82">
        <v>4.43</v>
      </c>
      <c r="R2456" s="82">
        <v>6.21</v>
      </c>
      <c r="S2456" s="82">
        <v>35.741444866920141</v>
      </c>
      <c r="T2456" s="82">
        <v>0.35700000000000004</v>
      </c>
      <c r="U2456" s="82">
        <v>207.309</v>
      </c>
      <c r="V2456" s="82">
        <v>230.68100000000001</v>
      </c>
      <c r="W2456" s="82">
        <v>1</v>
      </c>
      <c r="X2456" s="82">
        <v>0</v>
      </c>
      <c r="Y2456" s="82">
        <v>662.36900000000003</v>
      </c>
      <c r="Z2456" s="82">
        <v>372.822</v>
      </c>
      <c r="AA2456" s="82">
        <v>416.553</v>
      </c>
      <c r="AB2456" s="82">
        <v>245.816</v>
      </c>
      <c r="AC2456" s="82">
        <v>30.564325108404919</v>
      </c>
    </row>
    <row r="2457" spans="1:29">
      <c r="A2457" s="82">
        <v>1973</v>
      </c>
      <c r="B2457" s="82" t="s">
        <v>278</v>
      </c>
      <c r="C2457" s="82" t="s">
        <v>278</v>
      </c>
      <c r="D2457" s="82">
        <v>111</v>
      </c>
      <c r="E2457" s="82">
        <v>211909</v>
      </c>
      <c r="F2457" s="83">
        <v>16689.343067071241</v>
      </c>
      <c r="G2457" s="82">
        <v>54.552631774753301</v>
      </c>
      <c r="H2457" s="82">
        <v>49.336100000000002</v>
      </c>
      <c r="I2457" s="82">
        <v>1428.5</v>
      </c>
      <c r="J2457" s="82">
        <v>0.19927365854717241</v>
      </c>
      <c r="K2457" s="82">
        <v>35.918374070573158</v>
      </c>
      <c r="L2457" s="82">
        <v>7.58</v>
      </c>
      <c r="M2457" s="82">
        <v>91.174999999999997</v>
      </c>
      <c r="N2457" s="82">
        <v>95.275000000000006</v>
      </c>
      <c r="O2457" s="82">
        <v>83.477000000000004</v>
      </c>
      <c r="P2457" s="82">
        <v>831.8</v>
      </c>
      <c r="Q2457" s="82">
        <v>8.73</v>
      </c>
      <c r="R2457" s="82">
        <v>6.8425000000000002</v>
      </c>
      <c r="S2457" s="82">
        <v>28.830418250950565</v>
      </c>
      <c r="T2457" s="82">
        <v>0.34399999999999997</v>
      </c>
      <c r="U2457" s="82">
        <v>230.79900000000001</v>
      </c>
      <c r="V2457" s="82">
        <v>245.70699999999999</v>
      </c>
      <c r="W2457" s="82">
        <v>1</v>
      </c>
      <c r="X2457" s="82">
        <v>0</v>
      </c>
      <c r="Y2457" s="82">
        <v>778.90899999999999</v>
      </c>
      <c r="Z2457" s="82">
        <v>429.25200000000001</v>
      </c>
      <c r="AA2457" s="82">
        <v>479.37700000000001</v>
      </c>
      <c r="AB2457" s="82">
        <v>299.53199999999998</v>
      </c>
      <c r="AC2457" s="82">
        <v>31.199122629887182</v>
      </c>
    </row>
    <row r="2458" spans="1:29">
      <c r="A2458" s="82">
        <v>1974</v>
      </c>
      <c r="B2458" s="82" t="s">
        <v>278</v>
      </c>
      <c r="C2458" s="82" t="s">
        <v>278</v>
      </c>
      <c r="D2458" s="82">
        <v>111</v>
      </c>
      <c r="E2458" s="82">
        <v>213854</v>
      </c>
      <c r="F2458" s="83">
        <v>16491.269744779151</v>
      </c>
      <c r="G2458" s="82">
        <v>53.776777365257907</v>
      </c>
      <c r="H2458" s="82">
        <v>48.509</v>
      </c>
      <c r="I2458" s="82">
        <v>1548.8</v>
      </c>
      <c r="J2458" s="82">
        <v>0.19450465170562536</v>
      </c>
      <c r="K2458" s="82">
        <v>39.882054527853619</v>
      </c>
      <c r="L2458" s="82">
        <v>1.7</v>
      </c>
      <c r="M2458" s="82">
        <v>127.47499999999999</v>
      </c>
      <c r="N2458" s="82">
        <v>126.65</v>
      </c>
      <c r="O2458" s="82">
        <v>91.441999999999993</v>
      </c>
      <c r="P2458" s="82">
        <v>880.66666666666606</v>
      </c>
      <c r="Q2458" s="82">
        <v>10.5</v>
      </c>
      <c r="R2458" s="82">
        <v>7.5566700000000004</v>
      </c>
      <c r="S2458" s="82">
        <v>20.401520912547522</v>
      </c>
      <c r="T2458" s="82">
        <v>0.32600000000000001</v>
      </c>
      <c r="U2458" s="82">
        <v>263.22399999999999</v>
      </c>
      <c r="V2458" s="82">
        <v>269.35899999999998</v>
      </c>
      <c r="W2458" s="82">
        <v>1</v>
      </c>
      <c r="X2458" s="82">
        <v>0</v>
      </c>
      <c r="Y2458" s="82">
        <v>855.572</v>
      </c>
      <c r="Z2458" s="82">
        <v>464.36599999999999</v>
      </c>
      <c r="AA2458" s="82">
        <v>512.27300000000002</v>
      </c>
      <c r="AB2458" s="82">
        <v>343.29899999999998</v>
      </c>
      <c r="AC2458" s="82">
        <v>33.55022456130294</v>
      </c>
    </row>
    <row r="2459" spans="1:29">
      <c r="A2459" s="82">
        <v>1975</v>
      </c>
      <c r="B2459" s="82" t="s">
        <v>278</v>
      </c>
      <c r="C2459" s="82" t="s">
        <v>278</v>
      </c>
      <c r="D2459" s="82">
        <v>111</v>
      </c>
      <c r="E2459" s="82">
        <v>215973</v>
      </c>
      <c r="F2459" s="83">
        <v>16283.632676306759</v>
      </c>
      <c r="G2459" s="82">
        <v>53.140027651986578</v>
      </c>
      <c r="H2459" s="82">
        <v>49.1432</v>
      </c>
      <c r="I2459" s="82">
        <v>1688.9</v>
      </c>
      <c r="J2459" s="82">
        <v>0.18294172243661766</v>
      </c>
      <c r="K2459" s="82">
        <v>43.524059675780485</v>
      </c>
      <c r="L2459" s="82">
        <v>17.88</v>
      </c>
      <c r="M2459" s="82">
        <v>122.72499999999999</v>
      </c>
      <c r="N2459" s="82">
        <v>138.69999999999999</v>
      </c>
      <c r="O2459" s="82">
        <v>96.742999999999995</v>
      </c>
      <c r="P2459" s="82">
        <v>963.66666666666606</v>
      </c>
      <c r="Q2459" s="82">
        <v>5.82</v>
      </c>
      <c r="R2459" s="82">
        <v>7.9874999999999998</v>
      </c>
      <c r="S2459" s="82">
        <v>26.980988593155889</v>
      </c>
      <c r="T2459" s="82">
        <v>0.33600000000000002</v>
      </c>
      <c r="U2459" s="82">
        <v>279.08999999999997</v>
      </c>
      <c r="V2459" s="82">
        <v>332.33199999999999</v>
      </c>
      <c r="W2459" s="82">
        <v>1</v>
      </c>
      <c r="X2459" s="82">
        <v>0</v>
      </c>
      <c r="Y2459" s="82">
        <v>887.505</v>
      </c>
      <c r="Z2459" s="82">
        <v>503.66800000000001</v>
      </c>
      <c r="AA2459" s="82">
        <v>550.83199999999999</v>
      </c>
      <c r="AB2459" s="82">
        <v>336.673</v>
      </c>
      <c r="AC2459" s="82">
        <v>37.078430183185731</v>
      </c>
    </row>
    <row r="2460" spans="1:29">
      <c r="A2460" s="82">
        <v>1976</v>
      </c>
      <c r="B2460" s="82" t="s">
        <v>278</v>
      </c>
      <c r="C2460" s="82" t="s">
        <v>278</v>
      </c>
      <c r="D2460" s="82">
        <v>111</v>
      </c>
      <c r="E2460" s="82">
        <v>218035</v>
      </c>
      <c r="F2460" s="83">
        <v>16975.086568670169</v>
      </c>
      <c r="G2460" s="82">
        <v>55.464235284730528</v>
      </c>
      <c r="H2460" s="82">
        <v>51.382800000000003</v>
      </c>
      <c r="I2460" s="82">
        <v>1877.6</v>
      </c>
      <c r="J2460" s="82">
        <v>0.18698823838910875</v>
      </c>
      <c r="K2460" s="82">
        <v>46.021047361048076</v>
      </c>
      <c r="L2460" s="82">
        <v>3.84</v>
      </c>
      <c r="M2460" s="82">
        <v>151.125</v>
      </c>
      <c r="N2460" s="82">
        <v>149.52500000000001</v>
      </c>
      <c r="O2460" s="82">
        <v>102.95</v>
      </c>
      <c r="P2460" s="82">
        <v>1086.5916666666701</v>
      </c>
      <c r="Q2460" s="82">
        <v>5.04</v>
      </c>
      <c r="R2460" s="82">
        <v>7.61083</v>
      </c>
      <c r="S2460" s="82">
        <v>31.847908745247143</v>
      </c>
      <c r="T2460" s="82">
        <v>0.35100000000000003</v>
      </c>
      <c r="U2460" s="82">
        <v>298.06</v>
      </c>
      <c r="V2460" s="82">
        <v>371.79199999999997</v>
      </c>
      <c r="W2460" s="82">
        <v>1</v>
      </c>
      <c r="X2460" s="82">
        <v>0</v>
      </c>
      <c r="Y2460" s="82">
        <v>977.20299999999997</v>
      </c>
      <c r="Z2460" s="82">
        <v>570.90200000000004</v>
      </c>
      <c r="AA2460" s="82">
        <v>626.69899999999996</v>
      </c>
      <c r="AB2460" s="82">
        <v>350.50400000000002</v>
      </c>
      <c r="AC2460" s="82">
        <v>39.817117554288487</v>
      </c>
    </row>
    <row r="2461" spans="1:29">
      <c r="A2461" s="82">
        <v>1977</v>
      </c>
      <c r="B2461" s="82" t="s">
        <v>278</v>
      </c>
      <c r="C2461" s="82" t="s">
        <v>278</v>
      </c>
      <c r="D2461" s="82">
        <v>111</v>
      </c>
      <c r="E2461" s="82">
        <v>220239</v>
      </c>
      <c r="F2461" s="83">
        <v>17566.502753826528</v>
      </c>
      <c r="G2461" s="82">
        <v>57.463560238793242</v>
      </c>
      <c r="H2461" s="82">
        <v>53.041200000000003</v>
      </c>
      <c r="I2461" s="82">
        <v>2086</v>
      </c>
      <c r="J2461" s="82">
        <v>0.20024678344137292</v>
      </c>
      <c r="K2461" s="82">
        <v>49.006189583362143</v>
      </c>
      <c r="L2461" s="82">
        <v>-15.1</v>
      </c>
      <c r="M2461" s="82">
        <v>182.42500000000001</v>
      </c>
      <c r="N2461" s="82">
        <v>159.35</v>
      </c>
      <c r="O2461" s="82">
        <v>112.06100000000001</v>
      </c>
      <c r="P2461" s="82">
        <v>1221.38333333333</v>
      </c>
      <c r="Q2461" s="82">
        <v>5.54</v>
      </c>
      <c r="R2461" s="82">
        <v>7.4191700000000003</v>
      </c>
      <c r="S2461" s="82">
        <v>28.538403041825088</v>
      </c>
      <c r="T2461" s="82">
        <v>0.34799999999999998</v>
      </c>
      <c r="U2461" s="82">
        <v>355.55900000000003</v>
      </c>
      <c r="V2461" s="82">
        <v>409.21800000000002</v>
      </c>
      <c r="W2461" s="82">
        <v>1</v>
      </c>
      <c r="X2461" s="82">
        <v>0</v>
      </c>
      <c r="Y2461" s="82">
        <v>1125.51</v>
      </c>
      <c r="Z2461" s="82">
        <v>665.60599999999999</v>
      </c>
      <c r="AA2461" s="82">
        <v>738.56200000000001</v>
      </c>
      <c r="AB2461" s="82">
        <v>386.94799999999998</v>
      </c>
      <c r="AC2461" s="82">
        <v>44.525658134174456</v>
      </c>
    </row>
    <row r="2462" spans="1:29">
      <c r="A2462" s="82">
        <v>1978</v>
      </c>
      <c r="B2462" s="82" t="s">
        <v>278</v>
      </c>
      <c r="C2462" s="82" t="s">
        <v>278</v>
      </c>
      <c r="D2462" s="82">
        <v>111</v>
      </c>
      <c r="E2462" s="82">
        <v>222585</v>
      </c>
      <c r="F2462" s="83">
        <v>18372.972123009189</v>
      </c>
      <c r="G2462" s="82">
        <v>60.050521186627115</v>
      </c>
      <c r="H2462" s="82">
        <v>54.805700000000002</v>
      </c>
      <c r="I2462" s="82">
        <v>2356.6</v>
      </c>
      <c r="J2462" s="82">
        <v>0.21330790190735693</v>
      </c>
      <c r="K2462" s="82">
        <v>52.753916119252146</v>
      </c>
      <c r="L2462" s="82">
        <v>-15.747</v>
      </c>
      <c r="M2462" s="82">
        <v>212.25</v>
      </c>
      <c r="N2462" s="82">
        <v>186.875</v>
      </c>
      <c r="O2462" s="82">
        <v>121.816</v>
      </c>
      <c r="P2462" s="82">
        <v>1322.4083333333301</v>
      </c>
      <c r="Q2462" s="82">
        <v>7.93</v>
      </c>
      <c r="R2462" s="82">
        <v>8.41</v>
      </c>
      <c r="S2462" s="82">
        <v>29.234980988593151</v>
      </c>
      <c r="T2462" s="82">
        <v>0.34100000000000003</v>
      </c>
      <c r="U2462" s="82">
        <v>399.56099999999998</v>
      </c>
      <c r="V2462" s="82">
        <v>458.74599999999998</v>
      </c>
      <c r="W2462" s="82">
        <v>1</v>
      </c>
      <c r="X2462" s="82">
        <v>0</v>
      </c>
      <c r="Y2462" s="82">
        <v>1296.421</v>
      </c>
      <c r="Z2462" s="82">
        <v>763.10299999999995</v>
      </c>
      <c r="AA2462" s="82">
        <v>857.32899999999995</v>
      </c>
      <c r="AB2462" s="82">
        <v>439.09199999999998</v>
      </c>
      <c r="AC2462" s="82">
        <v>50.793097173359214</v>
      </c>
    </row>
    <row r="2463" spans="1:29">
      <c r="A2463" s="82">
        <v>1979</v>
      </c>
      <c r="B2463" s="82" t="s">
        <v>278</v>
      </c>
      <c r="C2463" s="82" t="s">
        <v>278</v>
      </c>
      <c r="D2463" s="82">
        <v>111</v>
      </c>
      <c r="E2463" s="82">
        <v>225055</v>
      </c>
      <c r="F2463" s="83">
        <v>18789.393703761303</v>
      </c>
      <c r="G2463" s="82">
        <v>61.281414715715165</v>
      </c>
      <c r="H2463" s="82">
        <v>55.5304</v>
      </c>
      <c r="I2463" s="82">
        <v>2632.1</v>
      </c>
      <c r="J2463" s="82">
        <v>0.21988915775505427</v>
      </c>
      <c r="K2463" s="82">
        <v>57.756442647801919</v>
      </c>
      <c r="L2463" s="82">
        <v>-0.15670000000000001</v>
      </c>
      <c r="M2463" s="82">
        <v>252.67500000000001</v>
      </c>
      <c r="N2463" s="82">
        <v>230.15</v>
      </c>
      <c r="O2463" s="82">
        <v>131.34700000000001</v>
      </c>
      <c r="P2463" s="82">
        <v>1425.7666666666698</v>
      </c>
      <c r="Q2463" s="82">
        <v>11.19</v>
      </c>
      <c r="R2463" s="82">
        <v>9.4425000000000008</v>
      </c>
      <c r="S2463" s="82">
        <v>32.790874524714823</v>
      </c>
      <c r="T2463" s="82">
        <v>0.32299999999999995</v>
      </c>
      <c r="U2463" s="82">
        <v>463.30200000000002</v>
      </c>
      <c r="V2463" s="82">
        <v>504.02800000000002</v>
      </c>
      <c r="W2463" s="82">
        <v>1</v>
      </c>
      <c r="X2463" s="82">
        <v>0</v>
      </c>
      <c r="Y2463" s="82">
        <v>1446.002</v>
      </c>
      <c r="Z2463" s="82">
        <v>845.81299999999999</v>
      </c>
      <c r="AA2463" s="82">
        <v>955.31200000000001</v>
      </c>
      <c r="AB2463" s="82">
        <v>490.69</v>
      </c>
      <c r="AC2463" s="82">
        <v>57.683792308625506</v>
      </c>
    </row>
    <row r="2464" spans="1:29">
      <c r="A2464" s="82">
        <v>1980</v>
      </c>
      <c r="B2464" s="82" t="s">
        <v>278</v>
      </c>
      <c r="C2464" s="82" t="s">
        <v>278</v>
      </c>
      <c r="D2464" s="82">
        <v>111</v>
      </c>
      <c r="E2464" s="82">
        <v>227726.5</v>
      </c>
      <c r="F2464" s="83">
        <v>18577.36665413365</v>
      </c>
      <c r="G2464" s="82">
        <v>60.551013375819302</v>
      </c>
      <c r="H2464" s="82">
        <v>54.841299999999997</v>
      </c>
      <c r="I2464" s="82">
        <v>2862.5</v>
      </c>
      <c r="J2464" s="82">
        <v>0.21011244014848557</v>
      </c>
      <c r="K2464" s="82">
        <v>64.173825164224354</v>
      </c>
      <c r="L2464" s="82">
        <v>2.1269999999999998</v>
      </c>
      <c r="M2464" s="82">
        <v>293.82499999999999</v>
      </c>
      <c r="N2464" s="82">
        <v>280.77499999999998</v>
      </c>
      <c r="O2464" s="82">
        <v>141.483</v>
      </c>
      <c r="P2464" s="82">
        <v>1540.35</v>
      </c>
      <c r="Q2464" s="82">
        <v>13.35</v>
      </c>
      <c r="R2464" s="82">
        <v>11.46</v>
      </c>
      <c r="S2464" s="82">
        <v>40.608365019011401</v>
      </c>
      <c r="T2464" s="82">
        <v>0.32500000000000001</v>
      </c>
      <c r="U2464" s="82">
        <v>517.11199999999997</v>
      </c>
      <c r="V2464" s="82">
        <v>590.94100000000003</v>
      </c>
      <c r="W2464" s="82">
        <v>1</v>
      </c>
      <c r="X2464" s="82">
        <v>0</v>
      </c>
      <c r="Y2464" s="82">
        <v>1527.143</v>
      </c>
      <c r="Z2464" s="82">
        <v>902.18700000000001</v>
      </c>
      <c r="AA2464" s="82">
        <v>999.46100000000001</v>
      </c>
      <c r="AB2464" s="82">
        <v>527.68200000000002</v>
      </c>
      <c r="AC2464" s="82">
        <v>62.281632900642983</v>
      </c>
    </row>
    <row r="2465" spans="1:29">
      <c r="A2465" s="82">
        <v>1981</v>
      </c>
      <c r="B2465" s="82" t="s">
        <v>278</v>
      </c>
      <c r="C2465" s="82" t="s">
        <v>278</v>
      </c>
      <c r="D2465" s="82">
        <v>111</v>
      </c>
      <c r="E2465" s="82">
        <v>229966.2</v>
      </c>
      <c r="F2465" s="83">
        <v>18855.55486999598</v>
      </c>
      <c r="G2465" s="82">
        <v>61.479699918666149</v>
      </c>
      <c r="H2465" s="82">
        <v>55.082500000000003</v>
      </c>
      <c r="I2465" s="82">
        <v>3211</v>
      </c>
      <c r="J2465" s="82">
        <v>0.20770104098373765</v>
      </c>
      <c r="K2465" s="82">
        <v>70.338554825669519</v>
      </c>
      <c r="L2465" s="82">
        <v>4.8099999999999996</v>
      </c>
      <c r="M2465" s="82">
        <v>317.75</v>
      </c>
      <c r="N2465" s="82">
        <v>305.22500000000002</v>
      </c>
      <c r="O2465" s="82">
        <v>150.00200000000001</v>
      </c>
      <c r="P2465" s="82">
        <v>1679.5916666666699</v>
      </c>
      <c r="Q2465" s="82">
        <v>16.39</v>
      </c>
      <c r="R2465" s="82">
        <v>13.9108</v>
      </c>
      <c r="S2465" s="82">
        <v>37.657794676806077</v>
      </c>
      <c r="T2465" s="82">
        <v>0.317</v>
      </c>
      <c r="U2465" s="82">
        <v>599.27200000000005</v>
      </c>
      <c r="V2465" s="82">
        <v>678.24099999999999</v>
      </c>
      <c r="W2465" s="82">
        <v>1</v>
      </c>
      <c r="X2465" s="82">
        <v>0</v>
      </c>
      <c r="Y2465" s="82">
        <v>1624.3430000000001</v>
      </c>
      <c r="Z2465" s="82">
        <v>945.53700000000003</v>
      </c>
      <c r="AA2465" s="82">
        <v>1040.182</v>
      </c>
      <c r="AB2465" s="82">
        <v>584.16099999999994</v>
      </c>
      <c r="AC2465" s="82">
        <v>65.416110639330341</v>
      </c>
    </row>
    <row r="2466" spans="1:29">
      <c r="A2466" s="82">
        <v>1982</v>
      </c>
      <c r="B2466" s="82" t="s">
        <v>278</v>
      </c>
      <c r="C2466" s="82" t="s">
        <v>278</v>
      </c>
      <c r="D2466" s="82">
        <v>111</v>
      </c>
      <c r="E2466" s="82">
        <v>232187.8</v>
      </c>
      <c r="F2466" s="83">
        <v>18325.120263083551</v>
      </c>
      <c r="G2466" s="82">
        <v>59.700115643360903</v>
      </c>
      <c r="H2466" s="82">
        <v>55.3294</v>
      </c>
      <c r="I2466" s="82">
        <v>3345</v>
      </c>
      <c r="J2466" s="82">
        <v>0.19809847595276009</v>
      </c>
      <c r="K2466" s="82">
        <v>74.583122789287515</v>
      </c>
      <c r="L2466" s="82">
        <v>-11.606999999999999</v>
      </c>
      <c r="M2466" s="82">
        <v>303.2</v>
      </c>
      <c r="N2466" s="82">
        <v>283.2</v>
      </c>
      <c r="O2466" s="82">
        <v>163.01900000000001</v>
      </c>
      <c r="P2466" s="82">
        <v>1831.44166666667</v>
      </c>
      <c r="Q2466" s="82">
        <v>12.24</v>
      </c>
      <c r="R2466" s="82">
        <v>13.0008</v>
      </c>
      <c r="S2466" s="82">
        <v>42.403041825095052</v>
      </c>
      <c r="T2466" s="82">
        <v>0.34299999999999997</v>
      </c>
      <c r="U2466" s="82">
        <v>617.76599999999996</v>
      </c>
      <c r="V2466" s="82">
        <v>745.74300000000005</v>
      </c>
      <c r="W2466" s="82">
        <v>1</v>
      </c>
      <c r="X2466" s="82">
        <v>0</v>
      </c>
      <c r="Y2466" s="82">
        <v>1690.665</v>
      </c>
      <c r="Z2466" s="82">
        <v>954.40499999999997</v>
      </c>
      <c r="AA2466" s="82">
        <v>1046.0440000000001</v>
      </c>
      <c r="AB2466" s="82">
        <v>644.62099999999998</v>
      </c>
      <c r="AC2466" s="82">
        <v>67.563387116341133</v>
      </c>
    </row>
    <row r="2467" spans="1:29">
      <c r="A2467" s="82">
        <v>1983</v>
      </c>
      <c r="B2467" s="82" t="s">
        <v>278</v>
      </c>
      <c r="C2467" s="82" t="s">
        <v>278</v>
      </c>
      <c r="D2467" s="82">
        <v>111</v>
      </c>
      <c r="E2467" s="82">
        <v>234307.20000000001</v>
      </c>
      <c r="F2467" s="83">
        <v>18920.156391092147</v>
      </c>
      <c r="G2467" s="82">
        <v>61.849832297507987</v>
      </c>
      <c r="H2467" s="82">
        <v>57.983400000000003</v>
      </c>
      <c r="I2467" s="82">
        <v>3638.1</v>
      </c>
      <c r="J2467" s="82">
        <v>0.19603349742545126</v>
      </c>
      <c r="K2467" s="82">
        <v>77.71601819100556</v>
      </c>
      <c r="L2467" s="82">
        <v>-44.222000000000001</v>
      </c>
      <c r="M2467" s="82">
        <v>328.67500000000001</v>
      </c>
      <c r="N2467" s="82">
        <v>277</v>
      </c>
      <c r="O2467" s="82">
        <v>180.178</v>
      </c>
      <c r="P2467" s="82">
        <v>2054.7833333333301</v>
      </c>
      <c r="Q2467" s="82">
        <v>9.09</v>
      </c>
      <c r="R2467" s="82">
        <v>11.105</v>
      </c>
      <c r="S2467" s="82">
        <v>50.007604562737633</v>
      </c>
      <c r="T2467" s="82">
        <v>0.38700000000000001</v>
      </c>
      <c r="U2467" s="82">
        <v>600.56200000000001</v>
      </c>
      <c r="V2467" s="82">
        <v>808.36400000000003</v>
      </c>
      <c r="W2467" s="82">
        <v>1</v>
      </c>
      <c r="X2467" s="82">
        <v>0</v>
      </c>
      <c r="Y2467" s="82">
        <v>1873.9179999999999</v>
      </c>
      <c r="Z2467" s="82">
        <v>1071.7270000000001</v>
      </c>
      <c r="AA2467" s="82">
        <v>1162.989</v>
      </c>
      <c r="AB2467" s="82">
        <v>710.92899999999997</v>
      </c>
      <c r="AC2467" s="82">
        <v>70.186825185005461</v>
      </c>
    </row>
    <row r="2468" spans="1:29">
      <c r="A2468" s="82">
        <v>1984</v>
      </c>
      <c r="B2468" s="82" t="s">
        <v>278</v>
      </c>
      <c r="C2468" s="82" t="s">
        <v>278</v>
      </c>
      <c r="D2468" s="82">
        <v>111</v>
      </c>
      <c r="E2468" s="82">
        <v>236348.3</v>
      </c>
      <c r="F2468" s="83">
        <v>20122.667101821073</v>
      </c>
      <c r="G2468" s="82">
        <v>65.7574743817149</v>
      </c>
      <c r="H2468" s="82">
        <v>60.5565</v>
      </c>
      <c r="I2468" s="82">
        <v>4040.7</v>
      </c>
      <c r="J2468" s="82">
        <v>0.20594415556663578</v>
      </c>
      <c r="K2468" s="82">
        <v>81.000505305709964</v>
      </c>
      <c r="L2468" s="82">
        <v>-99.007999999999996</v>
      </c>
      <c r="M2468" s="82">
        <v>405.125</v>
      </c>
      <c r="N2468" s="82">
        <v>302.375</v>
      </c>
      <c r="O2468" s="82">
        <v>192.726</v>
      </c>
      <c r="P2468" s="82">
        <v>2219.3166666666698</v>
      </c>
      <c r="Q2468" s="82">
        <v>10.23</v>
      </c>
      <c r="R2468" s="82">
        <v>12.4383</v>
      </c>
      <c r="S2468" s="82">
        <v>50.038022813688201</v>
      </c>
      <c r="T2468" s="82">
        <v>0.39600000000000002</v>
      </c>
      <c r="U2468" s="82">
        <v>666.43799999999999</v>
      </c>
      <c r="V2468" s="82">
        <v>851.80499999999995</v>
      </c>
      <c r="W2468" s="82">
        <v>1</v>
      </c>
      <c r="X2468" s="82">
        <v>1</v>
      </c>
      <c r="Y2468" s="82">
        <v>2182.1210000000001</v>
      </c>
      <c r="Z2468" s="82">
        <v>1249.6420000000001</v>
      </c>
      <c r="AA2468" s="82">
        <v>1355.1990000000001</v>
      </c>
      <c r="AB2468" s="82">
        <v>826.92200000000003</v>
      </c>
      <c r="AC2468" s="82">
        <v>73.215152250394269</v>
      </c>
    </row>
    <row r="2469" spans="1:29">
      <c r="A2469" s="82">
        <v>1985</v>
      </c>
      <c r="B2469" s="82" t="s">
        <v>278</v>
      </c>
      <c r="C2469" s="82" t="s">
        <v>278</v>
      </c>
      <c r="D2469" s="82">
        <v>111</v>
      </c>
      <c r="E2469" s="82">
        <v>238466.3</v>
      </c>
      <c r="F2469" s="83">
        <v>20717.322960076497</v>
      </c>
      <c r="G2469" s="82">
        <v>67.888175993322577</v>
      </c>
      <c r="H2469" s="82">
        <v>63.163400000000003</v>
      </c>
      <c r="I2469" s="82">
        <v>4346.7</v>
      </c>
      <c r="J2469" s="82">
        <v>0.20704306837258271</v>
      </c>
      <c r="K2469" s="82">
        <v>83.729156139464379</v>
      </c>
      <c r="L2469" s="82">
        <v>-124.455</v>
      </c>
      <c r="M2469" s="82">
        <v>417.25</v>
      </c>
      <c r="N2469" s="82">
        <v>302.02499999999998</v>
      </c>
      <c r="O2469" s="82">
        <v>211.08099999999999</v>
      </c>
      <c r="P2469" s="82">
        <v>2416.6666666666697</v>
      </c>
      <c r="Q2469" s="82">
        <v>8.1</v>
      </c>
      <c r="R2469" s="82">
        <v>10.6233</v>
      </c>
      <c r="S2469" s="82">
        <v>63.057034220532309</v>
      </c>
      <c r="T2469" s="82">
        <v>0.42599999999999999</v>
      </c>
      <c r="U2469" s="82">
        <v>734.03700000000003</v>
      </c>
      <c r="V2469" s="82">
        <v>946.34400000000005</v>
      </c>
      <c r="W2469" s="82">
        <v>1</v>
      </c>
      <c r="X2469" s="82">
        <v>0</v>
      </c>
      <c r="Y2469" s="82">
        <v>2414.8139999999999</v>
      </c>
      <c r="Z2469" s="82">
        <v>1359.106</v>
      </c>
      <c r="AA2469" s="82">
        <v>1484.3789999999999</v>
      </c>
      <c r="AB2469" s="82">
        <v>930.43499999999995</v>
      </c>
      <c r="AC2469" s="82">
        <v>76.957721703263374</v>
      </c>
    </row>
    <row r="2470" spans="1:29">
      <c r="A2470" s="82">
        <v>1986</v>
      </c>
      <c r="B2470" s="82" t="s">
        <v>278</v>
      </c>
      <c r="C2470" s="82" t="s">
        <v>278</v>
      </c>
      <c r="D2470" s="82">
        <v>111</v>
      </c>
      <c r="E2470" s="82">
        <v>240650.8</v>
      </c>
      <c r="F2470" s="83">
        <v>21236.085463351239</v>
      </c>
      <c r="G2470" s="82">
        <v>69.611630303484759</v>
      </c>
      <c r="H2470" s="82">
        <v>65.138900000000007</v>
      </c>
      <c r="I2470" s="82">
        <v>4590.2</v>
      </c>
      <c r="J2470" s="82">
        <v>0.20475106781314112</v>
      </c>
      <c r="K2470" s="82">
        <v>85.295603840323395</v>
      </c>
      <c r="L2470" s="82">
        <v>-147.17400000000001</v>
      </c>
      <c r="M2470" s="82">
        <v>452.85</v>
      </c>
      <c r="N2470" s="82">
        <v>320.35000000000002</v>
      </c>
      <c r="O2470" s="82">
        <v>232.33</v>
      </c>
      <c r="P2470" s="82">
        <v>2613.5333333333301</v>
      </c>
      <c r="Q2470" s="82">
        <v>6.8</v>
      </c>
      <c r="R2470" s="82">
        <v>7.6825000000000001</v>
      </c>
      <c r="S2470" s="82">
        <v>75.619771863117847</v>
      </c>
      <c r="T2470" s="82">
        <v>0.46700000000000003</v>
      </c>
      <c r="U2470" s="82">
        <v>769.15499999999997</v>
      </c>
      <c r="V2470" s="82">
        <v>990.38199999999995</v>
      </c>
      <c r="W2470" s="82">
        <v>1</v>
      </c>
      <c r="X2470" s="82">
        <v>0</v>
      </c>
      <c r="Y2470" s="82">
        <v>2667.1750000000002</v>
      </c>
      <c r="Z2470" s="82">
        <v>1530.7470000000001</v>
      </c>
      <c r="AA2470" s="82">
        <v>1637.106</v>
      </c>
      <c r="AB2470" s="82">
        <v>1030.069</v>
      </c>
      <c r="AC2470" s="82">
        <v>82.171236200412466</v>
      </c>
    </row>
    <row r="2471" spans="1:29">
      <c r="A2471" s="82">
        <v>1987</v>
      </c>
      <c r="B2471" s="82" t="s">
        <v>278</v>
      </c>
      <c r="C2471" s="82" t="s">
        <v>278</v>
      </c>
      <c r="D2471" s="82">
        <v>111</v>
      </c>
      <c r="E2471" s="82">
        <v>242803.5</v>
      </c>
      <c r="F2471" s="83">
        <v>21787.693674127881</v>
      </c>
      <c r="G2471" s="82">
        <v>71.3366098844389</v>
      </c>
      <c r="H2471" s="82">
        <v>66.724699999999999</v>
      </c>
      <c r="I2471" s="82">
        <v>4870.2</v>
      </c>
      <c r="J2471" s="82">
        <v>0.19891372048096106</v>
      </c>
      <c r="K2471" s="82">
        <v>88.125315816068721</v>
      </c>
      <c r="L2471" s="82">
        <v>-160.64699999999999</v>
      </c>
      <c r="M2471" s="82">
        <v>508.7</v>
      </c>
      <c r="N2471" s="82">
        <v>363.77499999999998</v>
      </c>
      <c r="O2471" s="82">
        <v>248.72800000000001</v>
      </c>
      <c r="P2471" s="82">
        <v>2783.7666666666701</v>
      </c>
      <c r="Q2471" s="82">
        <v>6.66</v>
      </c>
      <c r="R2471" s="82">
        <v>8.3841699999999992</v>
      </c>
      <c r="S2471" s="82">
        <v>73.307984790874514</v>
      </c>
      <c r="T2471" s="82">
        <v>0.49099999999999999</v>
      </c>
      <c r="U2471" s="82">
        <v>854.28700000000003</v>
      </c>
      <c r="V2471" s="82">
        <v>1004.0170000000001</v>
      </c>
      <c r="W2471" s="82">
        <v>1</v>
      </c>
      <c r="X2471" s="82">
        <v>0</v>
      </c>
      <c r="Y2471" s="82">
        <v>2889.2060000000001</v>
      </c>
      <c r="Z2471" s="82">
        <v>1748.01</v>
      </c>
      <c r="AA2471" s="82">
        <v>1785.2349999999999</v>
      </c>
      <c r="AB2471" s="82">
        <v>1103.971</v>
      </c>
      <c r="AC2471" s="82">
        <v>87.449957539730676</v>
      </c>
    </row>
    <row r="2472" spans="1:29">
      <c r="A2472" s="82">
        <v>1988</v>
      </c>
      <c r="B2472" s="82" t="s">
        <v>278</v>
      </c>
      <c r="C2472" s="82" t="s">
        <v>278</v>
      </c>
      <c r="D2472" s="82">
        <v>111</v>
      </c>
      <c r="E2472" s="82">
        <v>245021.4</v>
      </c>
      <c r="F2472" s="83">
        <v>22499.441620233243</v>
      </c>
      <c r="G2472" s="82">
        <v>73.634277805403258</v>
      </c>
      <c r="H2472" s="82">
        <v>68.820499999999996</v>
      </c>
      <c r="I2472" s="82">
        <v>5252.6</v>
      </c>
      <c r="J2472" s="82">
        <v>0.19395423523114716</v>
      </c>
      <c r="K2472" s="82">
        <v>91.359272359777663</v>
      </c>
      <c r="L2472" s="82">
        <v>-121.258</v>
      </c>
      <c r="M2472" s="82">
        <v>553.97500000000002</v>
      </c>
      <c r="N2472" s="82">
        <v>443.9</v>
      </c>
      <c r="O2472" s="82">
        <v>266.11700000000002</v>
      </c>
      <c r="P2472" s="82">
        <v>2933.4333333333302</v>
      </c>
      <c r="Q2472" s="82">
        <v>7.57</v>
      </c>
      <c r="R2472" s="82">
        <v>8.8458299999999994</v>
      </c>
      <c r="S2472" s="82">
        <v>84.106463878326991</v>
      </c>
      <c r="T2472" s="82">
        <v>0.505</v>
      </c>
      <c r="U2472" s="82">
        <v>909.23800000000006</v>
      </c>
      <c r="V2472" s="82">
        <v>1064.4159999999999</v>
      </c>
      <c r="W2472" s="82">
        <v>1</v>
      </c>
      <c r="X2472" s="82">
        <v>0</v>
      </c>
      <c r="Y2472" s="82">
        <v>3120.123</v>
      </c>
      <c r="Z2472" s="82">
        <v>1917.7170000000001</v>
      </c>
      <c r="AA2472" s="82">
        <v>1975.5170000000001</v>
      </c>
      <c r="AB2472" s="82">
        <v>1144.606</v>
      </c>
      <c r="AC2472" s="82">
        <v>92.122103603057155</v>
      </c>
    </row>
    <row r="2473" spans="1:29">
      <c r="A2473" s="82">
        <v>1989</v>
      </c>
      <c r="B2473" s="82" t="s">
        <v>278</v>
      </c>
      <c r="C2473" s="82" t="s">
        <v>278</v>
      </c>
      <c r="D2473" s="82">
        <v>111</v>
      </c>
      <c r="E2473" s="82">
        <v>247341.7</v>
      </c>
      <c r="F2473" s="83">
        <v>23059.278193599523</v>
      </c>
      <c r="G2473" s="82">
        <v>75.542798304986377</v>
      </c>
      <c r="H2473" s="82">
        <v>70.1066</v>
      </c>
      <c r="I2473" s="82">
        <v>5657.7</v>
      </c>
      <c r="J2473" s="82">
        <v>0.19060691849138656</v>
      </c>
      <c r="K2473" s="82">
        <v>95.30065689742294</v>
      </c>
      <c r="L2473" s="82">
        <v>-99.506</v>
      </c>
      <c r="M2473" s="82">
        <v>591.04999999999995</v>
      </c>
      <c r="N2473" s="82">
        <v>503.125</v>
      </c>
      <c r="O2473" s="82">
        <v>276.95299999999997</v>
      </c>
      <c r="P2473" s="82">
        <v>3056.0833333333303</v>
      </c>
      <c r="Q2473" s="82">
        <v>9.2100000000000009</v>
      </c>
      <c r="R2473" s="82">
        <v>8.4991699999999994</v>
      </c>
      <c r="S2473" s="82">
        <v>106.03802281368822</v>
      </c>
      <c r="T2473" s="82">
        <v>0.51500000000000001</v>
      </c>
      <c r="U2473" s="82">
        <v>991.10400000000004</v>
      </c>
      <c r="V2473" s="82">
        <v>1143.7429999999999</v>
      </c>
      <c r="W2473" s="82">
        <v>1</v>
      </c>
      <c r="X2473" s="82">
        <v>0</v>
      </c>
      <c r="Y2473" s="82">
        <v>3229.703</v>
      </c>
      <c r="Z2473" s="82">
        <v>1970.08</v>
      </c>
      <c r="AA2473" s="82">
        <v>2017.165</v>
      </c>
      <c r="AB2473" s="82">
        <v>1212.538</v>
      </c>
      <c r="AC2473" s="82">
        <v>96.982288001941072</v>
      </c>
    </row>
    <row r="2474" spans="1:29">
      <c r="A2474" s="82">
        <v>1990</v>
      </c>
      <c r="B2474" s="82" t="s">
        <v>278</v>
      </c>
      <c r="C2474" s="82" t="s">
        <v>278</v>
      </c>
      <c r="D2474" s="82">
        <v>111</v>
      </c>
      <c r="E2474" s="82">
        <v>250131.9</v>
      </c>
      <c r="F2474" s="83">
        <v>23200.560312401587</v>
      </c>
      <c r="G2474" s="82">
        <v>76.102776055063842</v>
      </c>
      <c r="H2474" s="82">
        <v>70.738200000000006</v>
      </c>
      <c r="I2474" s="82">
        <v>5979.6</v>
      </c>
      <c r="J2474" s="82">
        <v>0.18311774958495175</v>
      </c>
      <c r="K2474" s="82">
        <v>100</v>
      </c>
      <c r="L2474" s="82">
        <v>-78.951999999999998</v>
      </c>
      <c r="M2474" s="82">
        <v>629.75</v>
      </c>
      <c r="N2474" s="82">
        <v>552.125</v>
      </c>
      <c r="O2474" s="82">
        <v>304.07</v>
      </c>
      <c r="P2474" s="82">
        <v>3223.5833333333303</v>
      </c>
      <c r="Q2474" s="82">
        <v>8.1</v>
      </c>
      <c r="R2474" s="82">
        <v>8.5500000000000007</v>
      </c>
      <c r="S2474" s="82">
        <v>100</v>
      </c>
      <c r="T2474" s="82">
        <v>0.54200000000000004</v>
      </c>
      <c r="U2474" s="82">
        <v>1031.9580000000001</v>
      </c>
      <c r="V2474" s="82">
        <v>1252.9929999999999</v>
      </c>
      <c r="W2474" s="82">
        <v>1</v>
      </c>
      <c r="X2474" s="82">
        <v>0</v>
      </c>
      <c r="Y2474" s="82">
        <v>3253.8679999999999</v>
      </c>
      <c r="Z2474" s="82">
        <v>2032.693</v>
      </c>
      <c r="AA2474" s="82">
        <v>2083.5160000000001</v>
      </c>
      <c r="AB2474" s="82">
        <v>1170.3520000000001</v>
      </c>
      <c r="AC2474" s="82">
        <v>100</v>
      </c>
    </row>
    <row r="2475" spans="1:29">
      <c r="A2475" s="82">
        <v>1991</v>
      </c>
      <c r="B2475" s="82" t="s">
        <v>278</v>
      </c>
      <c r="C2475" s="82" t="s">
        <v>278</v>
      </c>
      <c r="D2475" s="82">
        <v>111</v>
      </c>
      <c r="E2475" s="82">
        <v>253492.5</v>
      </c>
      <c r="F2475" s="83">
        <v>22832.790045888927</v>
      </c>
      <c r="G2475" s="82">
        <v>74.950789868278349</v>
      </c>
      <c r="H2475" s="82">
        <v>69.907499999999999</v>
      </c>
      <c r="I2475" s="82">
        <v>6174</v>
      </c>
      <c r="J2475" s="82">
        <v>0.19347119341899427</v>
      </c>
      <c r="K2475" s="82">
        <v>103.63820111167256</v>
      </c>
      <c r="L2475" s="82">
        <v>2.851</v>
      </c>
      <c r="M2475" s="82">
        <v>623.54999999999995</v>
      </c>
      <c r="N2475" s="82">
        <v>595.29999999999995</v>
      </c>
      <c r="O2475" s="82">
        <v>330.553</v>
      </c>
      <c r="P2475" s="82">
        <v>3342.1833333333302</v>
      </c>
      <c r="Q2475" s="82">
        <v>5.69</v>
      </c>
      <c r="R2475" s="82">
        <v>7.8583299999999996</v>
      </c>
      <c r="S2475" s="82">
        <v>118.17794676806083</v>
      </c>
      <c r="T2475" s="82">
        <v>0.58899999999999997</v>
      </c>
      <c r="U2475" s="82">
        <v>1054.9880000000001</v>
      </c>
      <c r="V2475" s="82">
        <v>1324.2260000000001</v>
      </c>
      <c r="W2475" s="82">
        <v>1</v>
      </c>
      <c r="X2475" s="82">
        <v>0</v>
      </c>
      <c r="Y2475" s="82">
        <v>3136.6149999999998</v>
      </c>
      <c r="Z2475" s="82">
        <v>2009.2850000000001</v>
      </c>
      <c r="AA2475" s="82">
        <v>2032.7840000000001</v>
      </c>
      <c r="AB2475" s="82">
        <v>1103.8309999999999</v>
      </c>
      <c r="AC2475" s="82">
        <v>101.90312992842412</v>
      </c>
    </row>
    <row r="2476" spans="1:29">
      <c r="A2476" s="82">
        <v>1992</v>
      </c>
      <c r="B2476" s="82" t="s">
        <v>278</v>
      </c>
      <c r="C2476" s="82" t="s">
        <v>278</v>
      </c>
      <c r="D2476" s="82">
        <v>111</v>
      </c>
      <c r="E2476" s="82">
        <v>256894.2</v>
      </c>
      <c r="F2476" s="83">
        <v>23284.981879676943</v>
      </c>
      <c r="G2476" s="82">
        <v>76.396339840150773</v>
      </c>
      <c r="H2476" s="82">
        <v>71.2196</v>
      </c>
      <c r="I2476" s="82">
        <v>6539.3</v>
      </c>
      <c r="J2476" s="82">
        <v>0.1976979081762949</v>
      </c>
      <c r="K2476" s="82">
        <v>106.21526023244063</v>
      </c>
      <c r="L2476" s="82">
        <v>-51.604999999999997</v>
      </c>
      <c r="M2476" s="82">
        <v>667.8</v>
      </c>
      <c r="N2476" s="82">
        <v>633.07500000000005</v>
      </c>
      <c r="O2476" s="82">
        <v>365.54399999999998</v>
      </c>
      <c r="P2476" s="82">
        <v>3403.61666666667</v>
      </c>
      <c r="Q2476" s="82">
        <v>3.52</v>
      </c>
      <c r="R2476" s="82">
        <v>7.01</v>
      </c>
      <c r="S2476" s="82">
        <v>132.51406844106464</v>
      </c>
      <c r="T2476" s="82">
        <v>0.622</v>
      </c>
      <c r="U2476" s="82">
        <v>1091.2080000000001</v>
      </c>
      <c r="V2476" s="82">
        <v>1381.529</v>
      </c>
      <c r="W2476" s="82">
        <v>1</v>
      </c>
      <c r="X2476" s="82">
        <v>0</v>
      </c>
      <c r="Y2476" s="82">
        <v>3077.7689999999998</v>
      </c>
      <c r="Z2476" s="82">
        <v>1990.1790000000001</v>
      </c>
      <c r="AA2476" s="82">
        <v>2034.077</v>
      </c>
      <c r="AB2476" s="82">
        <v>1043.692</v>
      </c>
      <c r="AC2476" s="82">
        <v>104.74038578187552</v>
      </c>
    </row>
    <row r="2477" spans="1:29">
      <c r="A2477" s="82">
        <v>1993</v>
      </c>
      <c r="B2477" s="82" t="s">
        <v>278</v>
      </c>
      <c r="C2477" s="82" t="s">
        <v>278</v>
      </c>
      <c r="D2477" s="82">
        <v>111</v>
      </c>
      <c r="E2477" s="82">
        <v>260255.4</v>
      </c>
      <c r="F2477" s="83">
        <v>23640.112579572778</v>
      </c>
      <c r="G2477" s="82">
        <v>77.423660560875817</v>
      </c>
      <c r="H2477" s="82">
        <v>72.655199999999994</v>
      </c>
      <c r="I2477" s="82">
        <v>6878.7</v>
      </c>
      <c r="J2477" s="82">
        <v>0.20031837411138734</v>
      </c>
      <c r="K2477" s="82">
        <v>108.89338049519959</v>
      </c>
      <c r="L2477" s="82">
        <v>-84.782799999999995</v>
      </c>
      <c r="M2477" s="82">
        <v>719.97500000000002</v>
      </c>
      <c r="N2477" s="82">
        <v>654.79999999999995</v>
      </c>
      <c r="O2477" s="82">
        <v>405.32</v>
      </c>
      <c r="P2477" s="82">
        <v>3437.95</v>
      </c>
      <c r="Q2477" s="82">
        <v>3.02</v>
      </c>
      <c r="R2477" s="82">
        <v>5.8733300000000002</v>
      </c>
      <c r="S2477" s="82">
        <v>141.73384030418251</v>
      </c>
      <c r="T2477" s="82">
        <v>0.64</v>
      </c>
      <c r="U2477" s="82">
        <v>1154.3340000000001</v>
      </c>
      <c r="V2477" s="82">
        <v>1409.386</v>
      </c>
      <c r="W2477" s="82">
        <v>1</v>
      </c>
      <c r="X2477" s="82">
        <v>0</v>
      </c>
      <c r="Y2477" s="82">
        <v>3195.8040000000001</v>
      </c>
      <c r="Z2477" s="82">
        <v>2057.3780000000002</v>
      </c>
      <c r="AA2477" s="82">
        <v>2149.8090000000002</v>
      </c>
      <c r="AB2477" s="82">
        <v>1045.9949999999999</v>
      </c>
      <c r="AC2477" s="82">
        <v>107.17578551498239</v>
      </c>
    </row>
    <row r="2478" spans="1:29">
      <c r="A2478" s="82">
        <v>1994</v>
      </c>
      <c r="B2478" s="82" t="s">
        <v>278</v>
      </c>
      <c r="C2478" s="82" t="s">
        <v>278</v>
      </c>
      <c r="D2478" s="82">
        <v>111</v>
      </c>
      <c r="E2478" s="82">
        <v>263435.7</v>
      </c>
      <c r="F2478" s="83">
        <v>24312.788958487981</v>
      </c>
      <c r="G2478" s="82">
        <v>79.581206938421474</v>
      </c>
      <c r="H2478" s="82">
        <v>74.477900000000005</v>
      </c>
      <c r="I2478" s="82">
        <v>7308.8</v>
      </c>
      <c r="J2478" s="82">
        <v>0.20343836797241643</v>
      </c>
      <c r="K2478" s="82">
        <v>111.16725618999494</v>
      </c>
      <c r="L2478" s="82">
        <v>-121.642</v>
      </c>
      <c r="M2478" s="82">
        <v>813.45</v>
      </c>
      <c r="N2478" s="82">
        <v>720.92499999999995</v>
      </c>
      <c r="O2478" s="82">
        <v>434.78800000000001</v>
      </c>
      <c r="P2478" s="82">
        <v>3482.1416666666701</v>
      </c>
      <c r="Q2478" s="82">
        <v>4.21</v>
      </c>
      <c r="R2478" s="82">
        <v>7.08</v>
      </c>
      <c r="S2478" s="82">
        <v>138.46083650190113</v>
      </c>
      <c r="T2478" s="82">
        <v>0.64500000000000002</v>
      </c>
      <c r="U2478" s="82">
        <v>1258.566</v>
      </c>
      <c r="V2478" s="82">
        <v>1461.752</v>
      </c>
      <c r="W2478" s="82">
        <v>1</v>
      </c>
      <c r="X2478" s="82">
        <v>0</v>
      </c>
      <c r="Y2478" s="82">
        <v>3400.1970000000001</v>
      </c>
      <c r="Z2478" s="82">
        <v>2137.4360000000001</v>
      </c>
      <c r="AA2478" s="82">
        <v>2309.0529999999999</v>
      </c>
      <c r="AB2478" s="82">
        <v>1091.144</v>
      </c>
      <c r="AC2478" s="82">
        <v>109.91902220065511</v>
      </c>
    </row>
    <row r="2479" spans="1:29">
      <c r="A2479" s="82">
        <v>1995</v>
      </c>
      <c r="B2479" s="82" t="s">
        <v>278</v>
      </c>
      <c r="C2479" s="82" t="s">
        <v>278</v>
      </c>
      <c r="D2479" s="82">
        <v>111</v>
      </c>
      <c r="E2479" s="82">
        <v>266557.09999999998</v>
      </c>
      <c r="F2479" s="83">
        <v>24637.329856251428</v>
      </c>
      <c r="G2479" s="82">
        <v>80.620018032445728</v>
      </c>
      <c r="H2479" s="82">
        <v>75.596000000000004</v>
      </c>
      <c r="I2479" s="82">
        <v>7664.1</v>
      </c>
      <c r="J2479" s="82">
        <v>0.20798402933175017</v>
      </c>
      <c r="K2479" s="82">
        <v>113.84537645275391</v>
      </c>
      <c r="L2479" s="82">
        <v>-113.56100000000001</v>
      </c>
      <c r="M2479" s="82">
        <v>902.55</v>
      </c>
      <c r="N2479" s="82">
        <v>812.82500000000005</v>
      </c>
      <c r="O2479" s="82">
        <v>455.10899999999998</v>
      </c>
      <c r="P2479" s="82">
        <v>3552.7833333333301</v>
      </c>
      <c r="Q2479" s="82">
        <v>5.83</v>
      </c>
      <c r="R2479" s="82">
        <v>6.58</v>
      </c>
      <c r="S2479" s="82">
        <v>186.94144486692014</v>
      </c>
      <c r="T2479" s="82">
        <v>0.64900000000000002</v>
      </c>
      <c r="U2479" s="82">
        <v>1351.79</v>
      </c>
      <c r="V2479" s="82">
        <v>1515.742</v>
      </c>
      <c r="W2479" s="82">
        <v>1</v>
      </c>
      <c r="X2479" s="82">
        <v>0</v>
      </c>
      <c r="Y2479" s="82">
        <v>3619.2890000000002</v>
      </c>
      <c r="Z2479" s="82">
        <v>2223.9560000000001</v>
      </c>
      <c r="AA2479" s="82">
        <v>2433.7170000000001</v>
      </c>
      <c r="AB2479" s="82">
        <v>1185.5719999999999</v>
      </c>
      <c r="AC2479" s="82">
        <v>113.26883416231956</v>
      </c>
    </row>
    <row r="2480" spans="1:29">
      <c r="A2480" s="82">
        <v>1996</v>
      </c>
      <c r="B2480" s="82" t="s">
        <v>278</v>
      </c>
      <c r="C2480" s="82" t="s">
        <v>278</v>
      </c>
      <c r="D2480" s="82">
        <v>111</v>
      </c>
      <c r="E2480" s="82">
        <v>269667.40000000002</v>
      </c>
      <c r="F2480" s="83">
        <v>25263.10164908837</v>
      </c>
      <c r="G2480" s="82">
        <v>82.660423613171105</v>
      </c>
      <c r="H2480" s="82">
        <v>77.298400000000001</v>
      </c>
      <c r="I2480" s="82">
        <v>8100.2</v>
      </c>
      <c r="J2480" s="82">
        <v>0.21249359579760871</v>
      </c>
      <c r="K2480" s="82">
        <v>116.87721071248104</v>
      </c>
      <c r="L2480" s="82">
        <v>-124.727</v>
      </c>
      <c r="M2480" s="82">
        <v>963.97500000000002</v>
      </c>
      <c r="N2480" s="82">
        <v>867.57500000000005</v>
      </c>
      <c r="O2480" s="82">
        <v>479.04199999999997</v>
      </c>
      <c r="P2480" s="82">
        <v>3722.9166666666697</v>
      </c>
      <c r="Q2480" s="82">
        <v>5.3</v>
      </c>
      <c r="R2480" s="82">
        <v>6.4383299999999997</v>
      </c>
      <c r="S2480" s="82">
        <v>226.08365019011401</v>
      </c>
      <c r="T2480" s="82">
        <v>0.64900000000000002</v>
      </c>
      <c r="U2480" s="82">
        <v>1453.0530000000001</v>
      </c>
      <c r="V2480" s="82">
        <v>1560.4839999999999</v>
      </c>
      <c r="W2480" s="82">
        <v>1</v>
      </c>
      <c r="X2480" s="82">
        <v>0</v>
      </c>
      <c r="Y2480" s="82">
        <v>3820.78</v>
      </c>
      <c r="Z2480" s="82">
        <v>2335.7820000000002</v>
      </c>
      <c r="AA2480" s="82">
        <v>2569.9029999999998</v>
      </c>
      <c r="AB2480" s="82">
        <v>1250.877</v>
      </c>
      <c r="AC2480" s="82">
        <v>117.20399126531605</v>
      </c>
    </row>
    <row r="2481" spans="1:29">
      <c r="A2481" s="82">
        <v>1997</v>
      </c>
      <c r="B2481" s="82" t="s">
        <v>278</v>
      </c>
      <c r="C2481" s="82" t="s">
        <v>278</v>
      </c>
      <c r="D2481" s="82">
        <v>111</v>
      </c>
      <c r="E2481" s="82">
        <v>272911.8</v>
      </c>
      <c r="F2481" s="83">
        <v>26074.239422588977</v>
      </c>
      <c r="G2481" s="82">
        <v>85.380083119902963</v>
      </c>
      <c r="H2481" s="82">
        <v>79.286100000000005</v>
      </c>
      <c r="I2481" s="82">
        <v>8608.5</v>
      </c>
      <c r="J2481" s="82">
        <v>0.21539807259818228</v>
      </c>
      <c r="K2481" s="82">
        <v>119.40373926225367</v>
      </c>
      <c r="L2481" s="82">
        <v>-140.72499999999999</v>
      </c>
      <c r="M2481" s="82">
        <v>1055.7750000000001</v>
      </c>
      <c r="N2481" s="82">
        <v>953.82500000000005</v>
      </c>
      <c r="O2481" s="82">
        <v>509.57299999999998</v>
      </c>
      <c r="P2481" s="82">
        <v>3909.9749999999999</v>
      </c>
      <c r="Q2481" s="82">
        <v>5.46</v>
      </c>
      <c r="R2481" s="82">
        <v>6.3525</v>
      </c>
      <c r="S2481" s="82">
        <v>292.73612167300371</v>
      </c>
      <c r="T2481" s="82">
        <v>0.63300000000000001</v>
      </c>
      <c r="U2481" s="82">
        <v>1579.232</v>
      </c>
      <c r="V2481" s="82">
        <v>1601.116</v>
      </c>
      <c r="W2481" s="82">
        <v>1</v>
      </c>
      <c r="X2481" s="82">
        <v>0</v>
      </c>
      <c r="Y2481" s="82">
        <v>4088.5149999999999</v>
      </c>
      <c r="Z2481" s="82">
        <v>2493.5390000000002</v>
      </c>
      <c r="AA2481" s="82">
        <v>2700.5160000000001</v>
      </c>
      <c r="AB2481" s="82">
        <v>1387.999</v>
      </c>
      <c r="AC2481" s="82">
        <v>121.15582918840229</v>
      </c>
    </row>
    <row r="2482" spans="1:29">
      <c r="A2482" s="82">
        <v>1998</v>
      </c>
      <c r="B2482" s="82" t="s">
        <v>278</v>
      </c>
      <c r="C2482" s="82" t="s">
        <v>278</v>
      </c>
      <c r="D2482" s="82">
        <v>111</v>
      </c>
      <c r="E2482" s="82">
        <v>276115.3</v>
      </c>
      <c r="F2482" s="83">
        <v>26893.450858320128</v>
      </c>
      <c r="G2482" s="82">
        <v>87.939995932359935</v>
      </c>
      <c r="H2482" s="82">
        <v>82.351100000000002</v>
      </c>
      <c r="I2482" s="82">
        <v>9089.2000000000007</v>
      </c>
      <c r="J2482" s="82">
        <v>0.22146808491911207</v>
      </c>
      <c r="K2482" s="82">
        <v>121.07124810510358</v>
      </c>
      <c r="L2482" s="82">
        <v>-215.03700000000001</v>
      </c>
      <c r="M2482" s="82">
        <v>1115.675</v>
      </c>
      <c r="N2482" s="82">
        <v>952.97500000000002</v>
      </c>
      <c r="O2482" s="82">
        <v>541.64300000000003</v>
      </c>
      <c r="P2482" s="82">
        <v>4189.125</v>
      </c>
      <c r="Q2482" s="82">
        <v>5.35</v>
      </c>
      <c r="R2482" s="82">
        <v>5.26417</v>
      </c>
      <c r="S2482" s="82">
        <v>361.99239543726219</v>
      </c>
      <c r="T2482" s="82">
        <v>0.61199999999999999</v>
      </c>
      <c r="U2482" s="82">
        <v>1721.7280000000001</v>
      </c>
      <c r="V2482" s="82">
        <v>1652.4580000000001</v>
      </c>
      <c r="W2482" s="82">
        <v>1</v>
      </c>
      <c r="X2482" s="82">
        <v>0</v>
      </c>
      <c r="Y2482" s="82">
        <v>4435.3100000000004</v>
      </c>
      <c r="Z2482" s="82">
        <v>2694.47</v>
      </c>
      <c r="AA2482" s="82">
        <v>2845.058</v>
      </c>
      <c r="AB2482" s="82">
        <v>1590.252</v>
      </c>
      <c r="AC2482" s="82">
        <v>127.37170932912775</v>
      </c>
    </row>
    <row r="2483" spans="1:29">
      <c r="A2483" s="82">
        <v>1999</v>
      </c>
      <c r="B2483" s="82" t="s">
        <v>278</v>
      </c>
      <c r="C2483" s="82" t="s">
        <v>278</v>
      </c>
      <c r="D2483" s="82">
        <v>111</v>
      </c>
      <c r="E2483" s="82">
        <v>279294.7</v>
      </c>
      <c r="F2483" s="83">
        <v>27869.812027671189</v>
      </c>
      <c r="G2483" s="82">
        <v>90.837705382869814</v>
      </c>
      <c r="H2483" s="82">
        <v>85.604699999999994</v>
      </c>
      <c r="I2483" s="82">
        <v>9660.6</v>
      </c>
      <c r="J2483" s="82">
        <v>0.22676371085384397</v>
      </c>
      <c r="K2483" s="82">
        <v>123.5977766548762</v>
      </c>
      <c r="L2483" s="82">
        <v>-295.53399999999999</v>
      </c>
      <c r="M2483" s="82">
        <v>1248.625</v>
      </c>
      <c r="N2483" s="82">
        <v>992</v>
      </c>
      <c r="O2483" s="82">
        <v>628.12099999999998</v>
      </c>
      <c r="P2483" s="82">
        <v>4497.1000000000004</v>
      </c>
      <c r="Q2483" s="82">
        <v>4.97</v>
      </c>
      <c r="R2483" s="82">
        <v>5.6366699999999996</v>
      </c>
      <c r="S2483" s="82">
        <v>434.57946768060822</v>
      </c>
      <c r="T2483" s="82">
        <v>0.58899999999999997</v>
      </c>
      <c r="U2483" s="82">
        <v>1827.452</v>
      </c>
      <c r="V2483" s="82">
        <v>1701.8420000000001</v>
      </c>
      <c r="W2483" s="82">
        <v>1</v>
      </c>
      <c r="X2483" s="82">
        <v>0</v>
      </c>
      <c r="Y2483" s="82">
        <v>4768.2950000000001</v>
      </c>
      <c r="Z2483" s="82">
        <v>2893.7719999999999</v>
      </c>
      <c r="AA2483" s="82">
        <v>2977.5010000000002</v>
      </c>
      <c r="AB2483" s="82">
        <v>1790.7940000000001</v>
      </c>
      <c r="AC2483" s="82">
        <v>133.6391483683125</v>
      </c>
    </row>
    <row r="2484" spans="1:29">
      <c r="A2484" s="82">
        <v>2000</v>
      </c>
      <c r="B2484" s="82" t="s">
        <v>278</v>
      </c>
      <c r="C2484" s="82" t="s">
        <v>278</v>
      </c>
      <c r="D2484" s="82">
        <v>111</v>
      </c>
      <c r="E2484" s="82">
        <v>282158</v>
      </c>
      <c r="F2484" s="83">
        <v>28701.934318309348</v>
      </c>
      <c r="G2484" s="82">
        <v>93.158252365713139</v>
      </c>
      <c r="H2484" s="82">
        <v>88.657300000000006</v>
      </c>
      <c r="I2484" s="82">
        <v>10284.799999999999</v>
      </c>
      <c r="J2484" s="82">
        <v>0.230273963283672</v>
      </c>
      <c r="K2484" s="82">
        <v>127.79181404749873</v>
      </c>
      <c r="L2484" s="82">
        <v>-410.762</v>
      </c>
      <c r="M2484" s="82">
        <v>1472.65</v>
      </c>
      <c r="N2484" s="82">
        <v>1096.825</v>
      </c>
      <c r="O2484" s="82">
        <v>612.76599999999996</v>
      </c>
      <c r="P2484" s="82">
        <v>4769.5333333333301</v>
      </c>
      <c r="Q2484" s="82">
        <v>6.24</v>
      </c>
      <c r="R2484" s="82">
        <v>6.0291699999999997</v>
      </c>
      <c r="S2484" s="82">
        <v>404.84562737642574</v>
      </c>
      <c r="T2484" s="82">
        <v>0.55500000000000005</v>
      </c>
      <c r="U2484" s="82">
        <v>2025.191</v>
      </c>
      <c r="V2484" s="82">
        <v>1788.95</v>
      </c>
      <c r="W2484" s="82">
        <v>1</v>
      </c>
      <c r="X2484" s="82">
        <v>0</v>
      </c>
      <c r="Y2484" s="82">
        <v>5162.8</v>
      </c>
      <c r="Z2484" s="82">
        <v>3128.31</v>
      </c>
      <c r="AA2484" s="82">
        <v>3193.625</v>
      </c>
      <c r="AB2484" s="82">
        <v>1969.175</v>
      </c>
      <c r="AC2484" s="82">
        <v>142.18427756884628</v>
      </c>
    </row>
    <row r="2485" spans="1:29">
      <c r="A2485" s="82">
        <v>2001</v>
      </c>
      <c r="B2485" s="82" t="s">
        <v>278</v>
      </c>
      <c r="C2485" s="82" t="s">
        <v>278</v>
      </c>
      <c r="D2485" s="82">
        <v>111</v>
      </c>
      <c r="E2485" s="82">
        <v>284915</v>
      </c>
      <c r="F2485" s="83">
        <v>28726.094319273969</v>
      </c>
      <c r="G2485" s="82">
        <v>92.928343215009463</v>
      </c>
      <c r="H2485" s="82">
        <v>89.934600000000003</v>
      </c>
      <c r="I2485" s="82">
        <v>10621.8</v>
      </c>
      <c r="J2485" s="82">
        <v>0.22404543871702448</v>
      </c>
      <c r="K2485" s="82">
        <v>131.37948458817584</v>
      </c>
      <c r="L2485" s="82">
        <v>-395.33100000000002</v>
      </c>
      <c r="M2485" s="82">
        <v>1395.4</v>
      </c>
      <c r="N2485" s="82">
        <v>1026.7249999999999</v>
      </c>
      <c r="O2485" s="82">
        <v>665.58</v>
      </c>
      <c r="P2485" s="82">
        <v>5179.5666666666702</v>
      </c>
      <c r="Q2485" s="82">
        <v>3.88</v>
      </c>
      <c r="R2485" s="82">
        <v>5.0175000000000001</v>
      </c>
      <c r="S2485" s="82">
        <v>348.26768060836491</v>
      </c>
      <c r="T2485" s="82">
        <v>0.54600000000000004</v>
      </c>
      <c r="U2485" s="82">
        <v>1991.0820000000001</v>
      </c>
      <c r="V2485" s="82">
        <v>1862.846</v>
      </c>
      <c r="W2485" s="82">
        <v>1</v>
      </c>
      <c r="X2485" s="82">
        <v>0</v>
      </c>
      <c r="Y2485" s="82">
        <v>5461.07</v>
      </c>
      <c r="Z2485" s="82">
        <v>3459.2820000000002</v>
      </c>
      <c r="AA2485" s="82">
        <v>3470.277</v>
      </c>
      <c r="AB2485" s="82">
        <v>1990.7929999999999</v>
      </c>
      <c r="AC2485" s="82">
        <v>152.80541065146187</v>
      </c>
    </row>
    <row r="2486" spans="1:29">
      <c r="A2486" s="82">
        <v>2002</v>
      </c>
      <c r="B2486" s="82" t="s">
        <v>278</v>
      </c>
      <c r="C2486" s="82" t="s">
        <v>278</v>
      </c>
      <c r="D2486" s="82">
        <v>111</v>
      </c>
      <c r="E2486" s="82">
        <v>287501</v>
      </c>
      <c r="F2486" s="83">
        <v>28976.930192684358</v>
      </c>
      <c r="G2486" s="82">
        <v>93.538248162342796</v>
      </c>
      <c r="H2486" s="82">
        <v>91.431299999999993</v>
      </c>
      <c r="I2486" s="82">
        <v>10977.5</v>
      </c>
      <c r="J2486" s="82">
        <v>0.21402615617201873</v>
      </c>
      <c r="K2486" s="82">
        <v>133.50176856998485</v>
      </c>
      <c r="L2486" s="82">
        <v>-458.09199999999998</v>
      </c>
      <c r="M2486" s="82">
        <v>1428.9749999999999</v>
      </c>
      <c r="N2486" s="82">
        <v>1002.5</v>
      </c>
      <c r="O2486" s="82">
        <v>714.04399999999998</v>
      </c>
      <c r="P2486" s="82">
        <v>5562.5166666666701</v>
      </c>
      <c r="Q2486" s="82">
        <v>1.67</v>
      </c>
      <c r="R2486" s="82">
        <v>4.61083</v>
      </c>
      <c r="S2486" s="82">
        <v>273.51482889733825</v>
      </c>
      <c r="T2486" s="82">
        <v>0.56999999999999995</v>
      </c>
      <c r="U2486" s="82">
        <v>1853.136</v>
      </c>
      <c r="V2486" s="82">
        <v>2010.894</v>
      </c>
      <c r="W2486" s="82">
        <v>1</v>
      </c>
      <c r="X2486" s="82">
        <v>0</v>
      </c>
      <c r="Y2486" s="82">
        <v>5826.4070000000002</v>
      </c>
      <c r="Z2486" s="82">
        <v>3847.0929999999998</v>
      </c>
      <c r="AA2486" s="82">
        <v>3836.59</v>
      </c>
      <c r="AB2486" s="82">
        <v>1989.817</v>
      </c>
      <c r="AC2486" s="82">
        <v>162.48331917991024</v>
      </c>
    </row>
    <row r="2487" spans="1:29">
      <c r="A2487" s="82">
        <v>2003</v>
      </c>
      <c r="B2487" s="82" t="s">
        <v>278</v>
      </c>
      <c r="C2487" s="82" t="s">
        <v>278</v>
      </c>
      <c r="D2487" s="82">
        <v>111</v>
      </c>
      <c r="E2487" s="82">
        <v>289986</v>
      </c>
      <c r="F2487" s="83">
        <v>29458.922506871182</v>
      </c>
      <c r="G2487" s="82">
        <v>95.078263238595468</v>
      </c>
      <c r="H2487" s="82">
        <v>93.182299999999998</v>
      </c>
      <c r="I2487" s="82">
        <v>11510.7</v>
      </c>
      <c r="J2487" s="82">
        <v>0.21489189823058819</v>
      </c>
      <c r="K2487" s="82">
        <v>136.58413340070743</v>
      </c>
      <c r="L2487" s="82">
        <v>-521.34199999999998</v>
      </c>
      <c r="M2487" s="82">
        <v>1543.925</v>
      </c>
      <c r="N2487" s="82">
        <v>1040.2750000000001</v>
      </c>
      <c r="O2487" s="82">
        <v>752.95399999999995</v>
      </c>
      <c r="P2487" s="82">
        <v>5950.0666666666702</v>
      </c>
      <c r="Q2487" s="82">
        <v>1.1299999999999999</v>
      </c>
      <c r="R2487" s="82">
        <v>4.0149999999999997</v>
      </c>
      <c r="S2487" s="82">
        <v>328.71178707224323</v>
      </c>
      <c r="T2487" s="82">
        <v>0.59699999999999998</v>
      </c>
      <c r="U2487" s="82">
        <v>1782.3140000000001</v>
      </c>
      <c r="V2487" s="82">
        <v>2159.8989999999999</v>
      </c>
      <c r="W2487" s="82">
        <v>1</v>
      </c>
      <c r="X2487" s="82">
        <v>0</v>
      </c>
      <c r="Y2487" s="82">
        <v>6318.384</v>
      </c>
      <c r="Z2487" s="82">
        <v>4263.3829999999998</v>
      </c>
      <c r="AA2487" s="82">
        <v>4244.8019999999997</v>
      </c>
      <c r="AB2487" s="82">
        <v>2073.5819999999999</v>
      </c>
      <c r="AC2487" s="82">
        <v>172.58583040155284</v>
      </c>
    </row>
    <row r="2488" spans="1:29">
      <c r="A2488" s="82">
        <v>2004</v>
      </c>
      <c r="B2488" s="82" t="s">
        <v>278</v>
      </c>
      <c r="C2488" s="82" t="s">
        <v>278</v>
      </c>
      <c r="D2488" s="82">
        <v>111</v>
      </c>
      <c r="E2488" s="82">
        <v>292806</v>
      </c>
      <c r="F2488" s="83">
        <v>30199.800860551808</v>
      </c>
      <c r="G2488" s="82">
        <v>97.658512994944843</v>
      </c>
      <c r="H2488" s="82">
        <v>95.6691</v>
      </c>
      <c r="I2488" s="82">
        <v>12274.9</v>
      </c>
      <c r="J2488" s="82">
        <v>0.22006696592232933</v>
      </c>
      <c r="K2488" s="82">
        <v>140.22233451237997</v>
      </c>
      <c r="L2488" s="82">
        <v>-633.75308700000005</v>
      </c>
      <c r="M2488" s="82">
        <v>1800.675</v>
      </c>
      <c r="N2488" s="82">
        <v>1181.5</v>
      </c>
      <c r="O2488" s="82">
        <v>787.95600000000002</v>
      </c>
      <c r="P2488" s="82">
        <v>6235.9</v>
      </c>
      <c r="Q2488" s="82">
        <v>1.35</v>
      </c>
      <c r="R2488" s="82">
        <v>4.2741699999999998</v>
      </c>
      <c r="S2488" s="82">
        <v>364.77870722433448</v>
      </c>
      <c r="T2488" s="82">
        <v>0.60799999999999998</v>
      </c>
      <c r="U2488" s="82">
        <v>1880.114</v>
      </c>
      <c r="V2488" s="82">
        <v>2292.8409999999999</v>
      </c>
      <c r="W2488" s="82">
        <v>1</v>
      </c>
      <c r="X2488" s="82">
        <v>0</v>
      </c>
      <c r="Y2488" s="82">
        <v>7081.5479999999998</v>
      </c>
      <c r="Z2488" s="82">
        <v>4924.2510000000002</v>
      </c>
      <c r="AA2488" s="82">
        <v>4802.0129999999999</v>
      </c>
      <c r="AB2488" s="82">
        <v>2279.5349999999999</v>
      </c>
      <c r="AC2488" s="82">
        <v>188.66614096809417</v>
      </c>
    </row>
    <row r="2489" spans="1:29">
      <c r="A2489" s="82">
        <v>2005</v>
      </c>
      <c r="B2489" s="82" t="s">
        <v>278</v>
      </c>
      <c r="C2489" s="82" t="s">
        <v>278</v>
      </c>
      <c r="D2489" s="82">
        <v>111</v>
      </c>
      <c r="E2489" s="82">
        <v>295583</v>
      </c>
      <c r="F2489" s="83">
        <v>30841.645496424466</v>
      </c>
      <c r="G2489" s="82">
        <v>100</v>
      </c>
      <c r="H2489" s="82">
        <v>97.836100000000002</v>
      </c>
      <c r="I2489" s="82">
        <v>13093.7</v>
      </c>
      <c r="J2489" s="82">
        <v>0.22768201501485444</v>
      </c>
      <c r="K2489" s="82">
        <v>144.97220818595247</v>
      </c>
      <c r="L2489" s="82">
        <v>-745.42434099999991</v>
      </c>
      <c r="M2489" s="82">
        <v>2030.1</v>
      </c>
      <c r="N2489" s="82">
        <v>1308.9000000000001</v>
      </c>
      <c r="O2489" s="82">
        <v>815.43200000000002</v>
      </c>
      <c r="P2489" s="82">
        <v>6504.35</v>
      </c>
      <c r="Q2489" s="82">
        <v>3.22</v>
      </c>
      <c r="R2489" s="82">
        <v>4.29</v>
      </c>
      <c r="S2489" s="82">
        <v>383.89961977186294</v>
      </c>
      <c r="T2489" s="82">
        <v>0.61299999999999999</v>
      </c>
      <c r="U2489" s="82">
        <v>2153.6109999999999</v>
      </c>
      <c r="V2489" s="82">
        <v>2471.9569999999999</v>
      </c>
      <c r="W2489" s="82">
        <v>1</v>
      </c>
      <c r="X2489" s="82">
        <v>0</v>
      </c>
      <c r="Y2489" s="82">
        <v>7767.335</v>
      </c>
      <c r="Z2489" s="82">
        <v>5481.6890000000003</v>
      </c>
      <c r="AA2489" s="82">
        <v>5202.4229999999998</v>
      </c>
      <c r="AB2489" s="82">
        <v>2564.9119999999998</v>
      </c>
      <c r="AC2489" s="82">
        <v>209.98422904282427</v>
      </c>
    </row>
    <row r="2490" spans="1:29">
      <c r="A2490" s="82">
        <v>2006</v>
      </c>
      <c r="B2490" s="82" t="s">
        <v>278</v>
      </c>
      <c r="C2490" s="82" t="s">
        <v>278</v>
      </c>
      <c r="D2490" s="82">
        <v>111</v>
      </c>
      <c r="E2490" s="82">
        <v>298442</v>
      </c>
      <c r="F2490" s="83">
        <v>31357.539587735886</v>
      </c>
      <c r="G2490" s="82">
        <v>101.6814164585622</v>
      </c>
      <c r="H2490" s="82">
        <v>100</v>
      </c>
      <c r="I2490" s="82">
        <v>13855.9</v>
      </c>
      <c r="J2490" s="82">
        <v>0.22850193780266889</v>
      </c>
      <c r="K2490" s="82">
        <v>149.62102071753412</v>
      </c>
      <c r="L2490" s="82">
        <v>-806.69049800000005</v>
      </c>
      <c r="M2490" s="82">
        <v>2247.25</v>
      </c>
      <c r="N2490" s="82">
        <v>1476.3</v>
      </c>
      <c r="O2490" s="82">
        <v>837.70100000000002</v>
      </c>
      <c r="P2490" s="82">
        <v>6846.4583333333303</v>
      </c>
      <c r="Q2490" s="82">
        <v>4.97</v>
      </c>
      <c r="R2490" s="82">
        <v>4.7916699999999999</v>
      </c>
      <c r="S2490" s="82">
        <v>430.85019011406831</v>
      </c>
      <c r="T2490" s="82">
        <v>0.61799999999999999</v>
      </c>
      <c r="U2490" s="82">
        <v>2406.8690000000001</v>
      </c>
      <c r="V2490" s="82">
        <v>2655.05</v>
      </c>
      <c r="W2490" s="82">
        <v>1</v>
      </c>
      <c r="X2490" s="82">
        <v>0</v>
      </c>
      <c r="Y2490" s="82">
        <v>8366.0930000000008</v>
      </c>
      <c r="Z2490" s="82">
        <v>5935.1120000000001</v>
      </c>
      <c r="AA2490" s="82">
        <v>5510.7690000000002</v>
      </c>
      <c r="AB2490" s="82">
        <v>2855.3240000000001</v>
      </c>
      <c r="AC2490" s="82">
        <v>225.10311779691858</v>
      </c>
    </row>
    <row r="2491" spans="1:29">
      <c r="A2491" s="82">
        <v>2007</v>
      </c>
      <c r="B2491" s="82" t="s">
        <v>278</v>
      </c>
      <c r="C2491" s="82" t="s">
        <v>278</v>
      </c>
      <c r="D2491" s="82">
        <v>111</v>
      </c>
      <c r="E2491" s="82">
        <v>301280</v>
      </c>
      <c r="F2491" s="83">
        <v>31654.926754922406</v>
      </c>
      <c r="G2491" s="82">
        <v>102.51031138797009</v>
      </c>
      <c r="H2491" s="82">
        <v>100.75490000000001</v>
      </c>
      <c r="I2491" s="82">
        <v>14477.6</v>
      </c>
      <c r="J2491" s="82">
        <v>0.22112781123943195</v>
      </c>
      <c r="K2491" s="82">
        <v>153.91611925214755</v>
      </c>
      <c r="L2491" s="82">
        <v>-718.66806400000007</v>
      </c>
      <c r="M2491" s="82">
        <v>2383.125</v>
      </c>
      <c r="N2491" s="82">
        <v>1664.625</v>
      </c>
      <c r="O2491" s="82">
        <v>847.35900000000004</v>
      </c>
      <c r="P2491" s="82">
        <v>7268.35</v>
      </c>
      <c r="Q2491" s="82">
        <v>5.0199999999999996</v>
      </c>
      <c r="R2491" s="82">
        <v>4.6291700000000002</v>
      </c>
      <c r="S2491" s="82">
        <v>449.95285171102648</v>
      </c>
      <c r="T2491" s="82">
        <v>0.625</v>
      </c>
      <c r="U2491" s="82">
        <v>2567.9850000000001</v>
      </c>
      <c r="V2491" s="82">
        <v>2728.6860000000001</v>
      </c>
      <c r="W2491" s="82">
        <v>1</v>
      </c>
      <c r="X2491" s="82">
        <v>1</v>
      </c>
      <c r="Y2491" s="82">
        <v>8972.7860000000001</v>
      </c>
      <c r="Z2491" s="82">
        <v>6262.08</v>
      </c>
      <c r="AA2491" s="82">
        <v>5681.2139999999999</v>
      </c>
      <c r="AB2491" s="82">
        <v>3291.5720000000001</v>
      </c>
      <c r="AC2491" s="82">
        <v>227.81147640422179</v>
      </c>
    </row>
    <row r="2492" spans="1:29">
      <c r="A2492" s="82">
        <v>2008</v>
      </c>
      <c r="B2492" s="82" t="s">
        <v>278</v>
      </c>
      <c r="C2492" s="82" t="s">
        <v>278</v>
      </c>
      <c r="D2492" s="82">
        <v>111</v>
      </c>
      <c r="E2492" s="82">
        <v>304228</v>
      </c>
      <c r="F2492" s="83">
        <v>31251.266490333088</v>
      </c>
      <c r="G2492" s="82">
        <v>101.24914530584994</v>
      </c>
      <c r="H2492" s="82">
        <v>99.624499999999998</v>
      </c>
      <c r="I2492" s="82">
        <v>14718.6</v>
      </c>
      <c r="J2492" s="82">
        <v>0.21004035709918062</v>
      </c>
      <c r="K2492" s="82">
        <v>159.77766548762</v>
      </c>
      <c r="L2492" s="82">
        <v>-690.74389800000006</v>
      </c>
      <c r="M2492" s="82">
        <v>2565.0250000000001</v>
      </c>
      <c r="N2492" s="82">
        <v>1841.95</v>
      </c>
      <c r="O2492" s="82">
        <v>1669.26</v>
      </c>
      <c r="P2492" s="82">
        <v>7765.4666666666699</v>
      </c>
      <c r="Q2492" s="82">
        <v>1.92</v>
      </c>
      <c r="R2492" s="82">
        <v>3.6666699999999999</v>
      </c>
      <c r="S2492" s="82">
        <v>266.93840304182498</v>
      </c>
      <c r="T2492" s="82">
        <v>0.67700000000000005</v>
      </c>
      <c r="U2492" s="82">
        <v>2523.991</v>
      </c>
      <c r="V2492" s="82">
        <v>2982.5439999999999</v>
      </c>
      <c r="W2492" s="82">
        <v>1</v>
      </c>
      <c r="X2492" s="82">
        <v>0</v>
      </c>
      <c r="Y2492" s="82">
        <v>9296.9850000000006</v>
      </c>
      <c r="Z2492" s="82">
        <v>6373.05</v>
      </c>
      <c r="AA2492" s="82">
        <v>5804.884</v>
      </c>
      <c r="AB2492" s="82">
        <v>3492.1010000000001</v>
      </c>
      <c r="AC2492" s="82">
        <v>217.00837073880871</v>
      </c>
    </row>
    <row r="2493" spans="1:29">
      <c r="A2493" s="82">
        <v>2009</v>
      </c>
      <c r="B2493" s="82" t="s">
        <v>278</v>
      </c>
      <c r="C2493" s="82" t="s">
        <v>278</v>
      </c>
      <c r="D2493" s="82">
        <v>111</v>
      </c>
      <c r="E2493" s="82">
        <v>306879.72903471405</v>
      </c>
      <c r="F2493" s="83">
        <v>29898.64421649179</v>
      </c>
      <c r="G2493" s="82">
        <v>97.579750614870633</v>
      </c>
      <c r="H2493" s="82">
        <v>98.171099999999996</v>
      </c>
      <c r="I2493" s="82">
        <v>14418.7</v>
      </c>
      <c r="J2493" s="82">
        <v>0.18536345162878759</v>
      </c>
      <c r="K2493" s="82">
        <v>159.27235977766549</v>
      </c>
      <c r="L2493" s="82">
        <v>-383.96998099999996</v>
      </c>
      <c r="M2493" s="82">
        <v>1983.2</v>
      </c>
      <c r="N2493" s="82">
        <v>1587.7249999999999</v>
      </c>
      <c r="O2493" s="82">
        <v>2017.338</v>
      </c>
      <c r="P2493" s="82">
        <v>8392.2833333333292</v>
      </c>
      <c r="Q2493" s="82">
        <v>0.16</v>
      </c>
      <c r="R2493" s="82">
        <v>3.2566700000000002</v>
      </c>
      <c r="S2493" s="82">
        <v>337.7581749049429</v>
      </c>
      <c r="T2493" s="82">
        <v>0.82400000000000007</v>
      </c>
      <c r="U2493" s="82">
        <v>2104.989</v>
      </c>
      <c r="V2493" s="82">
        <v>3517.6770000000001</v>
      </c>
      <c r="W2493" s="82">
        <v>1</v>
      </c>
      <c r="X2493" s="82">
        <v>0</v>
      </c>
      <c r="Y2493" s="82">
        <v>8756.6810000000005</v>
      </c>
      <c r="Z2493" s="82">
        <v>6175.1450000000004</v>
      </c>
      <c r="AA2493" s="82">
        <v>5680.29</v>
      </c>
      <c r="AB2493" s="82">
        <v>3076.3910000000001</v>
      </c>
      <c r="AC2493" s="82">
        <v>205.5213514497149</v>
      </c>
    </row>
    <row r="2494" spans="1:29">
      <c r="A2494" s="82">
        <v>2010</v>
      </c>
      <c r="B2494" s="82" t="s">
        <v>278</v>
      </c>
      <c r="C2494" s="82" t="s">
        <v>278</v>
      </c>
      <c r="D2494" s="82">
        <v>111</v>
      </c>
      <c r="E2494" s="82">
        <v>309262.89063330687</v>
      </c>
      <c r="F2494" s="83">
        <v>30491.34438076369</v>
      </c>
      <c r="G2494" s="82">
        <v>99.217039438860667</v>
      </c>
      <c r="H2494" s="82">
        <v>99.225887055897303</v>
      </c>
      <c r="I2494" s="82">
        <v>14964.4</v>
      </c>
      <c r="J2494" s="82">
        <v>0.17983347143888162</v>
      </c>
      <c r="K2494" s="82">
        <v>161.89994946942898</v>
      </c>
      <c r="L2494" s="82">
        <v>-441.89873199999994</v>
      </c>
      <c r="M2494" s="82">
        <v>2365</v>
      </c>
      <c r="N2494" s="82">
        <v>1852.3</v>
      </c>
      <c r="O2494" s="82">
        <v>2009.34</v>
      </c>
      <c r="P2494" s="82">
        <v>8601.5333333333292</v>
      </c>
      <c r="Q2494" s="82">
        <v>0.18</v>
      </c>
      <c r="R2494" s="82">
        <v>3.2141700000000002</v>
      </c>
      <c r="S2494" s="82">
        <v>377.65171102661583</v>
      </c>
      <c r="T2494" s="82">
        <v>0.91400000000000003</v>
      </c>
      <c r="U2494" s="82">
        <v>2162.7060000000001</v>
      </c>
      <c r="V2494" s="82">
        <v>3457.0790000000002</v>
      </c>
      <c r="W2494" s="82">
        <v>1</v>
      </c>
      <c r="X2494" s="82">
        <v>0</v>
      </c>
      <c r="Y2494" s="82">
        <v>8954.9629999999997</v>
      </c>
      <c r="Z2494" s="82">
        <v>6080.1480000000001</v>
      </c>
      <c r="AA2494" s="82">
        <v>6021.8940000000002</v>
      </c>
      <c r="AB2494" s="82">
        <v>2933.069</v>
      </c>
      <c r="AC2494" s="82">
        <v>197.49181123377414</v>
      </c>
    </row>
    <row r="2495" spans="1:29">
      <c r="A2495" s="82">
        <v>2011</v>
      </c>
      <c r="B2495" s="82" t="s">
        <v>278</v>
      </c>
      <c r="C2495" s="82" t="s">
        <v>278</v>
      </c>
      <c r="D2495" s="82">
        <v>111</v>
      </c>
      <c r="E2495" s="82">
        <v>311522.28809938719</v>
      </c>
      <c r="F2495" s="83">
        <v>31389.825478067029</v>
      </c>
      <c r="G2495" s="82">
        <v>100.05712680552062</v>
      </c>
      <c r="H2495" s="82">
        <v>100.71768110207366</v>
      </c>
      <c r="I2495" s="82">
        <v>15517.9</v>
      </c>
      <c r="J2495" s="82">
        <v>0.18275668743837761</v>
      </c>
      <c r="K2495" s="82">
        <v>166.95300656897422</v>
      </c>
      <c r="L2495" s="82">
        <v>-430.702</v>
      </c>
      <c r="M2495" s="82">
        <v>2686.375</v>
      </c>
      <c r="N2495" s="82">
        <v>2106.375</v>
      </c>
      <c r="O2495" s="82">
        <v>2603.7020000000002</v>
      </c>
      <c r="P2495" s="82">
        <v>9229.5249999999996</v>
      </c>
      <c r="Q2495" s="82">
        <v>0.1</v>
      </c>
      <c r="R2495" s="82">
        <v>2.7858299999999998</v>
      </c>
      <c r="S2495" s="82">
        <v>378.19619771863103</v>
      </c>
      <c r="T2495" s="82">
        <v>0.96</v>
      </c>
      <c r="U2495" s="82">
        <v>2303.4659999999999</v>
      </c>
      <c r="V2495" s="82">
        <v>3603.056</v>
      </c>
      <c r="W2495" s="82">
        <v>1</v>
      </c>
      <c r="X2495" s="82">
        <v>0</v>
      </c>
      <c r="Y2495" s="82">
        <v>9151.2469999999994</v>
      </c>
      <c r="Z2495" s="82">
        <v>6102.6229999999996</v>
      </c>
      <c r="AA2495" s="82">
        <v>6119.59</v>
      </c>
      <c r="AB2495" s="82">
        <v>3031.6570000000002</v>
      </c>
      <c r="AC2495" s="82">
        <v>190.3615188644911</v>
      </c>
    </row>
    <row r="2496" spans="1:29">
      <c r="A2496" s="82">
        <v>2012</v>
      </c>
      <c r="B2496" s="82" t="s">
        <v>278</v>
      </c>
      <c r="C2496" s="82" t="s">
        <v>278</v>
      </c>
      <c r="D2496" s="82">
        <v>111</v>
      </c>
      <c r="E2496" s="82">
        <v>313783.68238161074</v>
      </c>
      <c r="F2496" s="83">
        <v>32443.543112200743</v>
      </c>
      <c r="G2496" s="82">
        <v>101.52181400301751</v>
      </c>
      <c r="H2496" s="82">
        <v>101.42771031727585</v>
      </c>
      <c r="I2496" s="82">
        <v>16155.3</v>
      </c>
      <c r="J2496" s="82">
        <v>0.1896776909125798</v>
      </c>
      <c r="K2496" s="82">
        <v>170.43961596766042</v>
      </c>
      <c r="L2496" s="82">
        <v>-444.59300000000002</v>
      </c>
      <c r="M2496" s="82">
        <v>2763.8249999999998</v>
      </c>
      <c r="N2496" s="82">
        <v>2198.1999999999998</v>
      </c>
      <c r="O2496" s="82">
        <v>2657.1239999999998</v>
      </c>
      <c r="P2496" s="82">
        <v>10019.6166666667</v>
      </c>
      <c r="Q2496" s="82">
        <v>0.14000000000000001</v>
      </c>
      <c r="R2496" s="82">
        <v>1.8025</v>
      </c>
      <c r="S2496" s="82">
        <v>432.63574144486682</v>
      </c>
      <c r="T2496" s="82">
        <v>1.0009999999999999</v>
      </c>
      <c r="U2496" s="82">
        <v>2449.9879999999998</v>
      </c>
      <c r="V2496" s="82">
        <v>3536.951</v>
      </c>
      <c r="W2496" s="82">
        <v>1</v>
      </c>
      <c r="X2496" s="82">
        <v>0</v>
      </c>
      <c r="Y2496" s="82">
        <v>9444.2109999999993</v>
      </c>
      <c r="Z2496" s="82">
        <v>6141.26</v>
      </c>
      <c r="AA2496" s="82">
        <v>6170.5940000000001</v>
      </c>
      <c r="AB2496" s="82">
        <v>3273.6170000000002</v>
      </c>
      <c r="AC2496" s="82">
        <v>190.24323668567271</v>
      </c>
    </row>
    <row r="2497" spans="1:29">
      <c r="A2497" s="82">
        <v>2013</v>
      </c>
      <c r="B2497" s="82" t="s">
        <v>278</v>
      </c>
      <c r="C2497" s="82" t="s">
        <v>278</v>
      </c>
      <c r="D2497" s="82">
        <v>111</v>
      </c>
      <c r="E2497" s="82">
        <v>315972.19287460588</v>
      </c>
      <c r="F2497" s="83">
        <v>33288.243430408162</v>
      </c>
      <c r="G2497" s="82">
        <v>102.50435294352445</v>
      </c>
      <c r="H2497" s="82">
        <v>102.1915908229284</v>
      </c>
      <c r="I2497" s="82">
        <v>16691.5</v>
      </c>
      <c r="J2497" s="82">
        <v>0.19208579216966717</v>
      </c>
      <c r="K2497" s="82">
        <v>172.91561394643756</v>
      </c>
      <c r="L2497" s="82">
        <v>-426.197</v>
      </c>
      <c r="M2497" s="82">
        <v>2768.6</v>
      </c>
      <c r="N2497" s="82">
        <v>2276.625</v>
      </c>
      <c r="O2497" s="82">
        <v>3685.277</v>
      </c>
      <c r="P2497" s="82">
        <v>10691.733333333301</v>
      </c>
      <c r="Q2497" s="82">
        <v>0.11</v>
      </c>
      <c r="R2497" s="82">
        <v>2.3508300000000002</v>
      </c>
      <c r="S2497" s="82">
        <v>549.89505703422049</v>
      </c>
      <c r="T2497" s="82">
        <v>1.012</v>
      </c>
      <c r="U2497" s="82">
        <v>2775.1030000000001</v>
      </c>
      <c r="V2497" s="82">
        <v>3454.6469999999999</v>
      </c>
      <c r="W2497" s="82">
        <v>1</v>
      </c>
      <c r="X2497" s="82">
        <v>0</v>
      </c>
      <c r="Y2497" s="82">
        <v>9730.2000000000007</v>
      </c>
      <c r="Z2497" s="82">
        <v>6255</v>
      </c>
      <c r="AA2497" s="82">
        <v>6242.7999999999993</v>
      </c>
      <c r="AB2497" s="82">
        <v>3487.4000000000015</v>
      </c>
      <c r="AC2497" s="82">
        <v>204.31720252594758</v>
      </c>
    </row>
    <row r="2498" spans="1:29">
      <c r="A2498" s="82">
        <v>2014</v>
      </c>
      <c r="B2498" s="82" t="s">
        <v>278</v>
      </c>
      <c r="C2498" s="82" t="s">
        <v>278</v>
      </c>
      <c r="D2498" s="82">
        <v>111</v>
      </c>
      <c r="E2498" s="82">
        <v>318281.51074426726</v>
      </c>
      <c r="F2498" s="83">
        <v>34504.070256032202</v>
      </c>
      <c r="G2498" s="82">
        <v>104.3594789156927</v>
      </c>
      <c r="H2498" s="82">
        <v>104.34400132153112</v>
      </c>
      <c r="I2498" s="82">
        <v>17427.599999999999</v>
      </c>
      <c r="J2498" s="82">
        <v>0.19637672410323634</v>
      </c>
      <c r="K2498" s="82">
        <v>175.7453259221829</v>
      </c>
      <c r="L2498" s="82">
        <v>-349.54399999999998</v>
      </c>
      <c r="M2498" s="82">
        <v>2884.0749999999998</v>
      </c>
      <c r="N2498" s="82">
        <v>2375.3000000000002</v>
      </c>
      <c r="O2498" s="82">
        <v>3898.4969999999998</v>
      </c>
      <c r="P2498" s="82">
        <v>11349.141666666699</v>
      </c>
      <c r="Q2498" s="82">
        <v>0.09</v>
      </c>
      <c r="R2498" s="82">
        <v>2.5408333333333299</v>
      </c>
      <c r="S2498" s="82">
        <v>624.87300380228135</v>
      </c>
      <c r="T2498" s="82">
        <v>1.032</v>
      </c>
      <c r="U2498" s="82">
        <v>3021.4870000000001</v>
      </c>
      <c r="V2498" s="82">
        <v>3506.114</v>
      </c>
      <c r="W2498" s="82">
        <v>1</v>
      </c>
      <c r="X2498" s="82">
        <v>0</v>
      </c>
      <c r="Y2498" s="82">
        <v>10273.199999999999</v>
      </c>
      <c r="Z2498" s="82">
        <v>6461.199999999998</v>
      </c>
      <c r="AA2498" s="82">
        <v>6436.7</v>
      </c>
      <c r="AB2498" s="82">
        <v>3836.4999999999991</v>
      </c>
      <c r="AC2498" s="82">
        <v>215.4831326472746</v>
      </c>
    </row>
    <row r="2499" spans="1:29">
      <c r="A2499" s="82">
        <v>2015</v>
      </c>
      <c r="B2499" s="82" t="s">
        <v>278</v>
      </c>
      <c r="C2499" s="82" t="s">
        <v>278</v>
      </c>
      <c r="D2499" s="82">
        <v>111</v>
      </c>
      <c r="E2499" s="82">
        <v>320568.86363635299</v>
      </c>
      <c r="F2499" s="83">
        <v>35620.354988071762</v>
      </c>
      <c r="G2499" s="82">
        <v>106.56533065566263</v>
      </c>
      <c r="H2499" s="82">
        <v>107.35834841239132</v>
      </c>
      <c r="I2499" s="82">
        <v>18120.7</v>
      </c>
      <c r="J2499" s="82">
        <v>0.19830124135789803</v>
      </c>
      <c r="K2499" s="82">
        <v>175.94744820616467</v>
      </c>
      <c r="L2499" s="82">
        <v>-373.79599999999999</v>
      </c>
      <c r="M2499" s="82">
        <v>2786.25</v>
      </c>
      <c r="N2499" s="82">
        <v>2264.3000000000002</v>
      </c>
      <c r="O2499" s="82">
        <v>3816.0619999999999</v>
      </c>
      <c r="P2499" s="82">
        <v>12015.6</v>
      </c>
      <c r="Q2499" s="82">
        <v>0.13</v>
      </c>
      <c r="R2499" s="82">
        <v>2.1358329999999999</v>
      </c>
      <c r="S2499" s="82">
        <v>624.81520912547523</v>
      </c>
      <c r="T2499" s="82">
        <v>1.008</v>
      </c>
      <c r="U2499" s="82">
        <v>3249.886</v>
      </c>
      <c r="V2499" s="82">
        <v>3688.2919999999999</v>
      </c>
      <c r="W2499" s="82">
        <v>1</v>
      </c>
      <c r="X2499" s="82">
        <v>0</v>
      </c>
      <c r="Y2499" s="82">
        <v>11029.400000000001</v>
      </c>
      <c r="Z2499" s="82">
        <v>6893.9999999999991</v>
      </c>
      <c r="AA2499" s="82">
        <v>6806.1999999999989</v>
      </c>
      <c r="AB2499" s="82">
        <v>4223.2000000000025</v>
      </c>
      <c r="AC2499" s="82">
        <v>227.54542808746339</v>
      </c>
    </row>
    <row r="2500" spans="1:29">
      <c r="A2500" s="82">
        <v>2016</v>
      </c>
      <c r="B2500" s="82" t="s">
        <v>278</v>
      </c>
      <c r="C2500" s="82" t="s">
        <v>278</v>
      </c>
      <c r="D2500" s="82">
        <v>111</v>
      </c>
      <c r="E2500" s="82">
        <v>322783.33273921034</v>
      </c>
      <c r="F2500" s="83">
        <v>36359.374592139749</v>
      </c>
      <c r="G2500" s="82">
        <v>107.40146111466224</v>
      </c>
      <c r="H2500" s="82">
        <v>109.53101890757755</v>
      </c>
      <c r="I2500" s="82">
        <v>18624.5</v>
      </c>
      <c r="J2500" s="82">
        <v>0.19583070800415747</v>
      </c>
      <c r="K2500" s="82">
        <v>178.17079332996457</v>
      </c>
      <c r="L2500" s="82">
        <v>-434.60300000000001</v>
      </c>
      <c r="M2500" s="82">
        <v>2733.6750000000002</v>
      </c>
      <c r="N2500" s="82">
        <v>2232.4499999999998</v>
      </c>
      <c r="O2500" s="82">
        <v>3509.7530000000002</v>
      </c>
      <c r="P2500" s="82">
        <v>12834.6</v>
      </c>
      <c r="Q2500" s="82">
        <v>0.39</v>
      </c>
      <c r="R2500" s="82">
        <v>1.84166667</v>
      </c>
      <c r="S2500" s="82">
        <v>683.38555133079853</v>
      </c>
      <c r="T2500" s="82">
        <v>1.0580000000000001</v>
      </c>
      <c r="U2500" s="82">
        <v>3267.9609999999998</v>
      </c>
      <c r="V2500" s="82">
        <v>3852.6120000000001</v>
      </c>
      <c r="W2500" s="82">
        <v>1</v>
      </c>
      <c r="X2500" s="82">
        <v>0</v>
      </c>
      <c r="Y2500" s="82">
        <v>11747.1</v>
      </c>
      <c r="Z2500" s="82">
        <v>7370.8</v>
      </c>
      <c r="AA2500" s="82">
        <v>7214.8000000000011</v>
      </c>
      <c r="AB2500" s="82">
        <v>4532.2999999999993</v>
      </c>
      <c r="AC2500" s="82">
        <v>240.41877373191207</v>
      </c>
    </row>
    <row r="2501" spans="1:29">
      <c r="G2501" s="82"/>
    </row>
  </sheetData>
  <autoFilter ref="A1:AC2501" xr:uid="{9A60FE32-EDCF-4318-8EFE-4B4B7CF48B3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424BD-90B4-465D-9629-3C02082CB63C}">
  <dimension ref="A1:AC220"/>
  <sheetViews>
    <sheetView workbookViewId="0">
      <pane xSplit="1" ySplit="2" topLeftCell="B130" activePane="bottomRight" state="frozen"/>
      <selection pane="topRight" activeCell="B1" sqref="B1"/>
      <selection pane="bottomLeft" activeCell="A3" sqref="A3"/>
      <selection pane="bottomRight" activeCell="R215" sqref="R215"/>
    </sheetView>
  </sheetViews>
  <sheetFormatPr defaultRowHeight="15"/>
  <cols>
    <col min="16" max="16" width="12.7109375" bestFit="1" customWidth="1"/>
    <col min="20" max="20" width="10.5703125" bestFit="1" customWidth="1"/>
  </cols>
  <sheetData>
    <row r="1" spans="1:29">
      <c r="A1" t="s">
        <v>0</v>
      </c>
      <c r="B1" t="s">
        <v>1</v>
      </c>
      <c r="C1" t="s">
        <v>3</v>
      </c>
      <c r="D1" t="s">
        <v>5</v>
      </c>
      <c r="E1" t="s">
        <v>6</v>
      </c>
      <c r="F1" t="s">
        <v>7</v>
      </c>
      <c r="G1" t="s">
        <v>8</v>
      </c>
      <c r="H1" t="s">
        <v>9</v>
      </c>
      <c r="I1" s="6" t="s">
        <v>10</v>
      </c>
      <c r="J1" t="s">
        <v>11</v>
      </c>
      <c r="K1" t="s">
        <v>12</v>
      </c>
      <c r="L1" t="s">
        <v>13</v>
      </c>
      <c r="M1" t="s">
        <v>14</v>
      </c>
      <c r="N1" t="s">
        <v>15</v>
      </c>
      <c r="O1" t="s">
        <v>16</v>
      </c>
      <c r="P1" t="s">
        <v>17</v>
      </c>
      <c r="Q1" t="s">
        <v>18</v>
      </c>
      <c r="R1" t="s">
        <v>19</v>
      </c>
      <c r="S1" t="s">
        <v>20</v>
      </c>
      <c r="T1" t="s">
        <v>21</v>
      </c>
      <c r="U1" s="6" t="s">
        <v>22</v>
      </c>
      <c r="V1" s="6" t="s">
        <v>23</v>
      </c>
      <c r="W1" t="s">
        <v>24</v>
      </c>
      <c r="X1" t="s">
        <v>25</v>
      </c>
      <c r="Y1" t="s">
        <v>26</v>
      </c>
      <c r="Z1" t="s">
        <v>27</v>
      </c>
      <c r="AA1" t="s">
        <v>28</v>
      </c>
      <c r="AB1" t="s">
        <v>29</v>
      </c>
      <c r="AC1" t="s">
        <v>30</v>
      </c>
    </row>
    <row r="2" spans="1:29">
      <c r="I2" t="s">
        <v>31</v>
      </c>
      <c r="J2" t="s">
        <v>32</v>
      </c>
      <c r="K2" t="s">
        <v>33</v>
      </c>
      <c r="L2" t="s">
        <v>34</v>
      </c>
      <c r="N2" t="s">
        <v>35</v>
      </c>
      <c r="O2" t="s">
        <v>36</v>
      </c>
      <c r="U2" t="s">
        <v>37</v>
      </c>
      <c r="V2" t="s">
        <v>38</v>
      </c>
      <c r="X2" t="s">
        <v>39</v>
      </c>
    </row>
    <row r="3" spans="1:29">
      <c r="A3">
        <v>1870</v>
      </c>
      <c r="B3" t="s">
        <v>2</v>
      </c>
      <c r="C3" t="s">
        <v>4</v>
      </c>
      <c r="D3">
        <v>184</v>
      </c>
      <c r="E3">
        <v>16349.645453643092</v>
      </c>
      <c r="F3">
        <v>1225.1421507880941</v>
      </c>
      <c r="G3">
        <v>6.6038466763993142</v>
      </c>
      <c r="H3">
        <v>9.3686959907937677</v>
      </c>
      <c r="I3">
        <v>5970.43212890625</v>
      </c>
      <c r="J3">
        <v>4.7004775936428253E-2</v>
      </c>
      <c r="K3">
        <v>0.28234712601742945</v>
      </c>
      <c r="L3">
        <v>-115.1</v>
      </c>
      <c r="M3">
        <v>375.70638890677947</v>
      </c>
      <c r="N3">
        <v>355.31659074882344</v>
      </c>
      <c r="Q3">
        <v>5</v>
      </c>
      <c r="R3">
        <v>11.194029850746269</v>
      </c>
      <c r="S3">
        <v>3.2640089292506511</v>
      </c>
      <c r="U3">
        <v>399</v>
      </c>
      <c r="V3">
        <v>804</v>
      </c>
      <c r="W3">
        <v>4.3568600000000002</v>
      </c>
      <c r="X3">
        <v>0</v>
      </c>
    </row>
    <row r="4" spans="1:29">
      <c r="A4">
        <v>1871</v>
      </c>
      <c r="B4" t="s">
        <v>2</v>
      </c>
      <c r="C4" t="s">
        <v>4</v>
      </c>
      <c r="D4">
        <v>184</v>
      </c>
      <c r="E4">
        <v>16389.546804746667</v>
      </c>
      <c r="F4">
        <v>1319.3925858491812</v>
      </c>
      <c r="G4">
        <v>7.1118819455531588</v>
      </c>
      <c r="H4">
        <v>10.073288689648161</v>
      </c>
      <c r="I4">
        <v>6410.21728515625</v>
      </c>
      <c r="J4">
        <v>5.0675048797905263E-2</v>
      </c>
      <c r="K4">
        <v>0.28304020487732034</v>
      </c>
      <c r="L4">
        <v>-83.9</v>
      </c>
      <c r="M4">
        <v>440.69596374034876</v>
      </c>
      <c r="N4">
        <v>465.39653171563782</v>
      </c>
      <c r="Q4">
        <v>5</v>
      </c>
      <c r="R4">
        <v>9.9173553719008272</v>
      </c>
      <c r="S4">
        <v>3.8652737320073496</v>
      </c>
      <c r="U4">
        <v>422</v>
      </c>
      <c r="V4">
        <v>713</v>
      </c>
      <c r="W4">
        <v>4.3913039999999999</v>
      </c>
      <c r="X4">
        <v>0</v>
      </c>
    </row>
    <row r="5" spans="1:29">
      <c r="A5">
        <v>1872</v>
      </c>
      <c r="B5" t="s">
        <v>2</v>
      </c>
      <c r="C5" t="s">
        <v>4</v>
      </c>
      <c r="D5">
        <v>184</v>
      </c>
      <c r="E5">
        <v>16431.937047909891</v>
      </c>
      <c r="F5">
        <v>1521.1834450595595</v>
      </c>
      <c r="G5">
        <v>8.1995891100377083</v>
      </c>
      <c r="H5">
        <v>11.717700574824951</v>
      </c>
      <c r="I5">
        <v>7342.6689453125009</v>
      </c>
      <c r="J5">
        <v>4.9486739603821987E-2</v>
      </c>
      <c r="K5">
        <v>0.29145616246170897</v>
      </c>
      <c r="L5">
        <v>-141.1</v>
      </c>
      <c r="M5">
        <v>547.60816171765327</v>
      </c>
      <c r="N5">
        <v>522.97967715939842</v>
      </c>
      <c r="Q5">
        <v>5.583333333333333</v>
      </c>
      <c r="R5">
        <v>11.560693641618498</v>
      </c>
      <c r="S5">
        <v>3.7030784394703979</v>
      </c>
      <c r="U5">
        <v>449</v>
      </c>
      <c r="V5">
        <v>728</v>
      </c>
      <c r="W5">
        <v>4.495139</v>
      </c>
      <c r="X5">
        <v>0</v>
      </c>
    </row>
    <row r="6" spans="1:29">
      <c r="A6">
        <v>1873</v>
      </c>
      <c r="B6" t="s">
        <v>2</v>
      </c>
      <c r="C6" t="s">
        <v>4</v>
      </c>
      <c r="D6">
        <v>184</v>
      </c>
      <c r="E6">
        <v>16468.980756670946</v>
      </c>
      <c r="F6">
        <v>1643.8981314526486</v>
      </c>
      <c r="G6">
        <v>8.861054372138998</v>
      </c>
      <c r="H6">
        <v>12.347453475347669</v>
      </c>
      <c r="I6">
        <v>7837.90087890625</v>
      </c>
      <c r="J6">
        <v>4.0748638442474006E-2</v>
      </c>
      <c r="K6">
        <v>0.31416274606194172</v>
      </c>
      <c r="L6">
        <v>37.700000000000003</v>
      </c>
      <c r="M6">
        <v>462.35083056158328</v>
      </c>
      <c r="N6">
        <v>615.87569231058421</v>
      </c>
      <c r="Q6">
        <v>6</v>
      </c>
      <c r="R6">
        <v>22.607385079125848</v>
      </c>
      <c r="S6">
        <v>3.4490486291871725</v>
      </c>
      <c r="U6">
        <v>476</v>
      </c>
      <c r="V6">
        <v>789</v>
      </c>
      <c r="W6">
        <v>4.4245619999999999</v>
      </c>
      <c r="X6">
        <v>0</v>
      </c>
    </row>
    <row r="7" spans="1:29">
      <c r="A7">
        <v>1874</v>
      </c>
      <c r="B7" t="s">
        <v>2</v>
      </c>
      <c r="C7" t="s">
        <v>4</v>
      </c>
      <c r="D7">
        <v>184</v>
      </c>
      <c r="E7">
        <v>16502.511302040075</v>
      </c>
      <c r="F7">
        <v>1500.812322789754</v>
      </c>
      <c r="G7">
        <v>8.0897832658673448</v>
      </c>
      <c r="H7">
        <v>11.230146963284543</v>
      </c>
      <c r="I7">
        <v>7781.302734375</v>
      </c>
      <c r="J7">
        <v>4.6998689234535811E-2</v>
      </c>
      <c r="K7">
        <v>0.31036731421015867</v>
      </c>
      <c r="L7">
        <v>-197.3</v>
      </c>
      <c r="M7">
        <v>569.31554148388386</v>
      </c>
      <c r="N7">
        <v>535.21203775212052</v>
      </c>
      <c r="O7">
        <v>1738</v>
      </c>
      <c r="P7">
        <v>1769</v>
      </c>
      <c r="Q7">
        <v>6</v>
      </c>
      <c r="R7">
        <v>23.346303501945524</v>
      </c>
      <c r="S7">
        <v>2.8980415227095295</v>
      </c>
      <c r="U7">
        <v>627</v>
      </c>
      <c r="V7">
        <v>709</v>
      </c>
      <c r="W7">
        <v>4.5350099999999998</v>
      </c>
      <c r="X7">
        <v>0</v>
      </c>
    </row>
    <row r="8" spans="1:29">
      <c r="A8">
        <v>1875</v>
      </c>
      <c r="B8" t="s">
        <v>2</v>
      </c>
      <c r="C8" t="s">
        <v>4</v>
      </c>
      <c r="D8">
        <v>184</v>
      </c>
      <c r="E8">
        <v>16538.41450535398</v>
      </c>
      <c r="F8">
        <v>1542.1315493904153</v>
      </c>
      <c r="G8">
        <v>8.3125050431587724</v>
      </c>
      <c r="H8">
        <v>11.122517218708801</v>
      </c>
      <c r="I8">
        <v>7701.216796875</v>
      </c>
      <c r="J8">
        <v>4.7499572345887912E-2</v>
      </c>
      <c r="K8">
        <v>0.30366755189788069</v>
      </c>
      <c r="L8">
        <v>-82.4</v>
      </c>
      <c r="M8">
        <v>483.34879702881148</v>
      </c>
      <c r="N8">
        <v>564.49136410892822</v>
      </c>
      <c r="O8">
        <v>1766</v>
      </c>
      <c r="P8">
        <v>1808</v>
      </c>
      <c r="Q8">
        <v>6</v>
      </c>
      <c r="R8">
        <v>17.595307917888562</v>
      </c>
      <c r="S8">
        <v>3.3448781314451308</v>
      </c>
      <c r="U8">
        <v>617</v>
      </c>
      <c r="V8">
        <v>790</v>
      </c>
      <c r="W8">
        <v>4.4635550000000004</v>
      </c>
      <c r="X8">
        <v>0</v>
      </c>
    </row>
    <row r="9" spans="1:29">
      <c r="A9">
        <v>1876</v>
      </c>
      <c r="B9" t="s">
        <v>2</v>
      </c>
      <c r="C9" t="s">
        <v>4</v>
      </c>
      <c r="D9">
        <v>184</v>
      </c>
      <c r="E9">
        <v>16574.727212284408</v>
      </c>
      <c r="F9">
        <v>1589.1631525158348</v>
      </c>
      <c r="G9">
        <v>8.5660180708394691</v>
      </c>
      <c r="H9">
        <v>12.344244528141141</v>
      </c>
      <c r="I9">
        <v>8002.0942382812509</v>
      </c>
      <c r="J9">
        <v>5.8375957520641716E-2</v>
      </c>
      <c r="K9">
        <v>0.29954208249376862</v>
      </c>
      <c r="L9">
        <v>-194.2</v>
      </c>
      <c r="M9">
        <v>594.28966591801509</v>
      </c>
      <c r="N9">
        <v>479.88214715390018</v>
      </c>
      <c r="O9">
        <v>1850</v>
      </c>
      <c r="P9">
        <v>1902</v>
      </c>
      <c r="Q9">
        <v>6</v>
      </c>
      <c r="R9">
        <v>23.715415019762844</v>
      </c>
      <c r="S9">
        <v>3.8095333779523979</v>
      </c>
      <c r="U9">
        <v>679</v>
      </c>
      <c r="V9">
        <v>729</v>
      </c>
      <c r="W9">
        <v>4.7925560000000003</v>
      </c>
      <c r="X9">
        <v>0</v>
      </c>
    </row>
    <row r="10" spans="1:29">
      <c r="A10">
        <v>1877</v>
      </c>
      <c r="B10" t="s">
        <v>2</v>
      </c>
      <c r="C10" t="s">
        <v>4</v>
      </c>
      <c r="D10">
        <v>184</v>
      </c>
      <c r="E10">
        <v>16634.488123966185</v>
      </c>
      <c r="F10">
        <v>1762.1400512365922</v>
      </c>
      <c r="G10">
        <v>9.498410215682517</v>
      </c>
      <c r="H10">
        <v>13.434143094742304</v>
      </c>
      <c r="I10">
        <v>8818.0810546874982</v>
      </c>
      <c r="J10">
        <v>5.3764653701694913E-2</v>
      </c>
      <c r="K10">
        <v>0.30241340919903059</v>
      </c>
      <c r="L10">
        <v>-19.7</v>
      </c>
      <c r="M10">
        <v>526.35888395475195</v>
      </c>
      <c r="N10">
        <v>595.90575345037303</v>
      </c>
      <c r="O10">
        <v>1828</v>
      </c>
      <c r="P10">
        <v>1888</v>
      </c>
      <c r="Q10">
        <v>5.166666666666667</v>
      </c>
      <c r="R10">
        <v>22.988505747126435</v>
      </c>
      <c r="S10">
        <v>4.0165037089925075</v>
      </c>
      <c r="U10">
        <v>722</v>
      </c>
      <c r="V10">
        <v>780</v>
      </c>
      <c r="W10">
        <v>4.9762200000000005</v>
      </c>
      <c r="X10">
        <v>0</v>
      </c>
    </row>
    <row r="11" spans="1:29">
      <c r="A11">
        <v>1878</v>
      </c>
      <c r="B11" t="s">
        <v>2</v>
      </c>
      <c r="C11" t="s">
        <v>4</v>
      </c>
      <c r="D11">
        <v>184</v>
      </c>
      <c r="E11">
        <v>16732.148621423847</v>
      </c>
      <c r="F11">
        <v>1690.0928213553952</v>
      </c>
      <c r="G11">
        <v>9.1100562117910826</v>
      </c>
      <c r="H11">
        <v>12.524426630623392</v>
      </c>
      <c r="I11">
        <v>8722.1591796875</v>
      </c>
      <c r="J11">
        <v>6.5743474409815789E-2</v>
      </c>
      <c r="K11">
        <v>0.30099424772401606</v>
      </c>
      <c r="L11">
        <v>-37.9</v>
      </c>
      <c r="M11">
        <v>502.03537992759078</v>
      </c>
      <c r="N11">
        <v>563.82829605579195</v>
      </c>
      <c r="O11">
        <v>1882</v>
      </c>
      <c r="P11">
        <v>1951</v>
      </c>
      <c r="Q11">
        <v>4.333333333333333</v>
      </c>
      <c r="R11">
        <v>19.672131147540984</v>
      </c>
      <c r="S11">
        <v>4.4368408051446071</v>
      </c>
      <c r="U11">
        <v>735</v>
      </c>
      <c r="V11">
        <v>811</v>
      </c>
      <c r="W11">
        <v>5.147265</v>
      </c>
      <c r="X11">
        <v>0</v>
      </c>
    </row>
    <row r="12" spans="1:29">
      <c r="A12">
        <v>1879</v>
      </c>
      <c r="B12" t="s">
        <v>2</v>
      </c>
      <c r="C12" t="s">
        <v>4</v>
      </c>
      <c r="D12">
        <v>184</v>
      </c>
      <c r="E12">
        <v>16848.280137381698</v>
      </c>
      <c r="F12">
        <v>1569.0337559981454</v>
      </c>
      <c r="G12">
        <v>8.4575151936788426</v>
      </c>
      <c r="H12">
        <v>11.856510790734152</v>
      </c>
      <c r="I12">
        <v>8494.4091796874982</v>
      </c>
      <c r="J12">
        <v>5.0481237659191054E-2</v>
      </c>
      <c r="K12">
        <v>0.30310648805892143</v>
      </c>
      <c r="L12">
        <v>-96</v>
      </c>
      <c r="M12">
        <v>574.25866345158283</v>
      </c>
      <c r="N12">
        <v>572.27044046008041</v>
      </c>
      <c r="O12">
        <v>1792</v>
      </c>
      <c r="P12">
        <v>1868</v>
      </c>
      <c r="Q12">
        <v>4</v>
      </c>
      <c r="R12">
        <v>19.2</v>
      </c>
      <c r="S12">
        <v>5.5013901899645976</v>
      </c>
      <c r="U12">
        <v>721</v>
      </c>
      <c r="V12">
        <v>834</v>
      </c>
      <c r="W12">
        <v>5.2097399999999991</v>
      </c>
      <c r="X12">
        <v>0</v>
      </c>
    </row>
    <row r="13" spans="1:29">
      <c r="A13">
        <v>1880</v>
      </c>
      <c r="B13" t="s">
        <v>2</v>
      </c>
      <c r="C13" t="s">
        <v>4</v>
      </c>
      <c r="D13">
        <v>184</v>
      </c>
      <c r="E13">
        <v>16967.671868320238</v>
      </c>
      <c r="F13">
        <v>1707.0855173352998</v>
      </c>
      <c r="G13">
        <v>9.2016514269240943</v>
      </c>
      <c r="H13">
        <v>12.299016370824996</v>
      </c>
      <c r="I13">
        <v>9010.8955078125018</v>
      </c>
      <c r="J13">
        <v>6.093730306095365E-2</v>
      </c>
      <c r="K13">
        <v>0.30742997999443089</v>
      </c>
      <c r="L13">
        <v>78</v>
      </c>
      <c r="M13">
        <v>589.19835060665355</v>
      </c>
      <c r="N13">
        <v>773.99689092700714</v>
      </c>
      <c r="O13">
        <v>1880</v>
      </c>
      <c r="P13">
        <v>1977</v>
      </c>
      <c r="Q13">
        <v>4</v>
      </c>
      <c r="R13">
        <v>15.78</v>
      </c>
      <c r="S13">
        <v>5.5342861366199791</v>
      </c>
      <c r="T13">
        <v>1.5249315939280621</v>
      </c>
      <c r="U13">
        <v>752</v>
      </c>
      <c r="V13">
        <v>838</v>
      </c>
      <c r="W13">
        <v>5.1434880000000005</v>
      </c>
      <c r="X13">
        <v>0</v>
      </c>
    </row>
    <row r="14" spans="1:29">
      <c r="A14">
        <v>1881</v>
      </c>
      <c r="B14" t="s">
        <v>2</v>
      </c>
      <c r="C14" t="s">
        <v>4</v>
      </c>
      <c r="D14">
        <v>184</v>
      </c>
      <c r="E14">
        <v>17094.463261028734</v>
      </c>
      <c r="F14">
        <v>1719.0442434817144</v>
      </c>
      <c r="G14">
        <v>9.2661121867348388</v>
      </c>
      <c r="H14">
        <v>12.600201056463847</v>
      </c>
      <c r="I14">
        <v>9455.544921875</v>
      </c>
      <c r="J14">
        <v>4.9124433848442513E-2</v>
      </c>
      <c r="K14">
        <v>0.3094795219468866</v>
      </c>
      <c r="L14">
        <v>-17.8</v>
      </c>
      <c r="M14">
        <v>669.64586265150137</v>
      </c>
      <c r="N14">
        <v>798.44253503574748</v>
      </c>
      <c r="O14">
        <v>1960</v>
      </c>
      <c r="P14">
        <v>2065</v>
      </c>
      <c r="Q14">
        <v>4.541666666666667</v>
      </c>
      <c r="R14">
        <v>11.95</v>
      </c>
      <c r="S14">
        <v>6.8482964502432804</v>
      </c>
      <c r="T14">
        <v>1.4368287140689706</v>
      </c>
      <c r="U14">
        <v>788</v>
      </c>
      <c r="V14">
        <v>813</v>
      </c>
      <c r="W14">
        <v>5.1894900000000002</v>
      </c>
      <c r="X14">
        <v>0</v>
      </c>
    </row>
    <row r="15" spans="1:29">
      <c r="A15">
        <v>1882</v>
      </c>
      <c r="B15" t="s">
        <v>2</v>
      </c>
      <c r="C15" t="s">
        <v>4</v>
      </c>
      <c r="D15">
        <v>184</v>
      </c>
      <c r="E15">
        <v>17201.330365612081</v>
      </c>
      <c r="F15">
        <v>1725.5437579977713</v>
      </c>
      <c r="G15">
        <v>9.301146323228684</v>
      </c>
      <c r="H15">
        <v>12.33416132225363</v>
      </c>
      <c r="I15">
        <v>9998.1220703125</v>
      </c>
      <c r="J15">
        <v>5.8263810186229316E-2</v>
      </c>
      <c r="K15">
        <v>0.32075195513321875</v>
      </c>
      <c r="L15">
        <v>-50.5</v>
      </c>
      <c r="M15">
        <v>705.67911362908853</v>
      </c>
      <c r="N15">
        <v>811.08143045779525</v>
      </c>
      <c r="O15">
        <v>1968</v>
      </c>
      <c r="P15">
        <v>2076</v>
      </c>
      <c r="Q15">
        <v>4.833333333333333</v>
      </c>
      <c r="R15">
        <v>10.75</v>
      </c>
      <c r="S15">
        <v>7.5240340211225805</v>
      </c>
      <c r="T15">
        <v>1.1223106577104522</v>
      </c>
      <c r="U15">
        <v>824</v>
      </c>
      <c r="V15">
        <v>814</v>
      </c>
      <c r="W15">
        <v>5.2659450000000003</v>
      </c>
      <c r="X15">
        <v>0</v>
      </c>
    </row>
    <row r="16" spans="1:29">
      <c r="A16">
        <v>1883</v>
      </c>
      <c r="B16" t="s">
        <v>2</v>
      </c>
      <c r="C16" t="s">
        <v>4</v>
      </c>
      <c r="D16">
        <v>184</v>
      </c>
      <c r="E16">
        <v>17263.319232595797</v>
      </c>
      <c r="F16">
        <v>1749.6511475763336</v>
      </c>
      <c r="G16">
        <v>9.4310916560560987</v>
      </c>
      <c r="H16">
        <v>12.386963224553721</v>
      </c>
      <c r="I16">
        <v>10156.205078125</v>
      </c>
      <c r="J16">
        <v>6.8287934254324584E-2</v>
      </c>
      <c r="K16">
        <v>0.30572204087352273</v>
      </c>
      <c r="L16">
        <v>-52</v>
      </c>
      <c r="M16">
        <v>740.76873189312835</v>
      </c>
      <c r="N16">
        <v>862.85144404975927</v>
      </c>
      <c r="O16">
        <v>1997</v>
      </c>
      <c r="P16">
        <v>2112</v>
      </c>
      <c r="Q16">
        <v>5.5</v>
      </c>
      <c r="R16">
        <v>6.64</v>
      </c>
      <c r="S16">
        <v>6.0930603416134774</v>
      </c>
      <c r="T16">
        <v>0.7339351982678578</v>
      </c>
      <c r="U16">
        <v>810</v>
      </c>
      <c r="V16">
        <v>874</v>
      </c>
      <c r="W16">
        <v>5.2745959999999998</v>
      </c>
      <c r="X16">
        <v>1</v>
      </c>
    </row>
    <row r="17" spans="1:24">
      <c r="A17">
        <v>1884</v>
      </c>
      <c r="B17" t="s">
        <v>2</v>
      </c>
      <c r="C17" t="s">
        <v>4</v>
      </c>
      <c r="D17">
        <v>184</v>
      </c>
      <c r="E17">
        <v>17335.969430374895</v>
      </c>
      <c r="F17">
        <v>1754.5725742740904</v>
      </c>
      <c r="G17">
        <v>9.4576194735181112</v>
      </c>
      <c r="H17">
        <v>12.647931123142133</v>
      </c>
      <c r="I17">
        <v>9752.13671875</v>
      </c>
      <c r="J17">
        <v>6.9102200208928571E-2</v>
      </c>
      <c r="K17">
        <v>0.27839492997065579</v>
      </c>
      <c r="L17">
        <v>-56.4</v>
      </c>
      <c r="M17">
        <v>650.55589978081525</v>
      </c>
      <c r="N17">
        <v>750.75759401763332</v>
      </c>
      <c r="O17">
        <v>2008</v>
      </c>
      <c r="P17">
        <v>2128</v>
      </c>
      <c r="Q17">
        <v>4.5</v>
      </c>
      <c r="R17">
        <v>6.56</v>
      </c>
      <c r="S17">
        <v>6.8117453984039686</v>
      </c>
      <c r="T17">
        <v>0.70835741779316319</v>
      </c>
      <c r="U17">
        <v>817</v>
      </c>
      <c r="V17">
        <v>862</v>
      </c>
      <c r="W17">
        <v>5.2468199999999996</v>
      </c>
      <c r="X17">
        <v>0</v>
      </c>
    </row>
    <row r="18" spans="1:24">
      <c r="A18">
        <v>1885</v>
      </c>
      <c r="B18" t="s">
        <v>2</v>
      </c>
      <c r="C18" t="s">
        <v>4</v>
      </c>
      <c r="D18">
        <v>184</v>
      </c>
      <c r="E18">
        <v>17373.394720697695</v>
      </c>
      <c r="F18">
        <v>1688.9230634464795</v>
      </c>
      <c r="G18">
        <v>9.103750901118346</v>
      </c>
      <c r="H18">
        <v>11.96201664465592</v>
      </c>
      <c r="I18">
        <v>9643.7490234375036</v>
      </c>
      <c r="J18">
        <v>5.1043401758283542E-2</v>
      </c>
      <c r="K18">
        <v>0.27497904093551639</v>
      </c>
      <c r="L18">
        <v>-23</v>
      </c>
      <c r="M18">
        <v>651.82475810521919</v>
      </c>
      <c r="N18">
        <v>795.57433476463086</v>
      </c>
      <c r="O18">
        <v>2118</v>
      </c>
      <c r="P18">
        <v>2247</v>
      </c>
      <c r="Q18">
        <v>4</v>
      </c>
      <c r="R18">
        <v>6.9</v>
      </c>
      <c r="S18">
        <v>8.1120490675875292</v>
      </c>
      <c r="T18">
        <v>0.71310426824583084</v>
      </c>
      <c r="U18">
        <v>814</v>
      </c>
      <c r="V18">
        <v>907</v>
      </c>
      <c r="W18">
        <v>5.2936890000000005</v>
      </c>
      <c r="X18">
        <v>0</v>
      </c>
    </row>
    <row r="19" spans="1:24">
      <c r="A19">
        <v>1886</v>
      </c>
      <c r="B19" t="s">
        <v>2</v>
      </c>
      <c r="C19" t="s">
        <v>4</v>
      </c>
      <c r="D19">
        <v>184</v>
      </c>
      <c r="E19">
        <v>17430.484689939054</v>
      </c>
      <c r="F19">
        <v>1649.4198172992237</v>
      </c>
      <c r="G19">
        <v>8.8908177483338076</v>
      </c>
      <c r="H19">
        <v>11.811356903007011</v>
      </c>
      <c r="I19">
        <v>9816.6943359375</v>
      </c>
      <c r="J19">
        <v>4.624794014700126E-2</v>
      </c>
      <c r="K19">
        <v>0.27292951007261723</v>
      </c>
      <c r="L19">
        <v>31.4</v>
      </c>
      <c r="M19">
        <v>665.99493306513716</v>
      </c>
      <c r="N19">
        <v>859.00227595565241</v>
      </c>
      <c r="O19">
        <v>2101</v>
      </c>
      <c r="P19">
        <v>2245</v>
      </c>
      <c r="Q19">
        <v>4</v>
      </c>
      <c r="R19">
        <v>6.45</v>
      </c>
      <c r="S19">
        <v>8.7978381777226389</v>
      </c>
      <c r="T19">
        <v>0.69952252774253176</v>
      </c>
      <c r="U19">
        <v>882</v>
      </c>
      <c r="V19">
        <v>907</v>
      </c>
      <c r="W19">
        <v>5.2864899999999997</v>
      </c>
      <c r="X19">
        <v>0</v>
      </c>
    </row>
    <row r="20" spans="1:24">
      <c r="A20">
        <v>1887</v>
      </c>
      <c r="B20" t="s">
        <v>2</v>
      </c>
      <c r="C20" t="s">
        <v>4</v>
      </c>
      <c r="D20">
        <v>184</v>
      </c>
      <c r="E20">
        <v>17515.661360655125</v>
      </c>
      <c r="F20">
        <v>1613.0665025635303</v>
      </c>
      <c r="G20">
        <v>8.6948635755555905</v>
      </c>
      <c r="H20">
        <v>11.363239173321276</v>
      </c>
      <c r="I20">
        <v>8996.3505859374982</v>
      </c>
      <c r="J20">
        <v>4.8512119796189065E-2</v>
      </c>
      <c r="K20">
        <v>0.2630234350816002</v>
      </c>
      <c r="L20">
        <v>6.5</v>
      </c>
      <c r="M20">
        <v>650.10772365849368</v>
      </c>
      <c r="N20">
        <v>797.22150180629535</v>
      </c>
      <c r="O20">
        <v>2096</v>
      </c>
      <c r="P20">
        <v>2253</v>
      </c>
      <c r="Q20">
        <v>4</v>
      </c>
      <c r="R20">
        <v>5.93</v>
      </c>
      <c r="S20">
        <v>9.4324558152827098</v>
      </c>
      <c r="T20">
        <v>0.75841860772217529</v>
      </c>
      <c r="U20">
        <v>766</v>
      </c>
      <c r="V20">
        <v>844</v>
      </c>
      <c r="W20">
        <v>5.2452449999999997</v>
      </c>
      <c r="X20">
        <v>0</v>
      </c>
    </row>
    <row r="21" spans="1:24">
      <c r="A21">
        <v>1888</v>
      </c>
      <c r="B21" t="s">
        <v>2</v>
      </c>
      <c r="C21" t="s">
        <v>4</v>
      </c>
      <c r="D21">
        <v>184</v>
      </c>
      <c r="E21">
        <v>17562.244573863005</v>
      </c>
      <c r="F21">
        <v>1676.5972031302801</v>
      </c>
      <c r="G21">
        <v>9.0373111890975562</v>
      </c>
      <c r="H21">
        <v>12.244243869099943</v>
      </c>
      <c r="I21">
        <v>9408.9091796875</v>
      </c>
      <c r="J21">
        <v>4.2979702815535023E-2</v>
      </c>
      <c r="K21">
        <v>0.26780567091921509</v>
      </c>
      <c r="L21">
        <v>-15.2</v>
      </c>
      <c r="M21">
        <v>721.26345273024253</v>
      </c>
      <c r="N21">
        <v>859.3176764716834</v>
      </c>
      <c r="O21">
        <v>2199</v>
      </c>
      <c r="P21">
        <v>2354</v>
      </c>
      <c r="Q21">
        <v>3.5</v>
      </c>
      <c r="R21">
        <v>5.49</v>
      </c>
      <c r="S21">
        <v>7.8077615610252469</v>
      </c>
      <c r="T21">
        <v>0.72133754069281142</v>
      </c>
      <c r="U21">
        <v>716</v>
      </c>
      <c r="V21">
        <v>842</v>
      </c>
      <c r="W21">
        <v>5.2597860000000001</v>
      </c>
      <c r="X21">
        <v>0</v>
      </c>
    </row>
    <row r="22" spans="1:24">
      <c r="A22">
        <v>1889</v>
      </c>
      <c r="B22" t="s">
        <v>2</v>
      </c>
      <c r="C22" t="s">
        <v>4</v>
      </c>
      <c r="D22">
        <v>184</v>
      </c>
      <c r="E22">
        <v>17591.188933470265</v>
      </c>
      <c r="F22">
        <v>1672.3464659873052</v>
      </c>
      <c r="G22">
        <v>9.014398569255178</v>
      </c>
      <c r="H22">
        <v>12.059242366558227</v>
      </c>
      <c r="I22">
        <v>8712.306640625</v>
      </c>
      <c r="J22">
        <v>5.2505263466437226E-2</v>
      </c>
      <c r="K22">
        <v>0.27224632496808293</v>
      </c>
      <c r="L22">
        <v>-42.8</v>
      </c>
      <c r="M22">
        <v>806.83491469812202</v>
      </c>
      <c r="N22">
        <v>891.24244844207897</v>
      </c>
      <c r="O22">
        <v>2273</v>
      </c>
      <c r="P22">
        <v>2443</v>
      </c>
      <c r="Q22">
        <v>3.5</v>
      </c>
      <c r="R22">
        <v>5.28</v>
      </c>
      <c r="S22">
        <v>7.7881153706616173</v>
      </c>
      <c r="T22">
        <v>0.79003193873126121</v>
      </c>
      <c r="U22">
        <v>761</v>
      </c>
      <c r="V22">
        <v>833</v>
      </c>
      <c r="W22">
        <v>5.3383459999999996</v>
      </c>
      <c r="X22">
        <v>0</v>
      </c>
    </row>
    <row r="23" spans="1:24">
      <c r="A23">
        <v>1890</v>
      </c>
      <c r="B23" t="s">
        <v>2</v>
      </c>
      <c r="C23" t="s">
        <v>4</v>
      </c>
      <c r="D23">
        <v>184</v>
      </c>
      <c r="E23">
        <v>17590.22699080747</v>
      </c>
      <c r="F23">
        <v>1668.1169980042805</v>
      </c>
      <c r="G23">
        <v>8.9916005959223124</v>
      </c>
      <c r="H23">
        <v>11.979156094564374</v>
      </c>
      <c r="I23">
        <v>8838.099609375</v>
      </c>
      <c r="J23">
        <v>5.7246236111101897E-2</v>
      </c>
      <c r="K23">
        <v>0.28625147307883342</v>
      </c>
      <c r="L23">
        <v>-28.3</v>
      </c>
      <c r="M23">
        <v>793.48309779513227</v>
      </c>
      <c r="N23">
        <v>920.71434595769779</v>
      </c>
      <c r="O23">
        <v>2287</v>
      </c>
      <c r="P23">
        <v>2462</v>
      </c>
      <c r="Q23">
        <v>4</v>
      </c>
      <c r="R23">
        <v>5.14</v>
      </c>
      <c r="S23">
        <v>7.8986823024755388</v>
      </c>
      <c r="T23">
        <v>0.77923979370681551</v>
      </c>
      <c r="U23">
        <v>778</v>
      </c>
      <c r="V23">
        <v>832</v>
      </c>
      <c r="W23">
        <v>5.4119669999999998</v>
      </c>
      <c r="X23">
        <v>1</v>
      </c>
    </row>
    <row r="24" spans="1:24">
      <c r="A24">
        <v>1891</v>
      </c>
      <c r="B24" t="s">
        <v>2</v>
      </c>
      <c r="C24" t="s">
        <v>4</v>
      </c>
      <c r="D24">
        <v>184</v>
      </c>
      <c r="E24">
        <v>17609.21312120579</v>
      </c>
      <c r="F24">
        <v>1699.6185579760654</v>
      </c>
      <c r="G24">
        <v>9.1614025017560525</v>
      </c>
      <c r="H24">
        <v>11.984022663229098</v>
      </c>
      <c r="I24">
        <v>9012.1435546874982</v>
      </c>
      <c r="J24">
        <v>5.3918242909008957E-2</v>
      </c>
      <c r="K24">
        <v>0.26643932389261427</v>
      </c>
      <c r="L24">
        <v>91.1</v>
      </c>
      <c r="M24">
        <v>760.21128460273121</v>
      </c>
      <c r="N24">
        <v>984.38752737415768</v>
      </c>
      <c r="O24">
        <v>2317</v>
      </c>
      <c r="P24">
        <v>2498</v>
      </c>
      <c r="Q24">
        <v>4</v>
      </c>
      <c r="R24">
        <v>5.47</v>
      </c>
      <c r="S24">
        <v>6.999983315376431</v>
      </c>
      <c r="T24">
        <v>0.76785279951141483</v>
      </c>
      <c r="U24">
        <v>775</v>
      </c>
      <c r="V24">
        <v>833</v>
      </c>
      <c r="W24">
        <v>5.5374439999999998</v>
      </c>
      <c r="X24">
        <v>0</v>
      </c>
    </row>
    <row r="25" spans="1:24">
      <c r="A25">
        <v>1892</v>
      </c>
      <c r="B25" t="s">
        <v>2</v>
      </c>
      <c r="C25" t="s">
        <v>4</v>
      </c>
      <c r="D25">
        <v>184</v>
      </c>
      <c r="E25">
        <v>17658.203242570107</v>
      </c>
      <c r="F25">
        <v>1842.4966716707845</v>
      </c>
      <c r="G25">
        <v>9.9315540761232572</v>
      </c>
      <c r="H25">
        <v>13.195814350714532</v>
      </c>
      <c r="I25">
        <v>8936.6611328124982</v>
      </c>
      <c r="J25">
        <v>5.5236766377001527E-2</v>
      </c>
      <c r="K25">
        <v>0.2739542750224791</v>
      </c>
      <c r="L25">
        <v>138.4</v>
      </c>
      <c r="M25">
        <v>745.23233601432742</v>
      </c>
      <c r="N25">
        <v>983.61072364239567</v>
      </c>
      <c r="O25">
        <v>2222</v>
      </c>
      <c r="P25">
        <v>2406</v>
      </c>
      <c r="Q25">
        <v>4.5</v>
      </c>
      <c r="R25">
        <v>6.24</v>
      </c>
      <c r="S25">
        <v>6.3073408830214497</v>
      </c>
      <c r="T25">
        <v>0.80298447037433784</v>
      </c>
      <c r="U25">
        <v>742</v>
      </c>
      <c r="V25">
        <v>764</v>
      </c>
      <c r="W25">
        <v>5.954904</v>
      </c>
      <c r="X25">
        <v>0</v>
      </c>
    </row>
    <row r="26" spans="1:24">
      <c r="A26">
        <v>1893</v>
      </c>
      <c r="B26" t="s">
        <v>2</v>
      </c>
      <c r="C26" t="s">
        <v>4</v>
      </c>
      <c r="D26">
        <v>184</v>
      </c>
      <c r="E26">
        <v>17721.596806148675</v>
      </c>
      <c r="F26">
        <v>1763.0965944375612</v>
      </c>
      <c r="G26">
        <v>9.5035662415644868</v>
      </c>
      <c r="H26">
        <v>12.61142555664976</v>
      </c>
      <c r="I26">
        <v>8702.748046875</v>
      </c>
      <c r="J26">
        <v>5.5377384500720064E-2</v>
      </c>
      <c r="K26">
        <v>0.26678090499112256</v>
      </c>
      <c r="L26">
        <v>100.3</v>
      </c>
      <c r="M26">
        <v>744.20307036027771</v>
      </c>
      <c r="N26">
        <v>933.86714766946341</v>
      </c>
      <c r="O26">
        <v>2178</v>
      </c>
      <c r="P26">
        <v>2363</v>
      </c>
      <c r="Q26">
        <v>5</v>
      </c>
      <c r="R26">
        <v>6.14</v>
      </c>
      <c r="S26">
        <v>7.0031815324123707</v>
      </c>
      <c r="T26">
        <v>0.83054226090425698</v>
      </c>
      <c r="U26">
        <v>806</v>
      </c>
      <c r="V26">
        <v>738</v>
      </c>
      <c r="W26">
        <v>6.1597759999999999</v>
      </c>
      <c r="X26">
        <v>0</v>
      </c>
    </row>
    <row r="27" spans="1:24">
      <c r="A27">
        <v>1894</v>
      </c>
      <c r="B27" t="s">
        <v>2</v>
      </c>
      <c r="C27" t="s">
        <v>4</v>
      </c>
      <c r="D27">
        <v>184</v>
      </c>
      <c r="E27">
        <v>17780.326045315662</v>
      </c>
      <c r="F27">
        <v>1783.1740269788525</v>
      </c>
      <c r="G27">
        <v>9.6117890188749797</v>
      </c>
      <c r="H27">
        <v>12.843859008759914</v>
      </c>
      <c r="I27">
        <v>8514.8496093750018</v>
      </c>
      <c r="J27">
        <v>5.5117479303734757E-2</v>
      </c>
      <c r="K27">
        <v>0.25687483090737018</v>
      </c>
      <c r="L27">
        <v>90.1</v>
      </c>
      <c r="M27">
        <v>761.0920845846224</v>
      </c>
      <c r="N27">
        <v>954.04404828173836</v>
      </c>
      <c r="O27">
        <v>1994</v>
      </c>
      <c r="P27">
        <v>2190</v>
      </c>
      <c r="Q27">
        <v>5</v>
      </c>
      <c r="R27">
        <v>5.77</v>
      </c>
      <c r="S27">
        <v>7.3796573663572946</v>
      </c>
      <c r="T27">
        <v>0.85544656036846678</v>
      </c>
      <c r="U27">
        <v>768</v>
      </c>
      <c r="V27">
        <v>800</v>
      </c>
      <c r="W27">
        <v>6.1725499999999993</v>
      </c>
      <c r="X27">
        <v>0</v>
      </c>
    </row>
    <row r="28" spans="1:24">
      <c r="A28">
        <v>1895</v>
      </c>
      <c r="B28" t="s">
        <v>2</v>
      </c>
      <c r="C28" t="s">
        <v>4</v>
      </c>
      <c r="D28">
        <v>184</v>
      </c>
      <c r="E28">
        <v>17848.051821080226</v>
      </c>
      <c r="F28">
        <v>1753.0380686130168</v>
      </c>
      <c r="G28">
        <v>9.4493480740700733</v>
      </c>
      <c r="H28">
        <v>12.281657467100288</v>
      </c>
      <c r="I28">
        <v>8593.294921875</v>
      </c>
      <c r="J28">
        <v>5.8719497958641897E-2</v>
      </c>
      <c r="K28">
        <v>0.27156315189265373</v>
      </c>
      <c r="L28">
        <v>145.4</v>
      </c>
      <c r="M28">
        <v>641.85958812802642</v>
      </c>
      <c r="N28">
        <v>909.61536914095143</v>
      </c>
      <c r="O28">
        <v>2137</v>
      </c>
      <c r="P28">
        <v>2346</v>
      </c>
      <c r="Q28">
        <v>4.5</v>
      </c>
      <c r="R28">
        <v>5.72</v>
      </c>
      <c r="S28">
        <v>6.2794707059939725</v>
      </c>
      <c r="T28">
        <v>0.86113640214418308</v>
      </c>
      <c r="U28">
        <v>778</v>
      </c>
      <c r="V28">
        <v>837</v>
      </c>
      <c r="W28">
        <v>5.9108939999999999</v>
      </c>
      <c r="X28">
        <v>0</v>
      </c>
    </row>
    <row r="29" spans="1:24">
      <c r="A29">
        <v>1896</v>
      </c>
      <c r="B29" t="s">
        <v>2</v>
      </c>
      <c r="C29" t="s">
        <v>4</v>
      </c>
      <c r="D29">
        <v>184</v>
      </c>
      <c r="E29">
        <v>17936.047690003837</v>
      </c>
      <c r="F29">
        <v>1578.962645949633</v>
      </c>
      <c r="G29">
        <v>8.511034588848041</v>
      </c>
      <c r="H29">
        <v>10.208319602885298</v>
      </c>
      <c r="I29">
        <v>8223.86328125</v>
      </c>
      <c r="J29">
        <v>6.0031664294884976E-2</v>
      </c>
      <c r="K29">
        <v>0.25892436188198664</v>
      </c>
      <c r="L29">
        <v>270.5</v>
      </c>
      <c r="M29">
        <v>726.56432689048233</v>
      </c>
      <c r="N29">
        <v>1130.7295960655242</v>
      </c>
      <c r="O29">
        <v>2199</v>
      </c>
      <c r="P29">
        <v>2419</v>
      </c>
      <c r="Q29">
        <v>4</v>
      </c>
      <c r="R29">
        <v>5.96</v>
      </c>
      <c r="S29">
        <v>5.9281237201885766</v>
      </c>
      <c r="T29">
        <v>0.96998211181290361</v>
      </c>
      <c r="U29">
        <v>845</v>
      </c>
      <c r="V29">
        <v>833</v>
      </c>
      <c r="W29">
        <v>6.2390670000000004</v>
      </c>
      <c r="X29">
        <v>0</v>
      </c>
    </row>
    <row r="30" spans="1:24">
      <c r="A30">
        <v>1897</v>
      </c>
      <c r="B30" t="s">
        <v>2</v>
      </c>
      <c r="C30" t="s">
        <v>4</v>
      </c>
      <c r="D30">
        <v>184</v>
      </c>
      <c r="E30">
        <v>18071.610486034835</v>
      </c>
      <c r="F30">
        <v>1672.3767082441072</v>
      </c>
      <c r="G30">
        <v>9.0145615831772261</v>
      </c>
      <c r="H30">
        <v>11.054114938238074</v>
      </c>
      <c r="I30">
        <v>8910.1699218749982</v>
      </c>
      <c r="J30">
        <v>5.8706405152381402E-2</v>
      </c>
      <c r="K30">
        <v>0.28146922596352975</v>
      </c>
      <c r="L30">
        <v>261.5</v>
      </c>
      <c r="M30">
        <v>784.99881047750387</v>
      </c>
      <c r="N30">
        <v>1199.4521387424618</v>
      </c>
      <c r="O30">
        <v>2395</v>
      </c>
      <c r="P30">
        <v>2626</v>
      </c>
      <c r="Q30">
        <v>4</v>
      </c>
      <c r="R30">
        <v>6.17</v>
      </c>
      <c r="S30">
        <v>6.7436690643532478</v>
      </c>
      <c r="T30">
        <v>0.94027376130042839</v>
      </c>
      <c r="U30">
        <v>826</v>
      </c>
      <c r="V30">
        <v>904</v>
      </c>
      <c r="W30">
        <v>6.7046159999999997</v>
      </c>
      <c r="X30">
        <v>0</v>
      </c>
    </row>
    <row r="31" spans="1:24">
      <c r="A31">
        <v>1898</v>
      </c>
      <c r="B31" t="s">
        <v>2</v>
      </c>
      <c r="C31" t="s">
        <v>4</v>
      </c>
      <c r="D31">
        <v>184</v>
      </c>
      <c r="E31">
        <v>18254.135640842924</v>
      </c>
      <c r="F31">
        <v>1779.921794342388</v>
      </c>
      <c r="G31">
        <v>9.5942586076705485</v>
      </c>
      <c r="H31">
        <v>12.062179920099853</v>
      </c>
      <c r="I31">
        <v>9569.7763671874982</v>
      </c>
      <c r="J31">
        <v>5.744260571332007E-2</v>
      </c>
      <c r="K31">
        <v>0.30913793008523693</v>
      </c>
      <c r="L31">
        <v>347.8</v>
      </c>
      <c r="M31">
        <v>801.67071006091453</v>
      </c>
      <c r="N31">
        <v>1341.4983363517397</v>
      </c>
      <c r="O31">
        <v>3286</v>
      </c>
      <c r="P31">
        <v>3538</v>
      </c>
      <c r="Q31">
        <v>5</v>
      </c>
      <c r="R31">
        <v>9.09</v>
      </c>
      <c r="S31">
        <v>6.2995737845055952</v>
      </c>
      <c r="T31">
        <v>1.1072358321411251</v>
      </c>
      <c r="U31">
        <v>926</v>
      </c>
      <c r="V31">
        <v>940</v>
      </c>
      <c r="W31">
        <v>8.0952120000000001</v>
      </c>
      <c r="X31">
        <v>0</v>
      </c>
    </row>
    <row r="32" spans="1:24">
      <c r="A32">
        <v>1899</v>
      </c>
      <c r="B32" t="s">
        <v>2</v>
      </c>
      <c r="C32" t="s">
        <v>4</v>
      </c>
      <c r="D32">
        <v>184</v>
      </c>
      <c r="E32">
        <v>18438.911154808087</v>
      </c>
      <c r="F32">
        <v>1785.4606213803315</v>
      </c>
      <c r="G32">
        <v>9.6241143795106936</v>
      </c>
      <c r="H32">
        <v>12.237679310549789</v>
      </c>
      <c r="I32">
        <v>9717.759765625</v>
      </c>
      <c r="J32">
        <v>8.6388801069562371E-2</v>
      </c>
      <c r="K32">
        <v>0.31460334999125</v>
      </c>
      <c r="L32">
        <v>-117.9</v>
      </c>
      <c r="M32">
        <v>1024.8983907445763</v>
      </c>
      <c r="N32">
        <v>1148.1761285604719</v>
      </c>
      <c r="O32">
        <v>3243</v>
      </c>
      <c r="P32">
        <v>3500</v>
      </c>
      <c r="Q32">
        <v>4</v>
      </c>
      <c r="R32">
        <v>6.39</v>
      </c>
      <c r="S32">
        <v>7.519922027790658</v>
      </c>
      <c r="T32">
        <v>1.1781520455174808</v>
      </c>
      <c r="U32">
        <v>1159</v>
      </c>
      <c r="V32">
        <v>924</v>
      </c>
      <c r="W32">
        <v>6.4599520000000004</v>
      </c>
      <c r="X32">
        <v>0</v>
      </c>
    </row>
    <row r="33" spans="1:26">
      <c r="A33">
        <v>1900</v>
      </c>
      <c r="B33" t="s">
        <v>2</v>
      </c>
      <c r="C33" t="s">
        <v>4</v>
      </c>
      <c r="D33">
        <v>184</v>
      </c>
      <c r="E33">
        <v>18583.513742946194</v>
      </c>
      <c r="F33">
        <v>1812.4204070375399</v>
      </c>
      <c r="G33">
        <v>9.769434896639476</v>
      </c>
      <c r="H33">
        <v>12.087379149546143</v>
      </c>
      <c r="I33">
        <v>10257.7294921875</v>
      </c>
      <c r="J33">
        <v>0.1066327412207734</v>
      </c>
      <c r="K33">
        <v>0.33031643699092555</v>
      </c>
      <c r="L33">
        <v>-52.2</v>
      </c>
      <c r="M33">
        <v>1125.4672571559422</v>
      </c>
      <c r="N33">
        <v>1310.511843821195</v>
      </c>
      <c r="O33">
        <v>3112</v>
      </c>
      <c r="P33">
        <v>3371</v>
      </c>
      <c r="Q33">
        <v>3.5</v>
      </c>
      <c r="R33">
        <v>5.29</v>
      </c>
      <c r="S33">
        <v>9.6010475418915409</v>
      </c>
      <c r="T33">
        <v>1.2409178248988812</v>
      </c>
      <c r="U33">
        <v>951</v>
      </c>
      <c r="V33">
        <v>929</v>
      </c>
      <c r="W33">
        <v>6.6943360000000007</v>
      </c>
      <c r="X33">
        <v>0</v>
      </c>
      <c r="Y33">
        <v>200</v>
      </c>
    </row>
    <row r="34" spans="1:26">
      <c r="A34">
        <v>1901</v>
      </c>
      <c r="B34" t="s">
        <v>2</v>
      </c>
      <c r="C34" t="s">
        <v>4</v>
      </c>
      <c r="D34">
        <v>184</v>
      </c>
      <c r="E34">
        <v>18707.890427306545</v>
      </c>
      <c r="F34">
        <v>1954.206431308879</v>
      </c>
      <c r="G34">
        <v>10.533699814422153</v>
      </c>
      <c r="H34">
        <v>14.227758541074444</v>
      </c>
      <c r="I34">
        <v>10786.23828125</v>
      </c>
      <c r="J34">
        <v>7.7713522583934894E-2</v>
      </c>
      <c r="K34">
        <v>0.33099962087449669</v>
      </c>
      <c r="L34">
        <v>-138.19999999999999</v>
      </c>
      <c r="M34">
        <v>1153.263413287191</v>
      </c>
      <c r="N34">
        <v>1192.0235797994565</v>
      </c>
      <c r="O34">
        <v>3173</v>
      </c>
      <c r="P34">
        <v>3444</v>
      </c>
      <c r="Q34">
        <v>4</v>
      </c>
      <c r="R34">
        <v>5.53</v>
      </c>
      <c r="S34">
        <v>9.4731188604539458</v>
      </c>
      <c r="T34">
        <v>1.238893256593586</v>
      </c>
      <c r="U34">
        <v>987</v>
      </c>
      <c r="V34">
        <v>984</v>
      </c>
      <c r="W34">
        <v>7.16</v>
      </c>
      <c r="X34">
        <v>0</v>
      </c>
      <c r="Y34">
        <v>242</v>
      </c>
    </row>
    <row r="35" spans="1:26">
      <c r="A35">
        <v>1902</v>
      </c>
      <c r="B35" t="s">
        <v>2</v>
      </c>
      <c r="C35" t="s">
        <v>4</v>
      </c>
      <c r="D35">
        <v>184</v>
      </c>
      <c r="E35">
        <v>18882.143500063983</v>
      </c>
      <c r="F35">
        <v>1855.6326079211842</v>
      </c>
      <c r="G35">
        <v>10.002360315948399</v>
      </c>
      <c r="H35">
        <v>13.252461973916063</v>
      </c>
      <c r="I35">
        <v>10422.380859374998</v>
      </c>
      <c r="J35">
        <v>6.917613654996882E-2</v>
      </c>
      <c r="K35">
        <v>0.32348465903658213</v>
      </c>
      <c r="L35">
        <v>-88.5</v>
      </c>
      <c r="M35">
        <v>1095.4331051000408</v>
      </c>
      <c r="N35">
        <v>1200.4126178966114</v>
      </c>
      <c r="O35">
        <v>2975</v>
      </c>
      <c r="P35">
        <v>3272</v>
      </c>
      <c r="Q35">
        <v>4</v>
      </c>
      <c r="R35">
        <v>4.78</v>
      </c>
      <c r="S35">
        <v>9.9866611387962951</v>
      </c>
      <c r="T35">
        <v>1.2796501374925882</v>
      </c>
      <c r="U35">
        <v>1016</v>
      </c>
      <c r="V35">
        <v>953</v>
      </c>
      <c r="W35">
        <v>7</v>
      </c>
      <c r="X35">
        <v>0</v>
      </c>
      <c r="Y35">
        <v>288</v>
      </c>
    </row>
    <row r="36" spans="1:26">
      <c r="A36">
        <v>1903</v>
      </c>
      <c r="B36" t="s">
        <v>2</v>
      </c>
      <c r="C36" t="s">
        <v>4</v>
      </c>
      <c r="D36">
        <v>184</v>
      </c>
      <c r="E36">
        <v>19093.331624158935</v>
      </c>
      <c r="F36">
        <v>1837.1228691540828</v>
      </c>
      <c r="G36">
        <v>9.9025878309681765</v>
      </c>
      <c r="H36">
        <v>13.067992843980191</v>
      </c>
      <c r="I36">
        <v>11152.5048828125</v>
      </c>
      <c r="J36">
        <v>7.1349089527165316E-2</v>
      </c>
      <c r="K36">
        <v>0.33373232615856602</v>
      </c>
      <c r="L36">
        <v>-116.4</v>
      </c>
      <c r="M36">
        <v>1186.2363460555093</v>
      </c>
      <c r="N36">
        <v>1255.8751087714268</v>
      </c>
      <c r="O36">
        <v>3061</v>
      </c>
      <c r="P36">
        <v>3401</v>
      </c>
      <c r="Q36">
        <v>3.5</v>
      </c>
      <c r="R36">
        <v>4.45</v>
      </c>
      <c r="S36">
        <v>10.018186421007702</v>
      </c>
      <c r="T36">
        <v>1.1427024051088051</v>
      </c>
      <c r="U36">
        <v>1028</v>
      </c>
      <c r="V36">
        <v>1014</v>
      </c>
      <c r="W36">
        <v>6.99</v>
      </c>
      <c r="X36">
        <v>0</v>
      </c>
      <c r="Y36">
        <v>291</v>
      </c>
    </row>
    <row r="37" spans="1:26">
      <c r="A37">
        <v>1904</v>
      </c>
      <c r="B37" t="s">
        <v>2</v>
      </c>
      <c r="C37" t="s">
        <v>4</v>
      </c>
      <c r="D37">
        <v>184</v>
      </c>
      <c r="E37">
        <v>19268.119209389046</v>
      </c>
      <c r="F37">
        <v>1802.0360361369146</v>
      </c>
      <c r="G37">
        <v>9.7134603362878611</v>
      </c>
      <c r="H37">
        <v>12.551328114657771</v>
      </c>
      <c r="I37">
        <v>11756.9873046875</v>
      </c>
      <c r="J37">
        <v>7.3234739065989249E-2</v>
      </c>
      <c r="K37">
        <v>0.33988092986088114</v>
      </c>
      <c r="L37">
        <v>-53.3</v>
      </c>
      <c r="M37">
        <v>1201.0726793708875</v>
      </c>
      <c r="N37">
        <v>1306.6967752170535</v>
      </c>
      <c r="O37">
        <v>3012</v>
      </c>
      <c r="P37">
        <v>3377</v>
      </c>
      <c r="Q37">
        <v>3</v>
      </c>
      <c r="R37">
        <v>4.59</v>
      </c>
      <c r="S37">
        <v>7.690798195139446</v>
      </c>
      <c r="T37">
        <v>1.0749349961172034</v>
      </c>
      <c r="U37">
        <v>1027</v>
      </c>
      <c r="V37">
        <v>983</v>
      </c>
      <c r="W37">
        <v>7.13</v>
      </c>
      <c r="X37">
        <v>0</v>
      </c>
      <c r="Y37">
        <v>287</v>
      </c>
      <c r="Z37">
        <v>85</v>
      </c>
    </row>
    <row r="38" spans="1:26">
      <c r="A38">
        <v>1905</v>
      </c>
      <c r="B38" t="s">
        <v>2</v>
      </c>
      <c r="C38" t="s">
        <v>4</v>
      </c>
      <c r="D38">
        <v>184</v>
      </c>
      <c r="E38">
        <v>19382.49604557241</v>
      </c>
      <c r="F38">
        <v>1776.1249671755688</v>
      </c>
      <c r="G38">
        <v>9.5737926850424415</v>
      </c>
      <c r="H38">
        <v>12.176931227031092</v>
      </c>
      <c r="I38">
        <v>11338.494140624996</v>
      </c>
      <c r="J38">
        <v>6.7567898840526858E-2</v>
      </c>
      <c r="K38">
        <v>0.34158886916848363</v>
      </c>
      <c r="L38">
        <v>56.5</v>
      </c>
      <c r="M38">
        <v>1259.5192033663452</v>
      </c>
      <c r="N38">
        <v>1443.6382497543304</v>
      </c>
      <c r="O38">
        <v>2859</v>
      </c>
      <c r="P38">
        <v>3259</v>
      </c>
      <c r="Q38">
        <v>4</v>
      </c>
      <c r="R38">
        <v>4.34</v>
      </c>
      <c r="S38">
        <v>7.0150606242601468</v>
      </c>
      <c r="T38">
        <v>1.1044680552701462</v>
      </c>
      <c r="U38">
        <v>1032</v>
      </c>
      <c r="V38">
        <v>969</v>
      </c>
      <c r="W38">
        <v>6.78</v>
      </c>
      <c r="X38">
        <v>0</v>
      </c>
      <c r="Y38">
        <v>317</v>
      </c>
      <c r="Z38">
        <v>88</v>
      </c>
    </row>
    <row r="39" spans="1:26">
      <c r="A39">
        <v>1906</v>
      </c>
      <c r="B39" t="s">
        <v>2</v>
      </c>
      <c r="C39" t="s">
        <v>4</v>
      </c>
      <c r="D39">
        <v>184</v>
      </c>
      <c r="E39">
        <v>19470.774659406736</v>
      </c>
      <c r="F39">
        <v>1879.2557026100815</v>
      </c>
      <c r="G39">
        <v>10.129695168681357</v>
      </c>
      <c r="H39">
        <v>12.998522136992568</v>
      </c>
      <c r="I39">
        <v>11564.941406250002</v>
      </c>
      <c r="J39">
        <v>6.9707821405953121E-2</v>
      </c>
      <c r="K39">
        <v>0.33236596797134593</v>
      </c>
      <c r="L39">
        <v>169.2</v>
      </c>
      <c r="M39">
        <v>1084.2451614057277</v>
      </c>
      <c r="N39">
        <v>1418.1053242726989</v>
      </c>
      <c r="O39">
        <v>2808</v>
      </c>
      <c r="P39">
        <v>3239</v>
      </c>
      <c r="Q39">
        <v>4.5</v>
      </c>
      <c r="R39">
        <v>4.17</v>
      </c>
      <c r="S39">
        <v>4.8850480783241821</v>
      </c>
      <c r="T39">
        <v>1.0837064437861328</v>
      </c>
      <c r="U39">
        <v>1097</v>
      </c>
      <c r="V39">
        <v>1002</v>
      </c>
      <c r="W39">
        <v>5.84</v>
      </c>
      <c r="X39">
        <v>0</v>
      </c>
      <c r="Y39">
        <v>345</v>
      </c>
      <c r="Z39">
        <v>92</v>
      </c>
    </row>
    <row r="40" spans="1:26">
      <c r="A40">
        <v>1907</v>
      </c>
      <c r="B40" t="s">
        <v>2</v>
      </c>
      <c r="C40" t="s">
        <v>4</v>
      </c>
      <c r="D40">
        <v>184</v>
      </c>
      <c r="E40">
        <v>19574.64051600805</v>
      </c>
      <c r="F40">
        <v>1915.3497590596664</v>
      </c>
      <c r="G40">
        <v>10.324251869362195</v>
      </c>
      <c r="H40">
        <v>13.060057428153508</v>
      </c>
      <c r="I40">
        <v>12036.395507812502</v>
      </c>
      <c r="J40">
        <v>7.7264500271758768E-2</v>
      </c>
      <c r="K40">
        <v>0.34637111604927756</v>
      </c>
      <c r="L40">
        <v>237.2</v>
      </c>
      <c r="M40">
        <v>1068.6820392303762</v>
      </c>
      <c r="N40">
        <v>1491.7681789749874</v>
      </c>
      <c r="O40">
        <v>2795</v>
      </c>
      <c r="P40">
        <v>3242</v>
      </c>
      <c r="Q40">
        <v>4.5</v>
      </c>
      <c r="R40">
        <v>4.2699999999999996</v>
      </c>
      <c r="S40">
        <v>4.9947012338421208</v>
      </c>
      <c r="T40">
        <v>1.036439466950251</v>
      </c>
      <c r="U40">
        <v>1087</v>
      </c>
      <c r="V40">
        <v>1032</v>
      </c>
      <c r="W40">
        <v>5.77</v>
      </c>
      <c r="X40">
        <v>0</v>
      </c>
      <c r="Y40">
        <v>355</v>
      </c>
      <c r="Z40">
        <v>95</v>
      </c>
    </row>
    <row r="41" spans="1:26">
      <c r="A41">
        <v>1908</v>
      </c>
      <c r="B41" t="s">
        <v>2</v>
      </c>
      <c r="C41" t="s">
        <v>4</v>
      </c>
      <c r="D41">
        <v>184</v>
      </c>
      <c r="E41">
        <v>19694.022273405229</v>
      </c>
      <c r="F41">
        <v>1975.4645185516713</v>
      </c>
      <c r="G41">
        <v>10.64828663905684</v>
      </c>
      <c r="H41">
        <v>13.940039810727592</v>
      </c>
      <c r="I41">
        <v>11950.549804687502</v>
      </c>
      <c r="J41">
        <v>7.2768082265762646E-2</v>
      </c>
      <c r="K41">
        <v>0.33680662209668388</v>
      </c>
      <c r="L41">
        <v>134.69999999999999</v>
      </c>
      <c r="M41">
        <v>1052.7143707618939</v>
      </c>
      <c r="N41">
        <v>1218.3719726306713</v>
      </c>
      <c r="O41">
        <v>2701</v>
      </c>
      <c r="P41">
        <v>3188</v>
      </c>
      <c r="Q41">
        <v>4</v>
      </c>
      <c r="R41">
        <v>4.16</v>
      </c>
      <c r="S41">
        <v>5.7362306980321831</v>
      </c>
      <c r="T41">
        <v>1.0367723661254085</v>
      </c>
      <c r="U41">
        <v>1078</v>
      </c>
      <c r="V41">
        <v>1023</v>
      </c>
      <c r="W41">
        <v>5.85</v>
      </c>
      <c r="X41">
        <v>0</v>
      </c>
      <c r="Y41">
        <v>398</v>
      </c>
      <c r="Z41">
        <v>98</v>
      </c>
    </row>
    <row r="42" spans="1:26">
      <c r="A42">
        <v>1909</v>
      </c>
      <c r="B42" t="s">
        <v>2</v>
      </c>
      <c r="C42" t="s">
        <v>4</v>
      </c>
      <c r="D42">
        <v>184</v>
      </c>
      <c r="E42">
        <v>19819.512272165248</v>
      </c>
      <c r="F42">
        <v>2017.1465781676204</v>
      </c>
      <c r="G42">
        <v>10.872964184175338</v>
      </c>
      <c r="H42">
        <v>13.802011336035166</v>
      </c>
      <c r="I42">
        <v>12212.3349609375</v>
      </c>
      <c r="J42">
        <v>7.6876228816103981E-2</v>
      </c>
      <c r="K42">
        <v>0.33236596797134593</v>
      </c>
      <c r="L42">
        <v>205</v>
      </c>
      <c r="M42">
        <v>957.95894654048811</v>
      </c>
      <c r="N42">
        <v>1199.0240558536661</v>
      </c>
      <c r="O42">
        <v>2828</v>
      </c>
      <c r="P42">
        <v>3340</v>
      </c>
      <c r="Q42">
        <v>4.5</v>
      </c>
      <c r="R42">
        <v>4.09</v>
      </c>
      <c r="S42">
        <v>6.3448057111567442</v>
      </c>
      <c r="T42">
        <v>1.0211802160765258</v>
      </c>
      <c r="U42">
        <v>1063</v>
      </c>
      <c r="V42">
        <v>1116</v>
      </c>
      <c r="W42">
        <v>5.7</v>
      </c>
      <c r="X42">
        <v>0</v>
      </c>
      <c r="Y42">
        <v>440</v>
      </c>
      <c r="Z42">
        <v>98</v>
      </c>
    </row>
    <row r="43" spans="1:26">
      <c r="A43">
        <v>1910</v>
      </c>
      <c r="B43" t="s">
        <v>2</v>
      </c>
      <c r="C43" t="s">
        <v>4</v>
      </c>
      <c r="D43">
        <v>184</v>
      </c>
      <c r="E43">
        <v>19938.823438597079</v>
      </c>
      <c r="F43">
        <v>1912.0295274025789</v>
      </c>
      <c r="G43">
        <v>10.306354925093789</v>
      </c>
      <c r="H43">
        <v>12.484109659645123</v>
      </c>
      <c r="I43">
        <v>11687.243164062502</v>
      </c>
      <c r="J43">
        <v>8.9296278402508339E-2</v>
      </c>
      <c r="K43">
        <v>0.33544027610736227</v>
      </c>
      <c r="L43">
        <v>295.5</v>
      </c>
      <c r="M43">
        <v>1059.9299077767105</v>
      </c>
      <c r="N43">
        <v>1335.2328768423295</v>
      </c>
      <c r="O43">
        <v>2877</v>
      </c>
      <c r="P43">
        <v>3427</v>
      </c>
      <c r="Q43">
        <v>4</v>
      </c>
      <c r="R43">
        <v>4.18</v>
      </c>
      <c r="S43">
        <v>6.3690207830002894</v>
      </c>
      <c r="T43">
        <v>0.89670367280583541</v>
      </c>
      <c r="U43">
        <v>1127</v>
      </c>
      <c r="V43">
        <v>1134</v>
      </c>
      <c r="W43">
        <v>5.54</v>
      </c>
      <c r="X43">
        <v>0</v>
      </c>
      <c r="Y43">
        <v>496</v>
      </c>
      <c r="Z43">
        <v>96</v>
      </c>
    </row>
    <row r="44" spans="1:26">
      <c r="A44">
        <v>1911</v>
      </c>
      <c r="B44" t="s">
        <v>2</v>
      </c>
      <c r="C44" t="s">
        <v>4</v>
      </c>
      <c r="D44">
        <v>184</v>
      </c>
      <c r="E44">
        <v>20035.553009286199</v>
      </c>
      <c r="F44">
        <v>2050.6531301836199</v>
      </c>
      <c r="G44">
        <v>11.053573537976545</v>
      </c>
      <c r="H44">
        <v>13.574018890980188</v>
      </c>
      <c r="I44">
        <v>12618.941406249998</v>
      </c>
      <c r="J44">
        <v>8.8184974441633354E-2</v>
      </c>
      <c r="K44">
        <v>0.32348465903658213</v>
      </c>
      <c r="L44">
        <v>294.8</v>
      </c>
      <c r="M44">
        <v>1254.7873738654332</v>
      </c>
      <c r="N44">
        <v>1482.1586289580503</v>
      </c>
      <c r="O44">
        <v>2946</v>
      </c>
      <c r="P44">
        <v>3533</v>
      </c>
      <c r="Q44">
        <v>4</v>
      </c>
      <c r="R44">
        <v>4.18</v>
      </c>
      <c r="S44">
        <v>5.2066973345101362</v>
      </c>
      <c r="T44">
        <v>0.8257428912412611</v>
      </c>
      <c r="U44">
        <v>1180</v>
      </c>
      <c r="V44">
        <v>1175</v>
      </c>
      <c r="W44">
        <v>5.61</v>
      </c>
      <c r="X44">
        <v>0</v>
      </c>
      <c r="Y44">
        <v>649</v>
      </c>
      <c r="Z44">
        <v>90</v>
      </c>
    </row>
    <row r="45" spans="1:26">
      <c r="A45">
        <v>1912</v>
      </c>
      <c r="B45" t="s">
        <v>2</v>
      </c>
      <c r="C45" t="s">
        <v>4</v>
      </c>
      <c r="D45">
        <v>184</v>
      </c>
      <c r="E45">
        <v>20141.092833095336</v>
      </c>
      <c r="F45">
        <v>1974.3012507682458</v>
      </c>
      <c r="G45">
        <v>10.642016311911215</v>
      </c>
      <c r="H45">
        <v>12.096542545872706</v>
      </c>
      <c r="I45">
        <v>12840.846679687498</v>
      </c>
      <c r="J45">
        <v>0.1031288855061291</v>
      </c>
      <c r="K45">
        <v>0.3395393381012502</v>
      </c>
      <c r="L45">
        <v>369.5</v>
      </c>
      <c r="M45">
        <v>1340.8375290295578</v>
      </c>
      <c r="N45">
        <v>1619.9841168218315</v>
      </c>
      <c r="O45">
        <v>3067</v>
      </c>
      <c r="P45">
        <v>3692</v>
      </c>
      <c r="Q45">
        <v>4.5</v>
      </c>
      <c r="R45">
        <v>4.28</v>
      </c>
      <c r="S45">
        <v>4.8708845457364482</v>
      </c>
      <c r="T45">
        <v>0.80602140824010871</v>
      </c>
      <c r="U45">
        <v>1196</v>
      </c>
      <c r="V45">
        <v>1259</v>
      </c>
      <c r="W45">
        <v>5.52</v>
      </c>
      <c r="X45">
        <v>0</v>
      </c>
      <c r="Y45">
        <v>537</v>
      </c>
      <c r="Z45">
        <v>88</v>
      </c>
    </row>
    <row r="46" spans="1:26">
      <c r="A46">
        <v>1913</v>
      </c>
      <c r="B46" t="s">
        <v>2</v>
      </c>
      <c r="C46" t="s">
        <v>4</v>
      </c>
      <c r="D46">
        <v>184</v>
      </c>
      <c r="E46">
        <v>20266.840640535363</v>
      </c>
      <c r="F46">
        <v>2077.5423852099839</v>
      </c>
      <c r="G46">
        <v>11.198513875979346</v>
      </c>
      <c r="H46">
        <v>13.03370005634574</v>
      </c>
      <c r="I46">
        <v>13789.124023437502</v>
      </c>
      <c r="J46">
        <v>0.10694977069153301</v>
      </c>
      <c r="K46">
        <v>0.34158886916848363</v>
      </c>
      <c r="L46">
        <v>125.1</v>
      </c>
      <c r="M46">
        <v>1536.9399566691898</v>
      </c>
      <c r="N46">
        <v>1659.6917985453263</v>
      </c>
      <c r="O46">
        <v>3152</v>
      </c>
      <c r="P46">
        <v>3827</v>
      </c>
      <c r="Q46">
        <v>4.5</v>
      </c>
      <c r="R46">
        <v>4.4000000000000004</v>
      </c>
      <c r="S46">
        <v>4.5688814799141237</v>
      </c>
      <c r="T46">
        <v>0.75218723167250701</v>
      </c>
      <c r="U46">
        <v>1371</v>
      </c>
      <c r="V46">
        <v>1442</v>
      </c>
      <c r="W46">
        <v>5.54</v>
      </c>
      <c r="X46">
        <v>1</v>
      </c>
      <c r="Y46">
        <v>546</v>
      </c>
      <c r="Z46">
        <v>92</v>
      </c>
    </row>
    <row r="47" spans="1:26">
      <c r="A47">
        <v>1914</v>
      </c>
      <c r="B47" t="s">
        <v>2</v>
      </c>
      <c r="C47" t="s">
        <v>4</v>
      </c>
      <c r="D47">
        <v>184</v>
      </c>
      <c r="E47">
        <v>20472.192854317804</v>
      </c>
      <c r="F47">
        <v>2006.2532802783956</v>
      </c>
      <c r="G47">
        <v>10.814246370071471</v>
      </c>
      <c r="H47">
        <v>12.522315867357186</v>
      </c>
      <c r="I47">
        <v>13727.5224609375</v>
      </c>
      <c r="J47">
        <v>9.5413557091162449E-2</v>
      </c>
      <c r="K47">
        <v>0.34056410290845529</v>
      </c>
      <c r="M47">
        <v>1097.7515869140625</v>
      </c>
      <c r="N47">
        <v>1244.4971923828125</v>
      </c>
      <c r="O47">
        <v>3272</v>
      </c>
      <c r="P47">
        <v>3896</v>
      </c>
      <c r="Q47">
        <v>4</v>
      </c>
      <c r="R47">
        <v>4.22</v>
      </c>
      <c r="S47">
        <v>4.1695612385696297</v>
      </c>
      <c r="T47">
        <v>0.76532396237630684</v>
      </c>
      <c r="U47">
        <v>1302</v>
      </c>
      <c r="V47">
        <v>1468</v>
      </c>
      <c r="W47">
        <v>5.42</v>
      </c>
      <c r="X47">
        <v>0</v>
      </c>
      <c r="Y47">
        <v>468</v>
      </c>
      <c r="Z47">
        <v>108</v>
      </c>
    </row>
    <row r="48" spans="1:26">
      <c r="A48">
        <v>1915</v>
      </c>
      <c r="B48" t="s">
        <v>2</v>
      </c>
      <c r="C48" t="s">
        <v>4</v>
      </c>
      <c r="D48">
        <v>184</v>
      </c>
      <c r="E48">
        <v>20747.346567116274</v>
      </c>
      <c r="F48">
        <v>2013.300278956151</v>
      </c>
      <c r="G48">
        <v>10.85223159388142</v>
      </c>
      <c r="H48">
        <v>11.112798997397741</v>
      </c>
      <c r="I48">
        <v>15115.0908203125</v>
      </c>
      <c r="J48">
        <v>7.3971071762989352E-2</v>
      </c>
      <c r="K48">
        <v>0.37301504202748681</v>
      </c>
      <c r="M48">
        <v>983.19787597656261</v>
      </c>
      <c r="N48">
        <v>1564.2235107421877</v>
      </c>
      <c r="O48">
        <v>3567</v>
      </c>
      <c r="P48">
        <v>4323</v>
      </c>
      <c r="Q48">
        <v>4.5</v>
      </c>
      <c r="R48">
        <v>4.47</v>
      </c>
      <c r="S48">
        <v>4.1161053252546349</v>
      </c>
      <c r="T48">
        <v>0.69989659340433963</v>
      </c>
      <c r="U48">
        <v>1331</v>
      </c>
      <c r="V48">
        <v>2142</v>
      </c>
      <c r="W48">
        <v>5.23</v>
      </c>
      <c r="X48">
        <v>0</v>
      </c>
      <c r="Y48">
        <v>373</v>
      </c>
      <c r="Z48">
        <v>119</v>
      </c>
    </row>
    <row r="49" spans="1:26">
      <c r="A49">
        <v>1916</v>
      </c>
      <c r="B49" t="s">
        <v>2</v>
      </c>
      <c r="C49" t="s">
        <v>4</v>
      </c>
      <c r="D49">
        <v>184</v>
      </c>
      <c r="E49">
        <v>20982.257477021634</v>
      </c>
      <c r="F49">
        <v>2083.9811232559741</v>
      </c>
      <c r="G49">
        <v>11.233220410905004</v>
      </c>
      <c r="H49">
        <v>12.31849315116224</v>
      </c>
      <c r="I49">
        <v>17441.476562499996</v>
      </c>
      <c r="J49">
        <v>7.2633588767167356E-2</v>
      </c>
      <c r="K49">
        <v>0.43996646318887855</v>
      </c>
      <c r="M49">
        <v>1323.911865234375</v>
      </c>
      <c r="N49">
        <v>1846.603759765625</v>
      </c>
      <c r="O49">
        <v>4046</v>
      </c>
      <c r="P49">
        <v>4892</v>
      </c>
      <c r="Q49">
        <v>4.5</v>
      </c>
      <c r="R49">
        <v>4.3099999999999996</v>
      </c>
      <c r="S49">
        <v>4.6899568391318489</v>
      </c>
      <c r="T49">
        <v>0.63240046142873196</v>
      </c>
      <c r="U49">
        <v>1388</v>
      </c>
      <c r="V49">
        <v>1617</v>
      </c>
      <c r="W49">
        <v>5.19</v>
      </c>
      <c r="X49">
        <v>0</v>
      </c>
      <c r="Y49">
        <v>442</v>
      </c>
      <c r="Z49">
        <v>120</v>
      </c>
    </row>
    <row r="50" spans="1:26">
      <c r="A50">
        <v>1917</v>
      </c>
      <c r="B50" t="s">
        <v>2</v>
      </c>
      <c r="C50" t="s">
        <v>4</v>
      </c>
      <c r="D50">
        <v>184</v>
      </c>
      <c r="E50">
        <v>21150.561331166908</v>
      </c>
      <c r="F50">
        <v>2041.5083884695609</v>
      </c>
      <c r="G50">
        <v>11.004280913332074</v>
      </c>
      <c r="H50">
        <v>12.503138531610517</v>
      </c>
      <c r="I50">
        <v>18982.455078125</v>
      </c>
      <c r="J50">
        <v>7.6343735431268406E-2</v>
      </c>
      <c r="K50">
        <v>0.51272489587701764</v>
      </c>
      <c r="M50">
        <v>1264.0272216796875</v>
      </c>
      <c r="N50">
        <v>2306.1748046875</v>
      </c>
      <c r="O50">
        <v>4998</v>
      </c>
      <c r="P50">
        <v>5965</v>
      </c>
      <c r="Q50">
        <v>4.5</v>
      </c>
      <c r="R50">
        <v>4.3099999999999996</v>
      </c>
      <c r="S50">
        <v>5.0070372138378891</v>
      </c>
      <c r="T50">
        <v>0.59723555324230893</v>
      </c>
      <c r="U50">
        <v>1365</v>
      </c>
      <c r="V50">
        <v>2332</v>
      </c>
      <c r="W50">
        <v>4.43</v>
      </c>
      <c r="X50">
        <v>0</v>
      </c>
      <c r="Y50">
        <v>584</v>
      </c>
      <c r="Z50">
        <v>115</v>
      </c>
    </row>
    <row r="51" spans="1:26">
      <c r="A51">
        <v>1918</v>
      </c>
      <c r="B51" t="s">
        <v>2</v>
      </c>
      <c r="C51" t="s">
        <v>4</v>
      </c>
      <c r="D51">
        <v>184</v>
      </c>
      <c r="E51">
        <v>21192.701494730598</v>
      </c>
      <c r="F51">
        <v>2018.0651643851679</v>
      </c>
      <c r="G51">
        <v>10.877915611677718</v>
      </c>
      <c r="H51">
        <v>13.40266562725599</v>
      </c>
      <c r="I51">
        <v>23025.664062499996</v>
      </c>
      <c r="J51">
        <v>7.6262236897687199E-2</v>
      </c>
      <c r="K51">
        <v>0.74500533094299326</v>
      </c>
      <c r="M51">
        <v>1140.2310791015625</v>
      </c>
      <c r="N51">
        <v>1880.2467041015627</v>
      </c>
      <c r="O51">
        <v>6450</v>
      </c>
      <c r="P51">
        <v>7646</v>
      </c>
      <c r="Q51">
        <v>4.5</v>
      </c>
      <c r="R51">
        <v>4.12</v>
      </c>
      <c r="S51">
        <v>6.1949463986155608</v>
      </c>
      <c r="T51">
        <v>0.50730337054252927</v>
      </c>
      <c r="U51">
        <v>1460</v>
      </c>
      <c r="V51">
        <v>1907</v>
      </c>
      <c r="W51">
        <v>4.17</v>
      </c>
      <c r="X51">
        <v>0</v>
      </c>
      <c r="Y51">
        <v>1034</v>
      </c>
      <c r="Z51">
        <v>109</v>
      </c>
    </row>
    <row r="52" spans="1:26">
      <c r="A52">
        <v>1919</v>
      </c>
      <c r="B52" t="s">
        <v>2</v>
      </c>
      <c r="C52" t="s">
        <v>4</v>
      </c>
      <c r="D52">
        <v>184</v>
      </c>
      <c r="E52">
        <v>21235.823549657704</v>
      </c>
      <c r="F52">
        <v>2048.7372506902511</v>
      </c>
      <c r="G52">
        <v>11.043246430696358</v>
      </c>
      <c r="H52">
        <v>12.547111878267678</v>
      </c>
      <c r="I52">
        <v>24822.720703125</v>
      </c>
      <c r="J52">
        <v>7.3694804202582481E-2</v>
      </c>
      <c r="K52">
        <v>0.76071841675386898</v>
      </c>
      <c r="M52">
        <v>2042.986572265625</v>
      </c>
      <c r="N52">
        <v>3656.180908203125</v>
      </c>
      <c r="O52">
        <v>7238</v>
      </c>
      <c r="P52">
        <v>8706</v>
      </c>
      <c r="Q52">
        <v>5</v>
      </c>
      <c r="R52">
        <v>4.16</v>
      </c>
      <c r="S52">
        <v>5.9331494898164818</v>
      </c>
      <c r="T52">
        <v>0.48705379587732528</v>
      </c>
      <c r="U52">
        <v>1718</v>
      </c>
      <c r="V52">
        <v>3053</v>
      </c>
      <c r="W52">
        <v>4.0599999999999996</v>
      </c>
      <c r="X52">
        <v>0</v>
      </c>
      <c r="Y52">
        <v>1317</v>
      </c>
      <c r="Z52">
        <v>118</v>
      </c>
    </row>
    <row r="53" spans="1:26">
      <c r="A53">
        <v>1920</v>
      </c>
      <c r="B53" t="s">
        <v>2</v>
      </c>
      <c r="C53" t="s">
        <v>4</v>
      </c>
      <c r="D53">
        <v>184</v>
      </c>
      <c r="E53">
        <v>21361.206162650589</v>
      </c>
      <c r="F53">
        <v>2196.912044359211</v>
      </c>
      <c r="G53">
        <v>11.841948538910874</v>
      </c>
      <c r="H53">
        <v>14.667517018582265</v>
      </c>
      <c r="I53">
        <v>29390.01171875</v>
      </c>
      <c r="J53">
        <v>8.196950514517648E-2</v>
      </c>
      <c r="K53">
        <v>0.77745626990943584</v>
      </c>
      <c r="M53">
        <v>3920.83447265625</v>
      </c>
      <c r="N53">
        <v>3159.5961914062505</v>
      </c>
      <c r="O53">
        <v>8163</v>
      </c>
      <c r="P53">
        <v>9921</v>
      </c>
      <c r="Q53">
        <v>6</v>
      </c>
      <c r="R53">
        <v>4.4400000000000004</v>
      </c>
      <c r="S53">
        <v>5.6644992587975311</v>
      </c>
      <c r="T53">
        <v>0.44423242992008849</v>
      </c>
      <c r="U53">
        <v>2029</v>
      </c>
      <c r="V53">
        <v>2984</v>
      </c>
      <c r="W53">
        <v>6.37</v>
      </c>
      <c r="X53">
        <v>1</v>
      </c>
      <c r="Y53">
        <v>1688</v>
      </c>
      <c r="Z53">
        <v>149</v>
      </c>
    </row>
    <row r="54" spans="1:26">
      <c r="A54">
        <v>1921</v>
      </c>
      <c r="B54" t="s">
        <v>2</v>
      </c>
      <c r="C54" t="s">
        <v>4</v>
      </c>
      <c r="D54">
        <v>184</v>
      </c>
      <c r="E54">
        <v>21536.018656918473</v>
      </c>
      <c r="F54">
        <v>2250.1750836681813</v>
      </c>
      <c r="G54">
        <v>12.129050688558738</v>
      </c>
      <c r="H54">
        <v>14.298124597868762</v>
      </c>
      <c r="I54">
        <v>27070.7109375</v>
      </c>
      <c r="J54">
        <v>0.10724393919454576</v>
      </c>
      <c r="K54">
        <v>0.6264739842794006</v>
      </c>
      <c r="M54">
        <v>2654.892333984375</v>
      </c>
      <c r="N54">
        <v>2182.20703125</v>
      </c>
      <c r="O54">
        <v>7923</v>
      </c>
      <c r="P54">
        <v>9843</v>
      </c>
      <c r="Q54">
        <v>6</v>
      </c>
      <c r="R54">
        <v>4.72</v>
      </c>
      <c r="S54">
        <v>5.0399331604932707</v>
      </c>
      <c r="T54">
        <v>0.51066263130889444</v>
      </c>
      <c r="U54">
        <v>2379</v>
      </c>
      <c r="V54">
        <v>3728</v>
      </c>
      <c r="W54">
        <v>7.38</v>
      </c>
      <c r="X54">
        <v>0</v>
      </c>
      <c r="Y54">
        <v>1646</v>
      </c>
      <c r="Z54">
        <v>200</v>
      </c>
    </row>
    <row r="55" spans="1:26">
      <c r="A55">
        <v>1922</v>
      </c>
      <c r="B55" t="s">
        <v>2</v>
      </c>
      <c r="C55" t="s">
        <v>4</v>
      </c>
      <c r="D55">
        <v>184</v>
      </c>
      <c r="E55">
        <v>21757.408161624269</v>
      </c>
      <c r="F55">
        <v>2321.6340758659585</v>
      </c>
      <c r="G55">
        <v>12.514233932658678</v>
      </c>
      <c r="H55">
        <v>16.469135163992977</v>
      </c>
      <c r="I55">
        <v>27477.1640625</v>
      </c>
      <c r="J55">
        <v>0.10203193944858188</v>
      </c>
      <c r="K55">
        <v>0.54790854973815928</v>
      </c>
      <c r="M55">
        <v>2627.726318359375</v>
      </c>
      <c r="N55">
        <v>1651.7203369140625</v>
      </c>
      <c r="O55">
        <v>8155</v>
      </c>
      <c r="P55">
        <v>10922</v>
      </c>
      <c r="Q55">
        <v>5.5</v>
      </c>
      <c r="R55">
        <v>4.62</v>
      </c>
      <c r="S55">
        <v>5.1943613545143679</v>
      </c>
      <c r="T55">
        <v>0.57196574465274264</v>
      </c>
      <c r="U55">
        <v>2514</v>
      </c>
      <c r="V55">
        <v>3372</v>
      </c>
      <c r="W55">
        <v>6.45</v>
      </c>
      <c r="X55">
        <v>0</v>
      </c>
      <c r="Y55">
        <v>2084</v>
      </c>
      <c r="Z55">
        <v>280</v>
      </c>
    </row>
    <row r="56" spans="1:26">
      <c r="A56">
        <v>1923</v>
      </c>
      <c r="B56" t="s">
        <v>2</v>
      </c>
      <c r="C56" t="s">
        <v>4</v>
      </c>
      <c r="D56">
        <v>184</v>
      </c>
      <c r="E56">
        <v>21934.499179275601</v>
      </c>
      <c r="F56">
        <v>2325.4500256240826</v>
      </c>
      <c r="G56">
        <v>12.534802931212262</v>
      </c>
      <c r="H56">
        <v>16.479330602441511</v>
      </c>
      <c r="I56">
        <v>27515.414062500004</v>
      </c>
      <c r="J56">
        <v>0.10457024904790581</v>
      </c>
      <c r="K56">
        <v>0.55200761307368151</v>
      </c>
      <c r="M56">
        <v>3355.698974609375</v>
      </c>
      <c r="N56">
        <v>1978.2357177734375</v>
      </c>
      <c r="O56">
        <v>8314</v>
      </c>
      <c r="P56">
        <v>11371</v>
      </c>
      <c r="Q56">
        <v>5</v>
      </c>
      <c r="R56">
        <v>4.53</v>
      </c>
      <c r="S56">
        <v>5.5192088277362616</v>
      </c>
      <c r="T56">
        <v>0.58977838608314903</v>
      </c>
      <c r="U56">
        <v>2745</v>
      </c>
      <c r="V56">
        <v>3414</v>
      </c>
      <c r="W56">
        <v>6.96</v>
      </c>
      <c r="X56">
        <v>0</v>
      </c>
      <c r="Y56">
        <v>1988</v>
      </c>
      <c r="Z56">
        <v>348</v>
      </c>
    </row>
    <row r="57" spans="1:26">
      <c r="A57">
        <v>1924</v>
      </c>
      <c r="B57" t="s">
        <v>2</v>
      </c>
      <c r="C57" t="s">
        <v>4</v>
      </c>
      <c r="D57">
        <v>184</v>
      </c>
      <c r="E57">
        <v>22099.313996348435</v>
      </c>
      <c r="F57">
        <v>2383.0840380378636</v>
      </c>
      <c r="G57">
        <v>12.845465804970605</v>
      </c>
      <c r="H57">
        <v>16.215689212760267</v>
      </c>
      <c r="I57">
        <v>30136.300781250004</v>
      </c>
      <c r="J57">
        <v>0.11965966345871548</v>
      </c>
      <c r="K57">
        <v>0.61212725504795795</v>
      </c>
      <c r="M57">
        <v>3249.0302734375</v>
      </c>
      <c r="N57">
        <v>2103.30029296875</v>
      </c>
      <c r="O57">
        <v>8063</v>
      </c>
      <c r="P57">
        <v>11236</v>
      </c>
      <c r="Q57">
        <v>5</v>
      </c>
      <c r="R57">
        <v>4.57</v>
      </c>
      <c r="S57">
        <v>5.6023624706706991</v>
      </c>
      <c r="T57">
        <v>0.57319578050391062</v>
      </c>
      <c r="U57">
        <v>2926</v>
      </c>
      <c r="V57">
        <v>3577</v>
      </c>
      <c r="W57">
        <v>7.51</v>
      </c>
      <c r="X57">
        <v>1</v>
      </c>
      <c r="Y57">
        <v>2001</v>
      </c>
      <c r="Z57">
        <v>383</v>
      </c>
    </row>
    <row r="58" spans="1:26">
      <c r="A58">
        <v>1925</v>
      </c>
      <c r="B58" t="s">
        <v>2</v>
      </c>
      <c r="C58" t="s">
        <v>4</v>
      </c>
      <c r="D58">
        <v>184</v>
      </c>
      <c r="E58">
        <v>22290.779144270597</v>
      </c>
      <c r="F58">
        <v>2523.0372602181155</v>
      </c>
      <c r="G58">
        <v>13.59985142508163</v>
      </c>
      <c r="H58">
        <v>17.411912053713149</v>
      </c>
      <c r="I58">
        <v>31985.90625</v>
      </c>
      <c r="J58">
        <v>0.10825292377306801</v>
      </c>
      <c r="K58">
        <v>0.6216917492917946</v>
      </c>
      <c r="M58">
        <v>3169.2578125</v>
      </c>
      <c r="N58">
        <v>2352.464599609375</v>
      </c>
      <c r="O58">
        <v>8212</v>
      </c>
      <c r="P58">
        <v>11338</v>
      </c>
      <c r="Q58">
        <v>5</v>
      </c>
      <c r="R58">
        <v>4.58</v>
      </c>
      <c r="S58">
        <v>5.7398858032161142</v>
      </c>
      <c r="T58">
        <v>0.56584289770089391</v>
      </c>
      <c r="U58">
        <v>2998</v>
      </c>
      <c r="V58">
        <v>3492</v>
      </c>
      <c r="W58">
        <v>6.97</v>
      </c>
      <c r="X58">
        <v>0</v>
      </c>
      <c r="Y58">
        <v>1919</v>
      </c>
      <c r="Z58">
        <v>419</v>
      </c>
    </row>
    <row r="59" spans="1:26">
      <c r="A59">
        <v>1926</v>
      </c>
      <c r="B59" t="s">
        <v>2</v>
      </c>
      <c r="C59" t="s">
        <v>4</v>
      </c>
      <c r="D59">
        <v>184</v>
      </c>
      <c r="E59">
        <v>22527.927915395518</v>
      </c>
      <c r="F59">
        <v>2472.443085153403</v>
      </c>
      <c r="G59">
        <v>13.327135173639837</v>
      </c>
      <c r="H59">
        <v>16.396855473478784</v>
      </c>
      <c r="I59">
        <v>31223.078125</v>
      </c>
      <c r="J59">
        <v>0.12973145114516155</v>
      </c>
      <c r="K59">
        <v>0.56942864902159607</v>
      </c>
      <c r="M59">
        <v>2286.046875</v>
      </c>
      <c r="N59">
        <v>2099.8798828125</v>
      </c>
      <c r="O59">
        <v>7933</v>
      </c>
      <c r="P59">
        <v>11233</v>
      </c>
      <c r="Q59">
        <v>5</v>
      </c>
      <c r="R59">
        <v>4.71</v>
      </c>
      <c r="S59">
        <v>5.9103050824169108</v>
      </c>
      <c r="T59">
        <v>0.59472031586890206</v>
      </c>
      <c r="U59">
        <v>3074</v>
      </c>
      <c r="V59">
        <v>3323</v>
      </c>
      <c r="W59">
        <v>6.72</v>
      </c>
      <c r="X59">
        <v>0</v>
      </c>
      <c r="Y59">
        <v>1939</v>
      </c>
      <c r="Z59">
        <v>446</v>
      </c>
    </row>
    <row r="60" spans="1:26">
      <c r="A60">
        <v>1927</v>
      </c>
      <c r="B60" t="s">
        <v>2</v>
      </c>
      <c r="C60" t="s">
        <v>4</v>
      </c>
      <c r="D60">
        <v>184</v>
      </c>
      <c r="E60">
        <v>22781.148681272298</v>
      </c>
      <c r="F60">
        <v>2681.7308766528758</v>
      </c>
      <c r="G60">
        <v>14.455252825469612</v>
      </c>
      <c r="H60">
        <v>19.039645717342033</v>
      </c>
      <c r="I60">
        <v>33484.84375</v>
      </c>
      <c r="J60">
        <v>0.12977071307914495</v>
      </c>
      <c r="K60">
        <v>0.55883938985873771</v>
      </c>
      <c r="M60">
        <v>2648.29541015625</v>
      </c>
      <c r="N60">
        <v>2179.85498046875</v>
      </c>
      <c r="O60">
        <v>8274</v>
      </c>
      <c r="P60">
        <v>11942</v>
      </c>
      <c r="Q60">
        <v>5</v>
      </c>
      <c r="R60">
        <v>4.6100000000000003</v>
      </c>
      <c r="S60">
        <v>7.0031815324123681</v>
      </c>
      <c r="T60">
        <v>0.5727664899200684</v>
      </c>
      <c r="U60">
        <v>3306</v>
      </c>
      <c r="V60">
        <v>3676</v>
      </c>
      <c r="W60">
        <v>5.86</v>
      </c>
      <c r="X60">
        <v>0</v>
      </c>
      <c r="Y60">
        <v>2126</v>
      </c>
      <c r="Z60">
        <v>366</v>
      </c>
    </row>
    <row r="61" spans="1:26">
      <c r="A61">
        <v>1928</v>
      </c>
      <c r="B61" t="s">
        <v>2</v>
      </c>
      <c r="C61" t="s">
        <v>4</v>
      </c>
      <c r="D61">
        <v>184</v>
      </c>
      <c r="E61">
        <v>23030.966598826228</v>
      </c>
      <c r="F61">
        <v>2646.2320496866437</v>
      </c>
      <c r="G61">
        <v>14.26390457226795</v>
      </c>
      <c r="H61">
        <v>17.673144356347024</v>
      </c>
      <c r="I61">
        <v>32702.30078125</v>
      </c>
      <c r="J61">
        <v>0.15959496530550402</v>
      </c>
      <c r="K61">
        <v>0.57284453826934445</v>
      </c>
      <c r="M61">
        <v>2991.7880859375</v>
      </c>
      <c r="N61">
        <v>2116.7734375</v>
      </c>
      <c r="O61">
        <v>8601</v>
      </c>
      <c r="P61">
        <v>12740</v>
      </c>
      <c r="Q61">
        <v>5.0200000000000005</v>
      </c>
      <c r="R61">
        <v>4.29</v>
      </c>
      <c r="S61">
        <v>9.0098342783906507</v>
      </c>
      <c r="T61">
        <v>0.60170079780321262</v>
      </c>
      <c r="U61">
        <v>3625</v>
      </c>
      <c r="V61">
        <v>3792</v>
      </c>
      <c r="W61">
        <v>6.03</v>
      </c>
      <c r="X61">
        <v>0</v>
      </c>
      <c r="Y61">
        <v>2213</v>
      </c>
      <c r="Z61">
        <v>330</v>
      </c>
    </row>
    <row r="62" spans="1:26">
      <c r="A62">
        <v>1929</v>
      </c>
      <c r="B62" t="s">
        <v>2</v>
      </c>
      <c r="C62" t="s">
        <v>4</v>
      </c>
      <c r="D62">
        <v>184</v>
      </c>
      <c r="E62">
        <v>23279.776173108068</v>
      </c>
      <c r="F62">
        <v>2827.0982954187757</v>
      </c>
      <c r="G62">
        <v>15.238822425663688</v>
      </c>
      <c r="H62">
        <v>18.982282108170963</v>
      </c>
      <c r="I62">
        <v>35205.902343749993</v>
      </c>
      <c r="J62">
        <v>0.16903014808751776</v>
      </c>
      <c r="K62">
        <v>0.58889921678213708</v>
      </c>
      <c r="M62">
        <v>3477.56787109375</v>
      </c>
      <c r="N62">
        <v>2451.704345703125</v>
      </c>
      <c r="O62">
        <v>8682</v>
      </c>
      <c r="P62">
        <v>13648</v>
      </c>
      <c r="Q62">
        <v>5.5</v>
      </c>
      <c r="R62">
        <v>4.34</v>
      </c>
      <c r="S62">
        <v>8.8928709125048488</v>
      </c>
      <c r="T62">
        <v>0.57050080512050383</v>
      </c>
      <c r="U62">
        <v>3833</v>
      </c>
      <c r="V62">
        <v>4038</v>
      </c>
      <c r="W62">
        <v>6.82</v>
      </c>
      <c r="X62">
        <v>0</v>
      </c>
      <c r="Y62">
        <v>2679</v>
      </c>
      <c r="Z62">
        <v>256</v>
      </c>
    </row>
    <row r="63" spans="1:26" s="36" customFormat="1">
      <c r="A63" s="36">
        <v>1930</v>
      </c>
      <c r="B63" s="36" t="s">
        <v>2</v>
      </c>
      <c r="C63" s="36" t="s">
        <v>4</v>
      </c>
      <c r="D63" s="36">
        <v>184</v>
      </c>
      <c r="E63" s="36">
        <v>23583.396096131055</v>
      </c>
      <c r="F63" s="36">
        <v>2657.3737203197043</v>
      </c>
      <c r="G63" s="36">
        <v>14.323961182459954</v>
      </c>
      <c r="H63" s="36">
        <v>16.59708000161152</v>
      </c>
      <c r="I63" s="36">
        <v>35229.16796875</v>
      </c>
      <c r="J63" s="36">
        <v>0.16669515849736996</v>
      </c>
      <c r="K63" s="36">
        <v>0.59094874926976482</v>
      </c>
      <c r="M63" s="36">
        <v>3325.645263671875</v>
      </c>
      <c r="N63" s="36">
        <v>2630.520263671875</v>
      </c>
      <c r="O63" s="36">
        <v>9089</v>
      </c>
      <c r="P63" s="36">
        <v>14528</v>
      </c>
      <c r="Q63" s="36">
        <v>5.7299999999999995</v>
      </c>
      <c r="R63" s="36">
        <v>4.4800000000000004</v>
      </c>
      <c r="S63" s="36">
        <v>8.4839560200525366</v>
      </c>
      <c r="T63" s="36">
        <v>0.589199234611545</v>
      </c>
      <c r="U63" s="36">
        <v>3821</v>
      </c>
      <c r="V63" s="36">
        <v>3795</v>
      </c>
      <c r="W63" s="36">
        <v>8.68</v>
      </c>
      <c r="X63" s="36">
        <v>0</v>
      </c>
      <c r="Y63" s="36">
        <v>2803</v>
      </c>
      <c r="Z63" s="36">
        <v>392</v>
      </c>
    </row>
    <row r="64" spans="1:26">
      <c r="A64">
        <v>1931</v>
      </c>
      <c r="B64" t="s">
        <v>2</v>
      </c>
      <c r="C64" t="s">
        <v>4</v>
      </c>
      <c r="D64">
        <v>184</v>
      </c>
      <c r="E64">
        <v>23967.305447542622</v>
      </c>
      <c r="F64">
        <v>2564.9180196467996</v>
      </c>
      <c r="G64">
        <v>13.825600015790295</v>
      </c>
      <c r="H64">
        <v>17.113268093886891</v>
      </c>
      <c r="I64">
        <v>34575.914062499993</v>
      </c>
      <c r="J64">
        <v>0.11795234958538921</v>
      </c>
      <c r="K64">
        <v>0.59470621778132882</v>
      </c>
      <c r="L64">
        <v>-516</v>
      </c>
      <c r="M64">
        <v>2642.62548828125</v>
      </c>
      <c r="N64">
        <v>2586.709228515625</v>
      </c>
      <c r="O64">
        <v>9037</v>
      </c>
      <c r="P64">
        <v>14161</v>
      </c>
      <c r="Q64">
        <v>6.2399999999999993</v>
      </c>
      <c r="R64">
        <v>5.53</v>
      </c>
      <c r="S64">
        <v>6.4581139718586149</v>
      </c>
      <c r="T64">
        <v>0.62517515807971502</v>
      </c>
      <c r="U64">
        <v>3779</v>
      </c>
      <c r="V64">
        <v>3853</v>
      </c>
      <c r="W64">
        <v>10.55</v>
      </c>
      <c r="X64">
        <v>1</v>
      </c>
      <c r="Y64">
        <v>2144.0127414714343</v>
      </c>
      <c r="Z64">
        <v>481</v>
      </c>
    </row>
    <row r="65" spans="1:28">
      <c r="A65">
        <v>1932</v>
      </c>
      <c r="B65" t="s">
        <v>2</v>
      </c>
      <c r="C65" t="s">
        <v>4</v>
      </c>
      <c r="D65">
        <v>184</v>
      </c>
      <c r="E65">
        <v>24378.747728073562</v>
      </c>
      <c r="F65">
        <v>2611.7786439058968</v>
      </c>
      <c r="G65">
        <v>14.078191421259751</v>
      </c>
      <c r="H65">
        <v>17.864996863741915</v>
      </c>
      <c r="I65">
        <v>34595.632812500007</v>
      </c>
      <c r="J65">
        <v>0.10115443553094781</v>
      </c>
      <c r="K65">
        <v>0.59026556392694185</v>
      </c>
      <c r="L65">
        <v>-82</v>
      </c>
      <c r="M65">
        <v>2799.814697265625</v>
      </c>
      <c r="N65">
        <v>2478.155029296875</v>
      </c>
      <c r="O65">
        <v>8818</v>
      </c>
      <c r="P65">
        <v>14286</v>
      </c>
      <c r="Q65">
        <v>6.41</v>
      </c>
      <c r="R65">
        <v>5.03</v>
      </c>
      <c r="S65">
        <v>5.4707786840491721</v>
      </c>
      <c r="T65">
        <v>0.63080203170110449</v>
      </c>
      <c r="U65">
        <v>4057</v>
      </c>
      <c r="V65">
        <v>4288</v>
      </c>
      <c r="W65">
        <v>12.41</v>
      </c>
      <c r="X65">
        <v>0</v>
      </c>
      <c r="Y65">
        <v>2160.1418002466089</v>
      </c>
      <c r="Z65">
        <v>534</v>
      </c>
    </row>
    <row r="66" spans="1:28">
      <c r="A66">
        <v>1933</v>
      </c>
      <c r="B66" t="s">
        <v>2</v>
      </c>
      <c r="C66" t="s">
        <v>4</v>
      </c>
      <c r="D66">
        <v>184</v>
      </c>
      <c r="E66">
        <v>24792.066683373494</v>
      </c>
      <c r="F66">
        <v>2499.6868443220319</v>
      </c>
      <c r="G66">
        <v>13.473986384597392</v>
      </c>
      <c r="H66">
        <v>17.007889140863455</v>
      </c>
      <c r="I66">
        <v>33015.21875</v>
      </c>
      <c r="J66">
        <v>0.11961149013191831</v>
      </c>
      <c r="K66">
        <v>0.56396322979969593</v>
      </c>
      <c r="L66">
        <v>-105</v>
      </c>
      <c r="M66">
        <v>2064.884033203125</v>
      </c>
      <c r="N66">
        <v>1647.5118408203125</v>
      </c>
      <c r="O66">
        <v>8747</v>
      </c>
      <c r="P66">
        <v>14593</v>
      </c>
      <c r="Q66">
        <v>6</v>
      </c>
      <c r="R66">
        <v>4.83</v>
      </c>
      <c r="S66">
        <v>5.1637498485989433</v>
      </c>
      <c r="T66">
        <v>0.67583980963931178</v>
      </c>
      <c r="U66">
        <v>4084</v>
      </c>
      <c r="V66">
        <v>4448</v>
      </c>
      <c r="W66">
        <v>7.39</v>
      </c>
      <c r="X66">
        <v>0</v>
      </c>
      <c r="Y66">
        <v>2336.4093711467322</v>
      </c>
      <c r="Z66">
        <v>455</v>
      </c>
    </row>
    <row r="67" spans="1:28">
      <c r="A67">
        <v>1934</v>
      </c>
      <c r="B67" t="s">
        <v>2</v>
      </c>
      <c r="C67" t="s">
        <v>4</v>
      </c>
      <c r="D67">
        <v>184</v>
      </c>
      <c r="E67">
        <v>25177.000709823849</v>
      </c>
      <c r="F67">
        <v>2562.1373343801765</v>
      </c>
      <c r="G67">
        <v>13.810611372109816</v>
      </c>
      <c r="H67">
        <v>17.831935774516822</v>
      </c>
      <c r="I67">
        <v>36379.687500000007</v>
      </c>
      <c r="J67">
        <v>0.10901702019713952</v>
      </c>
      <c r="K67">
        <v>0.57557724293478918</v>
      </c>
      <c r="L67">
        <v>531</v>
      </c>
      <c r="M67">
        <v>2112.014404296875</v>
      </c>
      <c r="N67">
        <v>1588.1927490234375</v>
      </c>
      <c r="O67">
        <v>8838</v>
      </c>
      <c r="P67">
        <v>15045</v>
      </c>
      <c r="Q67">
        <v>5.91</v>
      </c>
      <c r="R67">
        <v>4.58</v>
      </c>
      <c r="S67">
        <v>5.1390778886074067</v>
      </c>
      <c r="T67">
        <v>0.63070888435033834</v>
      </c>
      <c r="U67">
        <v>4085</v>
      </c>
      <c r="V67">
        <v>4654</v>
      </c>
      <c r="W67">
        <v>7.35</v>
      </c>
      <c r="X67">
        <v>0</v>
      </c>
      <c r="Y67">
        <v>2336.4093711467322</v>
      </c>
      <c r="Z67">
        <v>350</v>
      </c>
    </row>
    <row r="68" spans="1:28">
      <c r="A68">
        <v>1935</v>
      </c>
      <c r="B68" t="s">
        <v>2</v>
      </c>
      <c r="C68" t="s">
        <v>4</v>
      </c>
      <c r="D68">
        <v>184</v>
      </c>
      <c r="E68">
        <v>25542.522998974571</v>
      </c>
      <c r="F68">
        <v>2578.7382894229336</v>
      </c>
      <c r="G68">
        <v>13.900094997918986</v>
      </c>
      <c r="H68">
        <v>17.875777644232837</v>
      </c>
      <c r="I68">
        <v>37597.12890625</v>
      </c>
      <c r="J68">
        <v>0.11079063186860283</v>
      </c>
      <c r="K68">
        <v>0.58855762478741258</v>
      </c>
      <c r="M68">
        <v>1998.0921630859375</v>
      </c>
      <c r="N68">
        <v>1489.7963867187502</v>
      </c>
      <c r="O68">
        <v>9057</v>
      </c>
      <c r="P68">
        <v>15617</v>
      </c>
      <c r="Q68">
        <v>5.27</v>
      </c>
      <c r="R68">
        <v>4.1900000000000004</v>
      </c>
      <c r="S68">
        <v>5.7380582506241486</v>
      </c>
      <c r="T68">
        <v>0.65856090611171658</v>
      </c>
      <c r="U68">
        <v>4335</v>
      </c>
      <c r="V68">
        <v>4655</v>
      </c>
      <c r="W68">
        <v>7.3109000000000002</v>
      </c>
      <c r="X68">
        <v>0</v>
      </c>
      <c r="Y68">
        <v>2076.0402794903412</v>
      </c>
      <c r="Z68">
        <v>309</v>
      </c>
    </row>
    <row r="69" spans="1:28">
      <c r="A69">
        <v>1936</v>
      </c>
      <c r="B69" t="s">
        <v>2</v>
      </c>
      <c r="C69" t="s">
        <v>4</v>
      </c>
      <c r="D69">
        <v>184</v>
      </c>
      <c r="E69">
        <v>25874.735258569926</v>
      </c>
      <c r="F69">
        <v>1947.876892560696</v>
      </c>
      <c r="G69">
        <v>10.499581893168331</v>
      </c>
      <c r="H69">
        <v>10.542041233319512</v>
      </c>
      <c r="I69">
        <v>30517.259765625011</v>
      </c>
      <c r="J69">
        <v>0.11600877020349075</v>
      </c>
      <c r="K69">
        <v>0.59948846484046081</v>
      </c>
      <c r="M69">
        <v>1616.1667574685532</v>
      </c>
      <c r="N69">
        <v>1551.8286627864024</v>
      </c>
      <c r="Q69">
        <v>5</v>
      </c>
      <c r="R69">
        <v>4.3075575462773497</v>
      </c>
      <c r="S69">
        <v>5.4260036455460146</v>
      </c>
      <c r="W69">
        <v>8.1210000000000004</v>
      </c>
      <c r="X69">
        <v>0</v>
      </c>
    </row>
    <row r="70" spans="1:28">
      <c r="A70">
        <v>1937</v>
      </c>
      <c r="B70" t="s">
        <v>2</v>
      </c>
      <c r="C70" t="s">
        <v>4</v>
      </c>
      <c r="D70">
        <v>184</v>
      </c>
      <c r="E70">
        <v>26046.890423747747</v>
      </c>
      <c r="F70">
        <v>1797.3144497796816</v>
      </c>
      <c r="G70">
        <v>9.6880097121684603</v>
      </c>
      <c r="H70">
        <v>9.2501761003677032</v>
      </c>
      <c r="I70">
        <v>31983.279296875004</v>
      </c>
      <c r="J70">
        <v>9.003189929747836E-2</v>
      </c>
      <c r="K70">
        <v>0.67327166303604735</v>
      </c>
      <c r="M70">
        <v>1524.1608664261776</v>
      </c>
      <c r="N70">
        <v>1669.3864060783962</v>
      </c>
      <c r="Q70">
        <v>5</v>
      </c>
      <c r="S70">
        <v>5.7111018498926551</v>
      </c>
      <c r="W70">
        <v>16.521799999999999</v>
      </c>
      <c r="X70">
        <v>0</v>
      </c>
    </row>
    <row r="71" spans="1:28">
      <c r="A71">
        <v>1938</v>
      </c>
      <c r="B71" t="s">
        <v>2</v>
      </c>
      <c r="C71" t="s">
        <v>4</v>
      </c>
      <c r="D71">
        <v>184</v>
      </c>
      <c r="E71">
        <v>26122.962066543118</v>
      </c>
      <c r="F71">
        <v>1785.4012678635627</v>
      </c>
      <c r="G71">
        <v>9.6237944480446256</v>
      </c>
      <c r="H71">
        <v>10.162853749753054</v>
      </c>
      <c r="I71">
        <v>36283.218749999993</v>
      </c>
      <c r="J71">
        <v>7.9431682432391709E-2</v>
      </c>
      <c r="K71">
        <v>0.74090625734147608</v>
      </c>
      <c r="M71">
        <v>1622.393948244719</v>
      </c>
      <c r="N71">
        <v>1234.2236071049192</v>
      </c>
      <c r="Q71">
        <v>5</v>
      </c>
      <c r="S71">
        <v>5.7111018498926551</v>
      </c>
      <c r="W71">
        <v>17.857099999999999</v>
      </c>
      <c r="X71">
        <v>0</v>
      </c>
    </row>
    <row r="72" spans="1:28">
      <c r="A72">
        <v>1939</v>
      </c>
      <c r="B72" t="s">
        <v>2</v>
      </c>
      <c r="C72" t="s">
        <v>4</v>
      </c>
      <c r="D72">
        <v>184</v>
      </c>
      <c r="E72">
        <v>25929.385805503072</v>
      </c>
      <c r="F72">
        <v>1954.1559572663398</v>
      </c>
      <c r="G72">
        <v>10.533427745717431</v>
      </c>
      <c r="H72">
        <v>11.781656777129669</v>
      </c>
      <c r="I72">
        <v>41826.02734375</v>
      </c>
      <c r="J72">
        <v>7.1815144259662636E-2</v>
      </c>
      <c r="K72">
        <v>0.8389422699892648</v>
      </c>
      <c r="M72">
        <v>1569.0718008469808</v>
      </c>
      <c r="N72">
        <v>1214.2671086138439</v>
      </c>
      <c r="Q72">
        <v>4</v>
      </c>
      <c r="S72">
        <v>5.7111018498926551</v>
      </c>
      <c r="W72">
        <v>9.4071999999999996</v>
      </c>
      <c r="X72">
        <v>0</v>
      </c>
    </row>
    <row r="73" spans="1:28">
      <c r="A73">
        <v>1940</v>
      </c>
      <c r="B73" t="s">
        <v>2</v>
      </c>
      <c r="C73" t="s">
        <v>4</v>
      </c>
      <c r="D73">
        <v>184</v>
      </c>
      <c r="E73">
        <v>25699.592692366768</v>
      </c>
      <c r="F73">
        <v>2147.8421921128661</v>
      </c>
      <c r="G73">
        <v>11.577448798648097</v>
      </c>
      <c r="H73">
        <v>14.553634745680643</v>
      </c>
      <c r="I73">
        <v>52061.5703125</v>
      </c>
      <c r="J73">
        <v>8.1168850779298127E-2</v>
      </c>
      <c r="K73">
        <v>0.99778108843199886</v>
      </c>
      <c r="L73">
        <v>-166</v>
      </c>
      <c r="M73">
        <v>1412.3470301903451</v>
      </c>
      <c r="N73">
        <v>1179.1348521649297</v>
      </c>
      <c r="Q73">
        <v>4</v>
      </c>
      <c r="R73">
        <v>4.4883303411131061</v>
      </c>
      <c r="S73">
        <v>5.7111018498926551</v>
      </c>
      <c r="T73">
        <v>0.71757344236833431</v>
      </c>
      <c r="U73">
        <v>5612</v>
      </c>
      <c r="V73">
        <v>6242</v>
      </c>
      <c r="W73">
        <v>10.7277</v>
      </c>
      <c r="X73">
        <v>0</v>
      </c>
    </row>
    <row r="74" spans="1:28">
      <c r="A74">
        <v>1941</v>
      </c>
      <c r="B74" t="s">
        <v>2</v>
      </c>
      <c r="C74" t="s">
        <v>4</v>
      </c>
      <c r="D74">
        <v>184</v>
      </c>
      <c r="E74">
        <v>25659.869014104381</v>
      </c>
      <c r="F74">
        <v>2161.635838238833</v>
      </c>
      <c r="G74">
        <v>11.651800272120624</v>
      </c>
      <c r="H74">
        <v>13.88131394454699</v>
      </c>
      <c r="I74">
        <v>57531.89453125</v>
      </c>
      <c r="J74">
        <v>0.11387923240946853</v>
      </c>
      <c r="K74">
        <v>1.19556104149745</v>
      </c>
      <c r="L74">
        <v>908</v>
      </c>
      <c r="M74">
        <v>933.64974774618156</v>
      </c>
      <c r="N74">
        <v>1674.651333368804</v>
      </c>
      <c r="O74">
        <v>27759</v>
      </c>
      <c r="P74">
        <v>35599</v>
      </c>
      <c r="Q74">
        <v>4</v>
      </c>
      <c r="R74">
        <v>4.4262476485559361</v>
      </c>
      <c r="S74">
        <v>7.1274551086660329</v>
      </c>
      <c r="T74">
        <v>0.69938590590611471</v>
      </c>
      <c r="U74">
        <v>7047</v>
      </c>
      <c r="V74">
        <v>6316</v>
      </c>
      <c r="W74">
        <v>10.9529</v>
      </c>
      <c r="X74">
        <v>0</v>
      </c>
    </row>
    <row r="75" spans="1:28">
      <c r="A75">
        <v>1942</v>
      </c>
      <c r="B75" t="s">
        <v>2</v>
      </c>
      <c r="C75" t="s">
        <v>4</v>
      </c>
      <c r="D75">
        <v>184</v>
      </c>
      <c r="E75">
        <v>25633.097978625527</v>
      </c>
      <c r="F75">
        <v>2298.4811608191953</v>
      </c>
      <c r="G75">
        <v>12.389433475028381</v>
      </c>
      <c r="H75">
        <v>14.370392710458054</v>
      </c>
      <c r="I75">
        <v>69327.578125</v>
      </c>
      <c r="J75">
        <v>0.12058689047580948</v>
      </c>
      <c r="K75">
        <v>1.364305944831929</v>
      </c>
      <c r="L75">
        <v>1233</v>
      </c>
      <c r="M75">
        <v>830.58586105702659</v>
      </c>
      <c r="N75">
        <v>1995.3135024016578</v>
      </c>
      <c r="O75">
        <v>29791</v>
      </c>
      <c r="P75">
        <v>38348</v>
      </c>
      <c r="Q75">
        <v>4</v>
      </c>
      <c r="R75">
        <v>4.4145237832468815</v>
      </c>
      <c r="S75">
        <v>7.5843432566574442</v>
      </c>
      <c r="T75">
        <v>0.61029093900422615</v>
      </c>
      <c r="U75">
        <v>8474</v>
      </c>
      <c r="V75">
        <v>7781</v>
      </c>
      <c r="W75">
        <v>10.95</v>
      </c>
      <c r="X75">
        <v>0</v>
      </c>
    </row>
    <row r="76" spans="1:28">
      <c r="A76">
        <v>1943</v>
      </c>
      <c r="B76" t="s">
        <v>2</v>
      </c>
      <c r="C76" t="s">
        <v>4</v>
      </c>
      <c r="D76">
        <v>184</v>
      </c>
      <c r="E76">
        <v>25795.525034488917</v>
      </c>
      <c r="F76">
        <v>2405.3113883910028</v>
      </c>
      <c r="G76">
        <v>12.965277219230018</v>
      </c>
      <c r="H76">
        <v>13.991813801002825</v>
      </c>
      <c r="I76">
        <v>74628.585937499985</v>
      </c>
      <c r="J76">
        <v>0.11706280288667037</v>
      </c>
      <c r="K76">
        <v>1.5620859101483207</v>
      </c>
      <c r="L76">
        <v>211</v>
      </c>
      <c r="M76">
        <v>2102.2335390081857</v>
      </c>
      <c r="N76">
        <v>2243.8791695879909</v>
      </c>
      <c r="O76">
        <v>30940</v>
      </c>
      <c r="P76">
        <v>41081</v>
      </c>
      <c r="Q76">
        <v>3.2</v>
      </c>
      <c r="R76">
        <v>4.4198895027624303</v>
      </c>
      <c r="S76">
        <v>7.127455108666032</v>
      </c>
      <c r="T76">
        <v>0.66026965533321003</v>
      </c>
      <c r="U76">
        <v>10332</v>
      </c>
      <c r="V76">
        <v>9593</v>
      </c>
      <c r="W76">
        <v>10.95</v>
      </c>
      <c r="X76">
        <v>0</v>
      </c>
    </row>
    <row r="77" spans="1:28">
      <c r="A77">
        <v>1944</v>
      </c>
      <c r="B77" t="s">
        <v>2</v>
      </c>
      <c r="C77" t="s">
        <v>4</v>
      </c>
      <c r="D77">
        <v>184</v>
      </c>
      <c r="E77">
        <v>26038.582771419449</v>
      </c>
      <c r="F77">
        <v>2489.5736706890693</v>
      </c>
      <c r="G77">
        <v>13.419473650674286</v>
      </c>
      <c r="H77">
        <v>15.173301820976283</v>
      </c>
      <c r="I77">
        <v>86190.3984375</v>
      </c>
      <c r="J77">
        <v>0.1013681011996424</v>
      </c>
      <c r="K77">
        <v>1.6819836030175515</v>
      </c>
      <c r="L77">
        <v>1451</v>
      </c>
      <c r="M77">
        <v>2022.1747579531559</v>
      </c>
      <c r="N77">
        <v>3342.1899353970998</v>
      </c>
      <c r="O77">
        <v>34772</v>
      </c>
      <c r="P77">
        <v>46936</v>
      </c>
      <c r="Q77">
        <v>3.2</v>
      </c>
      <c r="R77">
        <v>4.3587228941920024</v>
      </c>
      <c r="S77">
        <v>7.5934810196172728</v>
      </c>
      <c r="T77">
        <v>0.6512325443167053</v>
      </c>
      <c r="U77">
        <v>10942</v>
      </c>
      <c r="V77">
        <v>10057</v>
      </c>
      <c r="W77">
        <v>10.95</v>
      </c>
      <c r="X77">
        <v>0</v>
      </c>
    </row>
    <row r="78" spans="1:28">
      <c r="A78">
        <v>1945</v>
      </c>
      <c r="B78" t="s">
        <v>2</v>
      </c>
      <c r="C78" t="s">
        <v>4</v>
      </c>
      <c r="D78">
        <v>184</v>
      </c>
      <c r="E78">
        <v>26293.767950226396</v>
      </c>
      <c r="F78">
        <v>2273.9630457597837</v>
      </c>
      <c r="G78">
        <v>12.257274221065469</v>
      </c>
      <c r="H78">
        <v>13.298025614390813</v>
      </c>
      <c r="I78">
        <v>85515.4296875</v>
      </c>
      <c r="J78">
        <v>0.11012533145745354</v>
      </c>
      <c r="K78">
        <v>1.8298915796402755</v>
      </c>
      <c r="L78">
        <v>530</v>
      </c>
      <c r="M78">
        <v>2206.2328468532387</v>
      </c>
      <c r="N78">
        <v>2609.9670415812407</v>
      </c>
      <c r="O78">
        <v>38007</v>
      </c>
      <c r="P78">
        <v>52677</v>
      </c>
      <c r="Q78">
        <v>3.2</v>
      </c>
      <c r="R78">
        <v>4.3492443187996086</v>
      </c>
      <c r="S78">
        <v>8.228555545325337</v>
      </c>
      <c r="T78">
        <v>0.69588594809475945</v>
      </c>
      <c r="U78">
        <v>10112</v>
      </c>
      <c r="V78">
        <v>11026</v>
      </c>
      <c r="W78">
        <v>10.95</v>
      </c>
      <c r="X78">
        <v>0</v>
      </c>
    </row>
    <row r="79" spans="1:28">
      <c r="A79">
        <v>1946</v>
      </c>
      <c r="B79" t="s">
        <v>2</v>
      </c>
      <c r="C79" t="s">
        <v>4</v>
      </c>
      <c r="D79">
        <v>184</v>
      </c>
      <c r="E79">
        <v>26557.638197518783</v>
      </c>
      <c r="F79">
        <v>2352.1421006615606</v>
      </c>
      <c r="G79">
        <v>12.67868041588542</v>
      </c>
      <c r="H79">
        <v>15.873567565740677</v>
      </c>
      <c r="I79">
        <v>108187.51562500003</v>
      </c>
      <c r="J79">
        <v>0.10895449935665806</v>
      </c>
      <c r="K79">
        <v>2.1789954002176048</v>
      </c>
      <c r="L79">
        <v>-163</v>
      </c>
      <c r="M79">
        <v>3277.2231261704528</v>
      </c>
      <c r="N79">
        <v>2865.4833462433917</v>
      </c>
      <c r="O79">
        <v>47431</v>
      </c>
      <c r="P79">
        <v>64855</v>
      </c>
      <c r="Q79">
        <v>3.2</v>
      </c>
      <c r="R79">
        <v>4.4086851096660418</v>
      </c>
      <c r="S79">
        <v>10.736871477798193</v>
      </c>
      <c r="T79">
        <v>0.61199306759098782</v>
      </c>
      <c r="U79">
        <v>10393</v>
      </c>
      <c r="V79">
        <v>11805</v>
      </c>
      <c r="W79">
        <v>29</v>
      </c>
      <c r="X79">
        <v>0</v>
      </c>
      <c r="Y79">
        <v>31082.089680222161</v>
      </c>
      <c r="Z79">
        <v>3558</v>
      </c>
      <c r="AA79">
        <v>1940.9897846718732</v>
      </c>
      <c r="AB79">
        <v>29141.099895550287</v>
      </c>
    </row>
    <row r="80" spans="1:28">
      <c r="A80">
        <v>1947</v>
      </c>
      <c r="B80" t="s">
        <v>2</v>
      </c>
      <c r="C80" t="s">
        <v>4</v>
      </c>
      <c r="D80">
        <v>184</v>
      </c>
      <c r="E80">
        <v>26837.639043340143</v>
      </c>
      <c r="F80">
        <v>2379.8638086822593</v>
      </c>
      <c r="G80">
        <v>12.828107900082939</v>
      </c>
      <c r="H80">
        <v>15.652490309508321</v>
      </c>
      <c r="I80">
        <v>125709.34374999997</v>
      </c>
      <c r="J80">
        <v>0.12690790747704467</v>
      </c>
      <c r="K80">
        <v>2.6230609359231378</v>
      </c>
      <c r="L80">
        <v>-102</v>
      </c>
      <c r="M80">
        <v>4037.4275872275298</v>
      </c>
      <c r="N80">
        <v>3996.0383245483263</v>
      </c>
      <c r="O80">
        <v>53757</v>
      </c>
      <c r="P80">
        <v>75052</v>
      </c>
      <c r="Q80">
        <v>3.6</v>
      </c>
      <c r="R80">
        <v>4.3763676148796495</v>
      </c>
      <c r="S80">
        <v>14.661540669044424</v>
      </c>
      <c r="T80">
        <v>0.55108050790155716</v>
      </c>
      <c r="U80">
        <v>12573</v>
      </c>
      <c r="V80">
        <v>14526</v>
      </c>
      <c r="W80">
        <v>41.5</v>
      </c>
      <c r="X80">
        <v>0</v>
      </c>
      <c r="Y80">
        <v>42505.544465687432</v>
      </c>
      <c r="Z80">
        <v>4640</v>
      </c>
      <c r="AA80">
        <v>2314.9788384864123</v>
      </c>
      <c r="AB80">
        <v>40190.565627201016</v>
      </c>
    </row>
    <row r="81" spans="1:28">
      <c r="A81">
        <v>1948</v>
      </c>
      <c r="B81" t="s">
        <v>2</v>
      </c>
      <c r="C81" t="s">
        <v>4</v>
      </c>
      <c r="D81">
        <v>184</v>
      </c>
      <c r="E81">
        <v>27249.360903158144</v>
      </c>
      <c r="F81">
        <v>2356.0209001496091</v>
      </c>
      <c r="G81">
        <v>12.699588191437091</v>
      </c>
      <c r="H81">
        <v>14.385525019258433</v>
      </c>
      <c r="I81">
        <v>135688.96874999997</v>
      </c>
      <c r="J81">
        <v>0.16397293430955495</v>
      </c>
      <c r="K81">
        <v>2.813467200714304</v>
      </c>
      <c r="L81">
        <v>-254</v>
      </c>
      <c r="M81">
        <v>4446.9916646831698</v>
      </c>
      <c r="N81">
        <v>4070.0480910233337</v>
      </c>
      <c r="O81">
        <v>55158</v>
      </c>
      <c r="P81">
        <v>80395</v>
      </c>
      <c r="Q81">
        <v>3.6</v>
      </c>
      <c r="R81">
        <v>4.5402951191827476</v>
      </c>
      <c r="S81">
        <v>10.467307470483259</v>
      </c>
      <c r="T81">
        <v>0.55609518826139182</v>
      </c>
      <c r="U81">
        <v>13455</v>
      </c>
      <c r="V81">
        <v>15552</v>
      </c>
      <c r="W81">
        <v>37.5</v>
      </c>
      <c r="X81">
        <v>0</v>
      </c>
      <c r="Y81">
        <v>46444.309978601377</v>
      </c>
      <c r="Z81">
        <v>5944</v>
      </c>
      <c r="AA81">
        <v>2923.5488400340855</v>
      </c>
      <c r="AB81">
        <v>43520.761138567294</v>
      </c>
    </row>
    <row r="82" spans="1:28">
      <c r="A82">
        <v>1949</v>
      </c>
      <c r="B82" t="s">
        <v>2</v>
      </c>
      <c r="C82" t="s">
        <v>4</v>
      </c>
      <c r="D82">
        <v>184</v>
      </c>
      <c r="E82">
        <v>27709.70500092884</v>
      </c>
      <c r="F82">
        <v>2326.7102112082316</v>
      </c>
      <c r="G82">
        <v>12.541595671447489</v>
      </c>
      <c r="H82">
        <v>14.175151173546501</v>
      </c>
      <c r="I82">
        <v>145457.26562499997</v>
      </c>
      <c r="J82">
        <v>0.15397062764890679</v>
      </c>
      <c r="K82">
        <v>2.9656304009532568</v>
      </c>
      <c r="L82">
        <v>-1006</v>
      </c>
      <c r="M82">
        <v>6277.2223957344013</v>
      </c>
      <c r="N82">
        <v>5221.5431275515948</v>
      </c>
      <c r="O82">
        <v>59785</v>
      </c>
      <c r="P82">
        <v>88740</v>
      </c>
      <c r="Q82">
        <v>3.2</v>
      </c>
      <c r="R82">
        <v>4.6264168401572983</v>
      </c>
      <c r="S82">
        <v>8.7813902043949454</v>
      </c>
      <c r="T82">
        <v>0.5387835467865828</v>
      </c>
      <c r="U82">
        <v>15901</v>
      </c>
      <c r="V82">
        <v>16958</v>
      </c>
      <c r="W82">
        <v>47.75</v>
      </c>
      <c r="X82">
        <v>0</v>
      </c>
      <c r="Y82">
        <v>51499.083691555585</v>
      </c>
      <c r="Z82">
        <v>7288</v>
      </c>
      <c r="AA82">
        <v>2749.2887074323289</v>
      </c>
      <c r="AB82">
        <v>48749.794984123255</v>
      </c>
    </row>
    <row r="83" spans="1:28">
      <c r="A83">
        <v>1950</v>
      </c>
      <c r="B83" t="s">
        <v>2</v>
      </c>
      <c r="C83" t="s">
        <v>4</v>
      </c>
      <c r="D83">
        <v>184</v>
      </c>
      <c r="E83">
        <v>28000.27681294769</v>
      </c>
      <c r="F83">
        <v>2346.1990466861525</v>
      </c>
      <c r="G83">
        <v>12.64664575181161</v>
      </c>
      <c r="H83">
        <v>14.774787158980653</v>
      </c>
      <c r="I83">
        <v>179484.01562499997</v>
      </c>
      <c r="J83">
        <v>0.14801166790879797</v>
      </c>
      <c r="K83">
        <v>3.2873470016538229</v>
      </c>
      <c r="L83">
        <v>-1138</v>
      </c>
      <c r="M83">
        <v>8001.1852163436215</v>
      </c>
      <c r="N83">
        <v>6941.0389187061664</v>
      </c>
      <c r="O83">
        <v>67601</v>
      </c>
      <c r="P83">
        <v>101897</v>
      </c>
      <c r="Q83">
        <v>3.2</v>
      </c>
      <c r="R83">
        <v>4.7761194029850751</v>
      </c>
      <c r="S83">
        <v>8.5026884341201843</v>
      </c>
      <c r="T83">
        <v>0.4622194736021038</v>
      </c>
      <c r="U83">
        <v>17158</v>
      </c>
      <c r="V83">
        <v>18735</v>
      </c>
      <c r="W83">
        <v>51.45</v>
      </c>
      <c r="X83">
        <v>0</v>
      </c>
      <c r="Y83">
        <v>63878.510633847196</v>
      </c>
      <c r="Z83">
        <v>8076</v>
      </c>
      <c r="AA83">
        <v>2823.0141481484566</v>
      </c>
      <c r="AB83">
        <v>61055.496485698743</v>
      </c>
    </row>
    <row r="84" spans="1:28">
      <c r="A84">
        <v>1951</v>
      </c>
      <c r="B84" t="s">
        <v>2</v>
      </c>
      <c r="C84" t="s">
        <v>4</v>
      </c>
      <c r="D84">
        <v>184</v>
      </c>
      <c r="E84">
        <v>28155.69188836003</v>
      </c>
      <c r="F84">
        <v>2567.6449210044475</v>
      </c>
      <c r="G84">
        <v>13.840298749693122</v>
      </c>
      <c r="H84">
        <v>16.79772883439362</v>
      </c>
      <c r="I84">
        <v>228459.03125</v>
      </c>
      <c r="J84">
        <v>0.11330357337044428</v>
      </c>
      <c r="K84">
        <v>3.5972630988291638</v>
      </c>
      <c r="L84">
        <v>-3144</v>
      </c>
      <c r="M84">
        <v>17273.041441767258</v>
      </c>
      <c r="N84">
        <v>14047.089799848984</v>
      </c>
      <c r="O84">
        <v>78758</v>
      </c>
      <c r="P84">
        <v>119658</v>
      </c>
      <c r="Q84">
        <v>3.2</v>
      </c>
      <c r="R84">
        <v>4.7534165181224006</v>
      </c>
      <c r="S84">
        <v>9.3479315079042973</v>
      </c>
      <c r="T84">
        <v>0.39961656139613672</v>
      </c>
      <c r="U84">
        <v>19321</v>
      </c>
      <c r="V84">
        <v>20667</v>
      </c>
      <c r="W84">
        <v>52</v>
      </c>
      <c r="X84">
        <v>0</v>
      </c>
      <c r="Y84">
        <v>72917.495136587473</v>
      </c>
      <c r="Z84">
        <v>9020</v>
      </c>
      <c r="AA84">
        <v>3514.6928283215825</v>
      </c>
      <c r="AB84">
        <v>69402.802308265891</v>
      </c>
    </row>
    <row r="85" spans="1:28">
      <c r="A85">
        <v>1952</v>
      </c>
      <c r="B85" t="s">
        <v>2</v>
      </c>
      <c r="C85" t="s">
        <v>4</v>
      </c>
      <c r="D85">
        <v>184</v>
      </c>
      <c r="E85">
        <v>28341.540788483868</v>
      </c>
      <c r="F85">
        <v>2780.2204567841768</v>
      </c>
      <c r="G85">
        <v>14.986138230066679</v>
      </c>
      <c r="H85">
        <v>17.6180535367881</v>
      </c>
      <c r="I85">
        <v>251201.43749999994</v>
      </c>
      <c r="J85">
        <v>0.12826228321991592</v>
      </c>
      <c r="K85">
        <v>3.525839598942266</v>
      </c>
      <c r="L85">
        <v>-3791</v>
      </c>
      <c r="M85">
        <v>19670.825852614027</v>
      </c>
      <c r="N85">
        <v>15824.860438323552</v>
      </c>
      <c r="O85">
        <v>87593</v>
      </c>
      <c r="P85">
        <v>137075</v>
      </c>
      <c r="Q85">
        <v>3.2</v>
      </c>
      <c r="R85">
        <v>4.7511580947856045</v>
      </c>
      <c r="S85">
        <v>9.4758601893418923</v>
      </c>
      <c r="T85">
        <v>0.3890382820166281</v>
      </c>
      <c r="U85">
        <v>23561</v>
      </c>
      <c r="V85">
        <v>22389</v>
      </c>
      <c r="W85">
        <v>47.7</v>
      </c>
      <c r="X85">
        <v>0</v>
      </c>
      <c r="Y85">
        <v>87140.007022328893</v>
      </c>
      <c r="Z85">
        <v>10956</v>
      </c>
      <c r="AA85">
        <v>2785.4811965111548</v>
      </c>
      <c r="AB85">
        <v>84354.525825817735</v>
      </c>
    </row>
    <row r="86" spans="1:28">
      <c r="A86">
        <v>1953</v>
      </c>
      <c r="B86" t="s">
        <v>2</v>
      </c>
      <c r="C86" t="s">
        <v>4</v>
      </c>
      <c r="D86">
        <v>184</v>
      </c>
      <c r="E86">
        <v>28570.961067305147</v>
      </c>
      <c r="F86">
        <v>2754.7323575380174</v>
      </c>
      <c r="G86">
        <v>14.848750499682732</v>
      </c>
      <c r="H86">
        <v>16.95084439143417</v>
      </c>
      <c r="I86">
        <v>271524.56249999994</v>
      </c>
      <c r="J86">
        <v>0.13592562010389025</v>
      </c>
      <c r="K86">
        <v>3.5829784005844516</v>
      </c>
      <c r="L86">
        <v>-2643</v>
      </c>
      <c r="M86">
        <v>23493.830388211893</v>
      </c>
      <c r="N86">
        <v>20585.60873651025</v>
      </c>
      <c r="O86">
        <v>94002</v>
      </c>
      <c r="P86">
        <v>152015</v>
      </c>
      <c r="Q86">
        <v>3.2</v>
      </c>
      <c r="R86">
        <v>4.7858339315625749</v>
      </c>
      <c r="S86">
        <v>9.1880206561073017</v>
      </c>
      <c r="T86">
        <v>0.40299847601285488</v>
      </c>
      <c r="U86">
        <v>26744</v>
      </c>
      <c r="V86">
        <v>24751</v>
      </c>
      <c r="W86">
        <v>43.25</v>
      </c>
      <c r="X86">
        <v>0</v>
      </c>
      <c r="Y86">
        <v>99319.150477880816</v>
      </c>
      <c r="Z86">
        <v>11563</v>
      </c>
      <c r="AA86">
        <v>3651.4200092860374</v>
      </c>
      <c r="AB86">
        <v>95667.730468594775</v>
      </c>
    </row>
    <row r="87" spans="1:28">
      <c r="A87">
        <v>1954</v>
      </c>
      <c r="B87" t="s">
        <v>2</v>
      </c>
      <c r="C87" t="s">
        <v>4</v>
      </c>
      <c r="D87">
        <v>184</v>
      </c>
      <c r="E87">
        <v>28800.580727153188</v>
      </c>
      <c r="F87">
        <v>2931.1970805494066</v>
      </c>
      <c r="G87">
        <v>15.799942958297313</v>
      </c>
      <c r="H87">
        <v>17.627214685306896</v>
      </c>
      <c r="I87">
        <v>314088.15625</v>
      </c>
      <c r="J87">
        <v>0.16802935799970967</v>
      </c>
      <c r="K87">
        <v>3.6270747013703852</v>
      </c>
      <c r="L87">
        <v>-1040</v>
      </c>
      <c r="M87">
        <v>24691.761601934082</v>
      </c>
      <c r="N87">
        <v>22508.731719924061</v>
      </c>
      <c r="O87">
        <v>105830</v>
      </c>
      <c r="P87">
        <v>176774</v>
      </c>
      <c r="Q87">
        <v>3</v>
      </c>
      <c r="R87">
        <v>4.8186965425852302</v>
      </c>
      <c r="S87">
        <v>10.161192411329008</v>
      </c>
      <c r="T87">
        <v>0.35380938242280285</v>
      </c>
      <c r="U87">
        <v>29190</v>
      </c>
      <c r="V87">
        <v>28123</v>
      </c>
      <c r="W87">
        <v>44</v>
      </c>
      <c r="X87">
        <v>0</v>
      </c>
      <c r="Y87">
        <v>111298.01044669304</v>
      </c>
      <c r="Z87">
        <v>12868</v>
      </c>
      <c r="AA87">
        <v>4640.6813774406246</v>
      </c>
      <c r="AB87">
        <v>106657.32906925242</v>
      </c>
    </row>
    <row r="88" spans="1:28">
      <c r="A88">
        <v>1955</v>
      </c>
      <c r="B88" t="s">
        <v>2</v>
      </c>
      <c r="C88" t="s">
        <v>4</v>
      </c>
      <c r="D88">
        <v>184</v>
      </c>
      <c r="E88">
        <v>29027.268424074267</v>
      </c>
      <c r="F88">
        <v>3009.0041772210307</v>
      </c>
      <c r="G88">
        <v>16.219344197920535</v>
      </c>
      <c r="H88">
        <v>18.130801523322646</v>
      </c>
      <c r="I88">
        <v>339288.21875000006</v>
      </c>
      <c r="J88">
        <v>0.20032320879841925</v>
      </c>
      <c r="K88">
        <v>3.7730271997223013</v>
      </c>
      <c r="L88">
        <v>-6757</v>
      </c>
      <c r="M88">
        <v>32865.542315188155</v>
      </c>
      <c r="N88">
        <v>23968.52406899452</v>
      </c>
      <c r="O88">
        <v>121382</v>
      </c>
      <c r="P88">
        <v>205704</v>
      </c>
      <c r="Q88">
        <v>3</v>
      </c>
      <c r="R88">
        <v>4.8443744701465423</v>
      </c>
      <c r="S88">
        <v>12.148655855091651</v>
      </c>
      <c r="T88">
        <v>0.35095795635976584</v>
      </c>
      <c r="U88">
        <v>32376</v>
      </c>
      <c r="V88">
        <v>31364</v>
      </c>
      <c r="W88">
        <v>43.85</v>
      </c>
      <c r="X88">
        <v>0</v>
      </c>
      <c r="Y88">
        <v>134068.33542721785</v>
      </c>
      <c r="Z88">
        <v>16334</v>
      </c>
      <c r="AA88">
        <v>6491.8601706946693</v>
      </c>
      <c r="AB88">
        <v>127576.47525652319</v>
      </c>
    </row>
    <row r="89" spans="1:28">
      <c r="A89">
        <v>1956</v>
      </c>
      <c r="B89" t="s">
        <v>2</v>
      </c>
      <c r="C89" t="s">
        <v>4</v>
      </c>
      <c r="D89">
        <v>184</v>
      </c>
      <c r="E89">
        <v>29255.078101007199</v>
      </c>
      <c r="F89">
        <v>3230.9286195459008</v>
      </c>
      <c r="G89">
        <v>17.415576806451813</v>
      </c>
      <c r="H89">
        <v>19.506724583572851</v>
      </c>
      <c r="I89">
        <v>419793.71874999988</v>
      </c>
      <c r="J89">
        <v>0.22965706594436752</v>
      </c>
      <c r="K89">
        <v>3.9941296992933193</v>
      </c>
      <c r="L89">
        <v>-8687</v>
      </c>
      <c r="M89">
        <v>37687.192731851472</v>
      </c>
      <c r="N89">
        <v>26855.882028034572</v>
      </c>
      <c r="O89">
        <v>143655</v>
      </c>
      <c r="P89">
        <v>241081</v>
      </c>
      <c r="Q89">
        <v>3.4</v>
      </c>
      <c r="R89">
        <v>4.8667721133957906</v>
      </c>
      <c r="S89">
        <v>15.557041439107588</v>
      </c>
      <c r="T89">
        <v>0.34324837812789621</v>
      </c>
      <c r="U89">
        <v>38046</v>
      </c>
      <c r="V89">
        <v>39721</v>
      </c>
      <c r="W89">
        <v>50.5</v>
      </c>
      <c r="X89">
        <v>0</v>
      </c>
      <c r="Y89">
        <v>163350.25805400588</v>
      </c>
      <c r="Z89">
        <v>18642</v>
      </c>
      <c r="AA89">
        <v>6820.2734975210569</v>
      </c>
      <c r="AB89">
        <v>156529.98455648482</v>
      </c>
    </row>
    <row r="90" spans="1:28">
      <c r="A90">
        <v>1957</v>
      </c>
      <c r="B90" t="s">
        <v>2</v>
      </c>
      <c r="C90" t="s">
        <v>4</v>
      </c>
      <c r="D90">
        <v>184</v>
      </c>
      <c r="E90">
        <v>29499.414283967351</v>
      </c>
      <c r="F90">
        <v>3318.7736488417877</v>
      </c>
      <c r="G90">
        <v>17.889085210664888</v>
      </c>
      <c r="H90">
        <v>20.92776067921497</v>
      </c>
      <c r="I90">
        <v>489885.34375</v>
      </c>
      <c r="J90">
        <v>0.21719763380857421</v>
      </c>
      <c r="K90">
        <v>4.424534300072505</v>
      </c>
      <c r="L90">
        <v>-11240</v>
      </c>
      <c r="M90">
        <v>43717.947854974096</v>
      </c>
      <c r="N90">
        <v>30511.755377126356</v>
      </c>
      <c r="O90">
        <v>167557</v>
      </c>
      <c r="P90">
        <v>276123</v>
      </c>
      <c r="Q90">
        <v>4</v>
      </c>
      <c r="R90">
        <v>4.9900199600798407</v>
      </c>
      <c r="S90">
        <v>15.771778868663553</v>
      </c>
      <c r="T90">
        <v>0.32966798418972332</v>
      </c>
      <c r="U90">
        <v>44987</v>
      </c>
      <c r="V90">
        <v>41836</v>
      </c>
      <c r="W90">
        <v>60</v>
      </c>
      <c r="X90">
        <v>0</v>
      </c>
      <c r="Y90">
        <v>183416.75596354483</v>
      </c>
      <c r="Z90">
        <v>20203</v>
      </c>
      <c r="AA90">
        <v>8196.9285450749339</v>
      </c>
      <c r="AB90">
        <v>175219.82741846988</v>
      </c>
    </row>
    <row r="91" spans="1:28">
      <c r="A91">
        <v>1958</v>
      </c>
      <c r="B91" t="s">
        <v>2</v>
      </c>
      <c r="C91" t="s">
        <v>4</v>
      </c>
      <c r="D91">
        <v>184</v>
      </c>
      <c r="E91">
        <v>29786.416822946088</v>
      </c>
      <c r="F91">
        <v>3505.5654619691418</v>
      </c>
      <c r="G91">
        <v>18.895943470750197</v>
      </c>
      <c r="H91">
        <v>22.604982575361621</v>
      </c>
      <c r="I91">
        <v>581873.93789062509</v>
      </c>
      <c r="J91">
        <v>0.20874177468373073</v>
      </c>
      <c r="K91">
        <v>5.0159649015124108</v>
      </c>
      <c r="L91">
        <v>-9289</v>
      </c>
      <c r="M91">
        <v>49448.518145755916</v>
      </c>
      <c r="N91">
        <v>37036.1729033148</v>
      </c>
      <c r="O91">
        <v>192182</v>
      </c>
      <c r="P91">
        <v>316412</v>
      </c>
      <c r="Q91">
        <v>4</v>
      </c>
      <c r="R91">
        <v>5.0006250781347665</v>
      </c>
      <c r="S91">
        <v>12.660370580842036</v>
      </c>
      <c r="T91">
        <v>0.30015643802647413</v>
      </c>
      <c r="U91">
        <v>55669</v>
      </c>
      <c r="V91">
        <v>58618</v>
      </c>
      <c r="W91">
        <v>59.6</v>
      </c>
      <c r="X91">
        <v>0</v>
      </c>
      <c r="Y91">
        <v>216730.57592458074</v>
      </c>
      <c r="Z91">
        <v>22049</v>
      </c>
      <c r="AA91">
        <v>10361.77557701214</v>
      </c>
      <c r="AB91">
        <v>206368.80034756861</v>
      </c>
    </row>
    <row r="92" spans="1:28">
      <c r="A92">
        <v>1959</v>
      </c>
      <c r="B92" t="s">
        <v>2</v>
      </c>
      <c r="C92" t="s">
        <v>4</v>
      </c>
      <c r="D92">
        <v>184</v>
      </c>
      <c r="E92">
        <v>30100.212088831242</v>
      </c>
      <c r="F92">
        <v>3444.6262581541714</v>
      </c>
      <c r="G92">
        <v>18.567464723759866</v>
      </c>
      <c r="H92">
        <v>22.886281670339219</v>
      </c>
      <c r="I92">
        <v>610521.16673344409</v>
      </c>
      <c r="J92">
        <v>0.18856823347543666</v>
      </c>
      <c r="K92">
        <v>5.3822877008594414</v>
      </c>
      <c r="L92">
        <v>-1631</v>
      </c>
      <c r="M92">
        <v>44540.830498556919</v>
      </c>
      <c r="N92">
        <v>31680.432157929736</v>
      </c>
      <c r="O92">
        <v>201593</v>
      </c>
      <c r="P92">
        <v>337650</v>
      </c>
      <c r="Q92">
        <v>5</v>
      </c>
      <c r="R92">
        <v>5.0012503125781445</v>
      </c>
      <c r="S92">
        <v>11.170915218390029</v>
      </c>
      <c r="T92">
        <v>0.29387406793703397</v>
      </c>
      <c r="U92">
        <v>61496</v>
      </c>
      <c r="V92">
        <v>72745</v>
      </c>
      <c r="W92">
        <v>60.75</v>
      </c>
      <c r="X92">
        <v>0</v>
      </c>
      <c r="Y92">
        <v>230407.0768762342</v>
      </c>
      <c r="Z92">
        <v>22477</v>
      </c>
      <c r="AA92">
        <v>11998.480360910176</v>
      </c>
      <c r="AB92">
        <v>218408.59651532402</v>
      </c>
    </row>
    <row r="93" spans="1:28">
      <c r="A93">
        <v>1960</v>
      </c>
      <c r="B93" t="s">
        <v>2</v>
      </c>
      <c r="C93" t="s">
        <v>4</v>
      </c>
      <c r="D93">
        <v>184</v>
      </c>
      <c r="E93">
        <v>30436.647234372191</v>
      </c>
      <c r="F93">
        <v>3412.0765055596908</v>
      </c>
      <c r="G93">
        <v>18.392012776938504</v>
      </c>
      <c r="H93">
        <v>21.889151147376896</v>
      </c>
      <c r="I93">
        <v>635251.82399289031</v>
      </c>
      <c r="J93">
        <v>0.18961259260079175</v>
      </c>
      <c r="K93">
        <v>5.4473718989861224</v>
      </c>
      <c r="L93">
        <v>23695</v>
      </c>
      <c r="M93">
        <v>46160.422270218522</v>
      </c>
      <c r="N93">
        <v>50079.75090232693</v>
      </c>
      <c r="O93">
        <v>205548</v>
      </c>
      <c r="P93">
        <v>391375</v>
      </c>
      <c r="Q93">
        <v>4.5999999999999996</v>
      </c>
      <c r="R93">
        <v>4.9001592551757938</v>
      </c>
      <c r="S93">
        <v>10.768853648157585</v>
      </c>
      <c r="T93">
        <v>0.30027710649266959</v>
      </c>
      <c r="U93">
        <v>70342</v>
      </c>
      <c r="V93">
        <v>75225</v>
      </c>
      <c r="W93">
        <v>61.5</v>
      </c>
      <c r="X93">
        <v>0</v>
      </c>
      <c r="Y93">
        <v>255192.15836027142</v>
      </c>
      <c r="Z93">
        <v>24060</v>
      </c>
      <c r="AA93">
        <v>12116.441066055981</v>
      </c>
      <c r="AB93">
        <v>243075.71729421546</v>
      </c>
    </row>
    <row r="94" spans="1:28">
      <c r="A94">
        <v>1961</v>
      </c>
      <c r="B94" t="s">
        <v>2</v>
      </c>
      <c r="C94" t="s">
        <v>4</v>
      </c>
      <c r="D94">
        <v>184</v>
      </c>
      <c r="E94">
        <v>30772.853374416853</v>
      </c>
      <c r="F94">
        <v>3784.8397410799998</v>
      </c>
      <c r="G94">
        <v>20.401307169749277</v>
      </c>
      <c r="H94">
        <v>24.125672436818864</v>
      </c>
      <c r="I94">
        <v>731881.51717291377</v>
      </c>
      <c r="J94">
        <v>0.19626295642113278</v>
      </c>
      <c r="K94">
        <v>5.5566418001133515</v>
      </c>
      <c r="L94">
        <v>13566</v>
      </c>
      <c r="M94">
        <v>68413.056776999569</v>
      </c>
      <c r="N94">
        <v>51195.205409951115</v>
      </c>
      <c r="O94">
        <v>232780</v>
      </c>
      <c r="P94">
        <v>457230</v>
      </c>
      <c r="Q94">
        <v>4</v>
      </c>
      <c r="R94">
        <v>4.5693397304089558</v>
      </c>
      <c r="S94">
        <v>11.572964757940481</v>
      </c>
      <c r="T94">
        <v>0.27479915134370581</v>
      </c>
      <c r="U94">
        <v>83543</v>
      </c>
      <c r="V94">
        <v>70188</v>
      </c>
      <c r="W94">
        <v>61.15</v>
      </c>
      <c r="X94">
        <v>0</v>
      </c>
      <c r="Y94">
        <v>296202.58659744705</v>
      </c>
      <c r="Z94">
        <v>26620</v>
      </c>
      <c r="AA94">
        <v>17928.49693533262</v>
      </c>
      <c r="AB94">
        <v>278274.08966211445</v>
      </c>
    </row>
    <row r="95" spans="1:28">
      <c r="A95">
        <v>1962</v>
      </c>
      <c r="B95" t="s">
        <v>2</v>
      </c>
      <c r="C95" t="s">
        <v>4</v>
      </c>
      <c r="D95">
        <v>184</v>
      </c>
      <c r="E95">
        <v>31060.832821807886</v>
      </c>
      <c r="F95">
        <v>4120.0347418285091</v>
      </c>
      <c r="G95">
        <v>22.208098643060996</v>
      </c>
      <c r="H95">
        <v>26.093286858065714</v>
      </c>
      <c r="I95">
        <v>855676.8211441891</v>
      </c>
      <c r="J95">
        <v>0.19802250431307714</v>
      </c>
      <c r="K95">
        <v>5.8732065010096477</v>
      </c>
      <c r="L95">
        <v>2749</v>
      </c>
      <c r="M95">
        <v>96846.926081747733</v>
      </c>
      <c r="N95">
        <v>58417.624897351758</v>
      </c>
      <c r="O95">
        <v>275938</v>
      </c>
      <c r="P95">
        <v>551101</v>
      </c>
      <c r="Q95">
        <v>4</v>
      </c>
      <c r="R95">
        <v>4.3516100957354222</v>
      </c>
      <c r="S95">
        <v>13.807873880162539</v>
      </c>
      <c r="T95">
        <v>0.25455936352509179</v>
      </c>
      <c r="U95">
        <v>98500</v>
      </c>
      <c r="V95">
        <v>91700</v>
      </c>
      <c r="W95">
        <v>60.3</v>
      </c>
      <c r="X95">
        <v>0</v>
      </c>
      <c r="Y95">
        <v>366222.07505400002</v>
      </c>
      <c r="Z95">
        <v>28920</v>
      </c>
      <c r="AA95">
        <v>23740.552804609259</v>
      </c>
      <c r="AB95">
        <v>342481.52224939078</v>
      </c>
    </row>
    <row r="96" spans="1:28">
      <c r="A96">
        <v>1963</v>
      </c>
      <c r="B96" t="s">
        <v>2</v>
      </c>
      <c r="C96" t="s">
        <v>4</v>
      </c>
      <c r="D96">
        <v>184</v>
      </c>
      <c r="E96">
        <v>31326.375881879874</v>
      </c>
      <c r="F96">
        <v>4496.6985177010874</v>
      </c>
      <c r="G96">
        <v>24.238418000546215</v>
      </c>
      <c r="H96">
        <v>28.726626396599823</v>
      </c>
      <c r="I96">
        <v>1021992.2323432809</v>
      </c>
      <c r="J96">
        <v>0.19787693695506989</v>
      </c>
      <c r="K96">
        <v>6.3862275992272792</v>
      </c>
      <c r="L96">
        <v>-11172</v>
      </c>
      <c r="M96">
        <v>121967.77653147986</v>
      </c>
      <c r="N96">
        <v>58350.623768400808</v>
      </c>
      <c r="O96">
        <v>310812</v>
      </c>
      <c r="P96">
        <v>636216</v>
      </c>
      <c r="Q96">
        <v>4</v>
      </c>
      <c r="R96">
        <v>4.1897978422541113</v>
      </c>
      <c r="S96">
        <v>14.443976553105866</v>
      </c>
      <c r="T96">
        <v>0.22144575814146442</v>
      </c>
      <c r="U96">
        <v>110100</v>
      </c>
      <c r="V96">
        <v>119500</v>
      </c>
      <c r="W96">
        <v>60.15</v>
      </c>
      <c r="X96">
        <v>0</v>
      </c>
      <c r="Y96">
        <v>440100.95315999998</v>
      </c>
      <c r="Z96">
        <v>40826</v>
      </c>
      <c r="AA96">
        <v>33514.154298666777</v>
      </c>
      <c r="AB96">
        <v>406586.79886133317</v>
      </c>
    </row>
    <row r="97" spans="1:29">
      <c r="A97">
        <v>1964</v>
      </c>
      <c r="B97" t="s">
        <v>2</v>
      </c>
      <c r="C97" t="s">
        <v>4</v>
      </c>
      <c r="D97">
        <v>184</v>
      </c>
      <c r="E97">
        <v>31602.525154637326</v>
      </c>
      <c r="F97">
        <v>4704.6211902072673</v>
      </c>
      <c r="G97">
        <v>25.359177292759558</v>
      </c>
      <c r="H97">
        <v>29.892253972417816</v>
      </c>
      <c r="I97">
        <v>1168618.2678711438</v>
      </c>
      <c r="J97">
        <v>0.20855504976309117</v>
      </c>
      <c r="K97">
        <v>6.8322114025244574</v>
      </c>
      <c r="L97">
        <v>1784</v>
      </c>
      <c r="M97">
        <v>142190.50204166345</v>
      </c>
      <c r="N97">
        <v>74200.606611166208</v>
      </c>
      <c r="O97">
        <v>366496</v>
      </c>
      <c r="P97">
        <v>768651</v>
      </c>
      <c r="Q97">
        <v>4</v>
      </c>
      <c r="R97">
        <v>4.2372881355932197</v>
      </c>
      <c r="S97">
        <v>14.098565961903992</v>
      </c>
      <c r="T97">
        <v>0.18782482116120447</v>
      </c>
      <c r="U97">
        <v>122700</v>
      </c>
      <c r="V97">
        <v>122600</v>
      </c>
      <c r="W97">
        <v>60.17</v>
      </c>
      <c r="X97">
        <v>0</v>
      </c>
      <c r="Y97">
        <v>525180.93678600003</v>
      </c>
      <c r="Z97">
        <v>47737</v>
      </c>
      <c r="AA97">
        <v>39187.421553085311</v>
      </c>
      <c r="AB97">
        <v>485993.51523291471</v>
      </c>
    </row>
    <row r="98" spans="1:29">
      <c r="A98">
        <v>1965</v>
      </c>
      <c r="B98" t="s">
        <v>2</v>
      </c>
      <c r="C98" t="s">
        <v>4</v>
      </c>
      <c r="D98">
        <v>184</v>
      </c>
      <c r="E98">
        <v>31949.110741517714</v>
      </c>
      <c r="F98">
        <v>5025.6843168841979</v>
      </c>
      <c r="G98">
        <v>27.089794152734488</v>
      </c>
      <c r="H98">
        <v>31.947329789331878</v>
      </c>
      <c r="I98">
        <v>1374359.7743778748</v>
      </c>
      <c r="J98">
        <v>0.21926994902687585</v>
      </c>
      <c r="K98">
        <v>7.6413136032727564</v>
      </c>
      <c r="L98">
        <v>-29397</v>
      </c>
      <c r="M98">
        <v>190774.20012666591</v>
      </c>
      <c r="N98">
        <v>80118.95347706652</v>
      </c>
      <c r="O98">
        <v>428884</v>
      </c>
      <c r="P98">
        <v>912984</v>
      </c>
      <c r="Q98">
        <v>4</v>
      </c>
      <c r="R98">
        <v>4.1845381316037242</v>
      </c>
      <c r="S98">
        <v>14.73808854165652</v>
      </c>
      <c r="T98">
        <v>0.17599156419788389</v>
      </c>
      <c r="U98">
        <v>155500</v>
      </c>
      <c r="V98">
        <v>155000</v>
      </c>
      <c r="W98">
        <v>60.25</v>
      </c>
      <c r="X98">
        <v>0</v>
      </c>
      <c r="Y98">
        <v>670877.00407200004</v>
      </c>
      <c r="Z98">
        <v>60038</v>
      </c>
      <c r="AA98">
        <v>49285.416578759825</v>
      </c>
      <c r="AB98">
        <v>621591.58749324025</v>
      </c>
    </row>
    <row r="99" spans="1:29">
      <c r="A99">
        <v>1966</v>
      </c>
      <c r="B99" t="s">
        <v>2</v>
      </c>
      <c r="C99" t="s">
        <v>4</v>
      </c>
      <c r="D99">
        <v>184</v>
      </c>
      <c r="E99">
        <v>32368.082417715428</v>
      </c>
      <c r="F99">
        <v>5338.0850473105029</v>
      </c>
      <c r="G99">
        <v>28.773718360226145</v>
      </c>
      <c r="H99">
        <v>33.882635378773273</v>
      </c>
      <c r="I99">
        <v>1587487.9499857281</v>
      </c>
      <c r="J99">
        <v>0.22192254485107865</v>
      </c>
      <c r="K99">
        <v>8.2185785966490954</v>
      </c>
      <c r="L99">
        <v>-33970</v>
      </c>
      <c r="M99">
        <v>228433.77666466346</v>
      </c>
      <c r="N99">
        <v>100915.19357985535</v>
      </c>
      <c r="O99">
        <v>479460</v>
      </c>
      <c r="P99">
        <v>1042239</v>
      </c>
      <c r="Q99">
        <v>4</v>
      </c>
      <c r="R99">
        <v>4.0596772556581753</v>
      </c>
      <c r="S99">
        <v>15.259624335259973</v>
      </c>
      <c r="T99">
        <v>0.17103868017795354</v>
      </c>
      <c r="U99">
        <v>193900</v>
      </c>
      <c r="V99">
        <v>197300</v>
      </c>
      <c r="W99">
        <v>59.999999999000003</v>
      </c>
      <c r="X99">
        <v>0</v>
      </c>
      <c r="Y99">
        <v>788052.01516800001</v>
      </c>
      <c r="Z99">
        <v>70861</v>
      </c>
      <c r="AA99">
        <v>58169.97491606151</v>
      </c>
      <c r="AB99">
        <v>729882.04025193851</v>
      </c>
    </row>
    <row r="100" spans="1:29">
      <c r="A100">
        <v>1967</v>
      </c>
      <c r="B100" t="s">
        <v>2</v>
      </c>
      <c r="C100" t="s">
        <v>4</v>
      </c>
      <c r="D100">
        <v>184</v>
      </c>
      <c r="E100">
        <v>32798.887797748968</v>
      </c>
      <c r="F100">
        <v>5564.4148356947744</v>
      </c>
      <c r="G100">
        <v>29.993696972365289</v>
      </c>
      <c r="H100">
        <v>35.639872129005859</v>
      </c>
      <c r="I100">
        <v>1779390.7680341427</v>
      </c>
      <c r="J100">
        <v>0.2252380005727091</v>
      </c>
      <c r="K100">
        <v>8.7427724996192229</v>
      </c>
      <c r="L100">
        <v>-16159</v>
      </c>
      <c r="M100">
        <v>227226.91051684695</v>
      </c>
      <c r="N100">
        <v>109901.32619216728</v>
      </c>
      <c r="O100">
        <v>544078</v>
      </c>
      <c r="P100">
        <v>1202527</v>
      </c>
      <c r="Q100">
        <v>4.5</v>
      </c>
      <c r="R100">
        <v>3.8628681796233701</v>
      </c>
      <c r="S100">
        <v>15.876917520479047</v>
      </c>
      <c r="T100">
        <v>0.1696347232918913</v>
      </c>
      <c r="U100">
        <v>221900</v>
      </c>
      <c r="V100">
        <v>222300</v>
      </c>
      <c r="W100">
        <v>69.7</v>
      </c>
      <c r="X100">
        <v>0</v>
      </c>
      <c r="Y100">
        <v>914616.02185799996</v>
      </c>
      <c r="Z100">
        <v>86385</v>
      </c>
      <c r="AA100">
        <v>70913.655292229276</v>
      </c>
      <c r="AB100">
        <v>843702.3665657707</v>
      </c>
    </row>
    <row r="101" spans="1:29">
      <c r="A101">
        <v>1968</v>
      </c>
      <c r="B101" t="s">
        <v>2</v>
      </c>
      <c r="C101" t="s">
        <v>4</v>
      </c>
      <c r="D101">
        <v>184</v>
      </c>
      <c r="E101">
        <v>33205.585315708377</v>
      </c>
      <c r="F101">
        <v>5829.7844201063999</v>
      </c>
      <c r="G101">
        <v>31.424110616126448</v>
      </c>
      <c r="H101">
        <v>37.161229498293835</v>
      </c>
      <c r="I101">
        <v>1981700.8654949765</v>
      </c>
      <c r="J101">
        <v>0.23149810961074888</v>
      </c>
      <c r="K101">
        <v>9.1766524016741684</v>
      </c>
      <c r="L101">
        <v>-17246</v>
      </c>
      <c r="M101">
        <v>272396.80545362935</v>
      </c>
      <c r="N101">
        <v>153391.75488827858</v>
      </c>
      <c r="O101">
        <v>610757</v>
      </c>
      <c r="P101">
        <v>1428753</v>
      </c>
      <c r="Q101">
        <v>4.5</v>
      </c>
      <c r="R101">
        <v>3.6032789838753265</v>
      </c>
      <c r="S101">
        <v>18.681241132112351</v>
      </c>
      <c r="T101">
        <v>0.1750608618827918</v>
      </c>
      <c r="U101">
        <v>245000</v>
      </c>
      <c r="V101">
        <v>257800</v>
      </c>
      <c r="W101">
        <v>69.819999999999993</v>
      </c>
      <c r="X101">
        <v>0</v>
      </c>
      <c r="Y101">
        <v>1112205.0539819999</v>
      </c>
      <c r="Z101">
        <v>109692</v>
      </c>
      <c r="AA101">
        <v>90046.454080375479</v>
      </c>
      <c r="AB101">
        <v>1022158.5999016244</v>
      </c>
    </row>
    <row r="102" spans="1:29">
      <c r="A102">
        <v>1969</v>
      </c>
      <c r="B102" t="s">
        <v>2</v>
      </c>
      <c r="C102" t="s">
        <v>4</v>
      </c>
      <c r="D102">
        <v>184</v>
      </c>
      <c r="E102">
        <v>33552.638648677792</v>
      </c>
      <c r="F102">
        <v>6304.4012928490147</v>
      </c>
      <c r="G102">
        <v>33.982423588713473</v>
      </c>
      <c r="H102">
        <v>39.49310281782693</v>
      </c>
      <c r="I102">
        <v>2254227.9635177986</v>
      </c>
      <c r="J102">
        <v>0.23488654848988585</v>
      </c>
      <c r="K102">
        <v>9.3740397973966587</v>
      </c>
      <c r="L102">
        <v>-27537</v>
      </c>
      <c r="M102">
        <v>325531.25022669288</v>
      </c>
      <c r="N102">
        <v>188449.27511421198</v>
      </c>
      <c r="O102">
        <v>699990</v>
      </c>
      <c r="P102">
        <v>1696862</v>
      </c>
      <c r="Q102">
        <v>5</v>
      </c>
      <c r="R102">
        <v>3.5335689045936398</v>
      </c>
      <c r="S102">
        <v>27.012134202565175</v>
      </c>
      <c r="T102">
        <v>0.17936814846784635</v>
      </c>
      <c r="U102">
        <v>287800</v>
      </c>
      <c r="V102">
        <v>295600</v>
      </c>
      <c r="W102">
        <v>70.059999998999999</v>
      </c>
      <c r="X102">
        <v>0</v>
      </c>
      <c r="Y102">
        <v>1344332.9911440001</v>
      </c>
      <c r="Z102">
        <v>140381</v>
      </c>
      <c r="AA102">
        <v>115239.19721262768</v>
      </c>
      <c r="AB102">
        <v>1229093.7939313725</v>
      </c>
    </row>
    <row r="103" spans="1:29">
      <c r="A103">
        <v>1970</v>
      </c>
      <c r="B103" t="s">
        <v>2</v>
      </c>
      <c r="C103" t="s">
        <v>4</v>
      </c>
      <c r="D103">
        <v>184</v>
      </c>
      <c r="E103">
        <v>33878.186627375377</v>
      </c>
      <c r="F103">
        <v>6442.1538370502039</v>
      </c>
      <c r="G103">
        <v>34.724946960881674</v>
      </c>
      <c r="H103">
        <v>40.729620969948265</v>
      </c>
      <c r="I103">
        <v>2468446.5119533385</v>
      </c>
      <c r="J103">
        <v>0.23351771105988248</v>
      </c>
      <c r="K103">
        <v>9.9121998048701414</v>
      </c>
      <c r="L103">
        <v>4695</v>
      </c>
      <c r="M103">
        <v>366121.42331539345</v>
      </c>
      <c r="N103">
        <v>228463.52152587881</v>
      </c>
      <c r="O103">
        <v>741298</v>
      </c>
      <c r="P103">
        <v>1952660</v>
      </c>
      <c r="Q103">
        <v>4</v>
      </c>
      <c r="R103">
        <v>3.6248300860897151</v>
      </c>
      <c r="S103">
        <v>28.785355900943472</v>
      </c>
      <c r="T103">
        <v>0.17982586213451959</v>
      </c>
      <c r="U103">
        <v>327300</v>
      </c>
      <c r="V103">
        <v>329900</v>
      </c>
      <c r="W103">
        <v>69.719999998999995</v>
      </c>
      <c r="X103">
        <v>0</v>
      </c>
      <c r="Y103">
        <v>1546481.997984</v>
      </c>
      <c r="Z103">
        <v>181647</v>
      </c>
      <c r="AA103">
        <v>149114.48687870303</v>
      </c>
      <c r="AB103">
        <v>1397367.5111052969</v>
      </c>
    </row>
    <row r="104" spans="1:29">
      <c r="A104">
        <v>1971</v>
      </c>
      <c r="B104" t="s">
        <v>2</v>
      </c>
      <c r="C104" t="s">
        <v>4</v>
      </c>
      <c r="D104">
        <v>184</v>
      </c>
      <c r="E104">
        <v>34216.856</v>
      </c>
      <c r="F104">
        <v>6701.1612437279045</v>
      </c>
      <c r="G104">
        <v>36.121066750451448</v>
      </c>
      <c r="H104">
        <v>42.496955972261482</v>
      </c>
      <c r="I104">
        <v>2807026.8528572656</v>
      </c>
      <c r="J104">
        <v>0.21540958500548096</v>
      </c>
      <c r="K104">
        <v>10.726888004104417</v>
      </c>
      <c r="L104">
        <v>53122</v>
      </c>
      <c r="M104">
        <v>387486.3159848433</v>
      </c>
      <c r="N104">
        <v>277861.16147700639</v>
      </c>
      <c r="O104">
        <v>929024</v>
      </c>
      <c r="P104">
        <v>2432932</v>
      </c>
      <c r="Q104">
        <v>5</v>
      </c>
      <c r="R104">
        <v>3.3695560609889652</v>
      </c>
      <c r="S104">
        <v>29.173515327636743</v>
      </c>
      <c r="T104">
        <v>0.16257392183288408</v>
      </c>
      <c r="U104">
        <v>377300</v>
      </c>
      <c r="V104">
        <v>417200</v>
      </c>
      <c r="W104">
        <v>66.019999999000007</v>
      </c>
      <c r="X104">
        <v>0</v>
      </c>
      <c r="Y104">
        <v>1812330.054678</v>
      </c>
      <c r="Z104">
        <v>222916</v>
      </c>
      <c r="AA104">
        <v>182992.37169303128</v>
      </c>
      <c r="AB104">
        <v>1629337.6829849686</v>
      </c>
      <c r="AC104">
        <v>4.9531738946510444</v>
      </c>
    </row>
    <row r="105" spans="1:29">
      <c r="A105">
        <v>1972</v>
      </c>
      <c r="B105" t="s">
        <v>2</v>
      </c>
      <c r="C105" t="s">
        <v>4</v>
      </c>
      <c r="D105">
        <v>184</v>
      </c>
      <c r="E105">
        <v>34595.885999999999</v>
      </c>
      <c r="F105">
        <v>7312.4845033536976</v>
      </c>
      <c r="G105">
        <v>39.416264025060322</v>
      </c>
      <c r="H105">
        <v>45.755235167729232</v>
      </c>
      <c r="I105">
        <v>3351238.0638636025</v>
      </c>
      <c r="J105">
        <v>0.23080654229327108</v>
      </c>
      <c r="K105">
        <v>11.61233900379079</v>
      </c>
      <c r="L105">
        <v>35790</v>
      </c>
      <c r="M105">
        <v>492637.77637971862</v>
      </c>
      <c r="N105">
        <v>353264.29984976217</v>
      </c>
      <c r="O105">
        <v>1145549</v>
      </c>
      <c r="P105">
        <v>2986715</v>
      </c>
      <c r="Q105">
        <v>5</v>
      </c>
      <c r="R105">
        <v>3.1680440771349865</v>
      </c>
      <c r="S105">
        <v>38.174883546244217</v>
      </c>
      <c r="T105">
        <v>0.14807699595211438</v>
      </c>
      <c r="U105">
        <v>443700</v>
      </c>
      <c r="V105">
        <v>453700</v>
      </c>
      <c r="W105">
        <v>63.569999998999997</v>
      </c>
      <c r="X105">
        <v>0</v>
      </c>
      <c r="Y105">
        <v>2239151.0756339999</v>
      </c>
      <c r="Z105">
        <v>279244</v>
      </c>
      <c r="AA105">
        <v>229232.1769168454</v>
      </c>
      <c r="AB105">
        <v>2009918.8987171545</v>
      </c>
      <c r="AC105">
        <v>5.2533924057943437</v>
      </c>
    </row>
    <row r="106" spans="1:29">
      <c r="A106">
        <v>1973</v>
      </c>
      <c r="B106" t="s">
        <v>2</v>
      </c>
      <c r="C106" t="s">
        <v>4</v>
      </c>
      <c r="D106">
        <v>184</v>
      </c>
      <c r="E106">
        <v>34980.317000000003</v>
      </c>
      <c r="F106">
        <v>7883.2188334674656</v>
      </c>
      <c r="G106">
        <v>42.492676020684087</v>
      </c>
      <c r="H106">
        <v>48.882588658578108</v>
      </c>
      <c r="I106">
        <v>4077558.1478449516</v>
      </c>
      <c r="J106">
        <v>0.24848096036691594</v>
      </c>
      <c r="K106">
        <v>12.940978998850644</v>
      </c>
      <c r="L106">
        <v>32311</v>
      </c>
      <c r="M106">
        <v>636639.08064506121</v>
      </c>
      <c r="N106">
        <v>443935.6863140713</v>
      </c>
      <c r="O106">
        <v>1411762</v>
      </c>
      <c r="P106">
        <v>3706808</v>
      </c>
      <c r="Q106">
        <v>6</v>
      </c>
      <c r="R106">
        <v>4.7868980667289476</v>
      </c>
      <c r="S106">
        <v>48.298050651166328</v>
      </c>
      <c r="T106">
        <v>0.13075987711652498</v>
      </c>
      <c r="U106">
        <v>531200</v>
      </c>
      <c r="V106">
        <v>519900</v>
      </c>
      <c r="W106">
        <v>56.949999998999999</v>
      </c>
      <c r="X106">
        <v>0</v>
      </c>
      <c r="Y106">
        <v>2850932.930472</v>
      </c>
      <c r="Z106">
        <v>367962</v>
      </c>
      <c r="AA106">
        <v>302061.05161974148</v>
      </c>
      <c r="AB106">
        <v>2548871.8788522584</v>
      </c>
      <c r="AC106">
        <v>6.3791122366093935</v>
      </c>
    </row>
    <row r="107" spans="1:29">
      <c r="A107">
        <v>1974</v>
      </c>
      <c r="B107" t="s">
        <v>2</v>
      </c>
      <c r="C107" t="s">
        <v>4</v>
      </c>
      <c r="D107">
        <v>184</v>
      </c>
      <c r="E107">
        <v>35363.89</v>
      </c>
      <c r="F107">
        <v>8391.7380323516827</v>
      </c>
      <c r="G107">
        <v>45.233731676369892</v>
      </c>
      <c r="H107">
        <v>50.927811988001544</v>
      </c>
      <c r="I107">
        <v>5062175.4160135509</v>
      </c>
      <c r="J107">
        <v>0.26331965530623724</v>
      </c>
      <c r="K107">
        <v>14.878542003968924</v>
      </c>
      <c r="L107">
        <v>-183773</v>
      </c>
      <c r="M107">
        <v>997228.2094293905</v>
      </c>
      <c r="N107">
        <v>609450.39636208932</v>
      </c>
      <c r="O107">
        <v>1658326</v>
      </c>
      <c r="P107">
        <v>4411852</v>
      </c>
      <c r="Q107">
        <v>7</v>
      </c>
      <c r="R107">
        <v>4.421564004322625</v>
      </c>
      <c r="S107">
        <v>48.936509336023342</v>
      </c>
      <c r="T107">
        <v>0.12617009196787929</v>
      </c>
      <c r="U107">
        <v>629800</v>
      </c>
      <c r="V107">
        <v>642500</v>
      </c>
      <c r="W107">
        <v>56.111999998999998</v>
      </c>
      <c r="X107">
        <v>0</v>
      </c>
      <c r="Y107">
        <v>3595975.9948859997</v>
      </c>
      <c r="Z107">
        <v>471892</v>
      </c>
      <c r="AA107">
        <v>387377.50654226559</v>
      </c>
      <c r="AB107">
        <v>3208598.4883437343</v>
      </c>
      <c r="AC107">
        <v>8.7056065260253437</v>
      </c>
    </row>
    <row r="108" spans="1:29">
      <c r="A108">
        <v>1975</v>
      </c>
      <c r="B108" t="s">
        <v>2</v>
      </c>
      <c r="C108" t="s">
        <v>4</v>
      </c>
      <c r="D108">
        <v>184</v>
      </c>
      <c r="E108">
        <v>35750.033000000003</v>
      </c>
      <c r="F108">
        <v>8549.357206410341</v>
      </c>
      <c r="G108">
        <v>46.08334154251849</v>
      </c>
      <c r="H108">
        <v>52.18238463909438</v>
      </c>
      <c r="I108">
        <v>6000015.4707857147</v>
      </c>
      <c r="J108">
        <v>0.25132346964974228</v>
      </c>
      <c r="K108">
        <v>17.506959997412125</v>
      </c>
      <c r="L108">
        <v>-223485.1</v>
      </c>
      <c r="M108">
        <v>1058855.3784631537</v>
      </c>
      <c r="N108">
        <v>678508.01968885539</v>
      </c>
      <c r="O108">
        <v>1976149</v>
      </c>
      <c r="P108">
        <v>5229108</v>
      </c>
      <c r="Q108">
        <v>6.69516666666666</v>
      </c>
      <c r="R108">
        <v>4.7444785322931313</v>
      </c>
      <c r="S108">
        <v>42.032612782848112</v>
      </c>
      <c r="T108">
        <v>0.12950471143495901</v>
      </c>
      <c r="U108">
        <v>758400</v>
      </c>
      <c r="V108">
        <v>762700</v>
      </c>
      <c r="W108">
        <v>59.773999998999997</v>
      </c>
      <c r="X108">
        <v>0</v>
      </c>
      <c r="Y108">
        <v>4380049.0552500002</v>
      </c>
      <c r="Z108">
        <v>564947</v>
      </c>
      <c r="AA108">
        <v>463766.65147468966</v>
      </c>
      <c r="AB108">
        <v>3916282.4037753106</v>
      </c>
      <c r="AC108">
        <v>9.3810317854495491</v>
      </c>
    </row>
    <row r="109" spans="1:29">
      <c r="A109">
        <v>1976</v>
      </c>
      <c r="B109" t="s">
        <v>2</v>
      </c>
      <c r="C109" t="s">
        <v>4</v>
      </c>
      <c r="D109">
        <v>184</v>
      </c>
      <c r="E109">
        <v>36127.525000000001</v>
      </c>
      <c r="F109">
        <v>8841.1912674910236</v>
      </c>
      <c r="G109">
        <v>47.656405854352059</v>
      </c>
      <c r="H109">
        <v>54.332435347401692</v>
      </c>
      <c r="I109">
        <v>7250543.8965074299</v>
      </c>
      <c r="J109">
        <v>0.23839513773240012</v>
      </c>
      <c r="K109">
        <v>20.594397010128212</v>
      </c>
      <c r="L109">
        <v>-309255.3</v>
      </c>
      <c r="M109">
        <v>1342708.9064269033</v>
      </c>
      <c r="N109">
        <v>912959.37725646049</v>
      </c>
      <c r="O109">
        <v>2385617</v>
      </c>
      <c r="P109">
        <v>6353218</v>
      </c>
      <c r="Q109">
        <v>9.9658333333333307</v>
      </c>
      <c r="R109">
        <v>5.6745517148861957</v>
      </c>
      <c r="S109">
        <v>36.317957934695393</v>
      </c>
      <c r="T109">
        <v>0.12593378012027467</v>
      </c>
      <c r="U109">
        <v>899700</v>
      </c>
      <c r="V109">
        <v>902100</v>
      </c>
      <c r="W109">
        <v>68.287999998999993</v>
      </c>
      <c r="X109">
        <v>0</v>
      </c>
      <c r="Y109">
        <v>5383372.9410779998</v>
      </c>
      <c r="Z109">
        <v>677154</v>
      </c>
      <c r="AA109">
        <v>555877.61428365076</v>
      </c>
      <c r="AB109">
        <v>4827495.3267943487</v>
      </c>
      <c r="AC109">
        <v>10.96561058127274</v>
      </c>
    </row>
    <row r="110" spans="1:29">
      <c r="A110">
        <v>1977</v>
      </c>
      <c r="B110" t="s">
        <v>2</v>
      </c>
      <c r="C110" t="s">
        <v>4</v>
      </c>
      <c r="D110">
        <v>184</v>
      </c>
      <c r="E110">
        <v>36506.811000000002</v>
      </c>
      <c r="F110">
        <v>9036.5985635036395</v>
      </c>
      <c r="G110">
        <v>48.709703891226383</v>
      </c>
      <c r="H110">
        <v>55.272795374447924</v>
      </c>
      <c r="I110">
        <v>9232094.8783494569</v>
      </c>
      <c r="J110">
        <v>0.23255100476857318</v>
      </c>
      <c r="K110">
        <v>25.648258998217827</v>
      </c>
      <c r="L110">
        <v>-186502.2</v>
      </c>
      <c r="M110">
        <v>1559046.8263388218</v>
      </c>
      <c r="N110">
        <v>1222678.091568371</v>
      </c>
      <c r="O110">
        <v>2860205</v>
      </c>
      <c r="P110">
        <v>7575633</v>
      </c>
      <c r="Q110">
        <v>13.1228333333333</v>
      </c>
      <c r="R110">
        <v>6.1111111111111107</v>
      </c>
      <c r="S110">
        <v>24.93136202382307</v>
      </c>
      <c r="T110">
        <v>0.1371556124385826</v>
      </c>
      <c r="U110">
        <v>1159200</v>
      </c>
      <c r="V110">
        <v>1245400</v>
      </c>
      <c r="W110">
        <v>80.911999999000003</v>
      </c>
      <c r="X110">
        <v>1</v>
      </c>
      <c r="Y110">
        <v>6570701.9396040002</v>
      </c>
      <c r="Z110">
        <v>819236</v>
      </c>
      <c r="AA110">
        <v>672513.27442985831</v>
      </c>
      <c r="AB110">
        <v>5898188.6651741415</v>
      </c>
      <c r="AC110">
        <v>14.984402493210261</v>
      </c>
    </row>
    <row r="111" spans="1:29">
      <c r="A111">
        <v>1978</v>
      </c>
      <c r="B111" t="s">
        <v>2</v>
      </c>
      <c r="C111" t="s">
        <v>4</v>
      </c>
      <c r="D111">
        <v>184</v>
      </c>
      <c r="E111">
        <v>36868.1</v>
      </c>
      <c r="F111">
        <v>9193.4090661347673</v>
      </c>
      <c r="G111">
        <v>49.554954800240445</v>
      </c>
      <c r="H111">
        <v>56.303431047542858</v>
      </c>
      <c r="I111">
        <v>11373235.885601316</v>
      </c>
      <c r="J111">
        <v>0.22294369844568185</v>
      </c>
      <c r="K111">
        <v>30.719811985589992</v>
      </c>
      <c r="L111">
        <v>95899.15</v>
      </c>
      <c r="M111">
        <v>1669490.0108092716</v>
      </c>
      <c r="N111">
        <v>1592195.7997387142</v>
      </c>
      <c r="O111">
        <v>3324630</v>
      </c>
      <c r="P111">
        <v>9090995</v>
      </c>
      <c r="Q111">
        <v>20.772083333333299</v>
      </c>
      <c r="R111">
        <v>9.8472408817236392</v>
      </c>
      <c r="S111">
        <v>20.129433323888602</v>
      </c>
      <c r="T111">
        <v>0.13859602296894938</v>
      </c>
      <c r="U111">
        <v>1479400</v>
      </c>
      <c r="V111">
        <v>1638300</v>
      </c>
      <c r="W111">
        <v>70.109999998999996</v>
      </c>
      <c r="X111">
        <v>0</v>
      </c>
      <c r="Y111">
        <v>7536306.9511619993</v>
      </c>
      <c r="Z111">
        <v>1032306</v>
      </c>
      <c r="AA111">
        <v>847422.98859574506</v>
      </c>
      <c r="AB111">
        <v>6688883.9625662547</v>
      </c>
      <c r="AC111">
        <v>19.887351862500875</v>
      </c>
    </row>
    <row r="112" spans="1:29">
      <c r="A112">
        <v>1979</v>
      </c>
      <c r="B112" t="s">
        <v>2</v>
      </c>
      <c r="C112" t="s">
        <v>4</v>
      </c>
      <c r="D112">
        <v>184</v>
      </c>
      <c r="E112">
        <v>37194.315000000002</v>
      </c>
      <c r="F112">
        <v>9266.6762303755822</v>
      </c>
      <c r="G112">
        <v>49.949884579409073</v>
      </c>
      <c r="H112">
        <v>56.354888962456741</v>
      </c>
      <c r="I112">
        <v>13341863.347844504</v>
      </c>
      <c r="J112">
        <v>0.21381092922262454</v>
      </c>
      <c r="K112">
        <v>35.530664984532685</v>
      </c>
      <c r="L112">
        <v>50782.21</v>
      </c>
      <c r="M112">
        <v>1996172.0251796313</v>
      </c>
      <c r="N112">
        <v>1939809.2870318634</v>
      </c>
      <c r="O112">
        <v>3650852</v>
      </c>
      <c r="P112">
        <v>11004200</v>
      </c>
      <c r="Q112">
        <v>13.1345833333333</v>
      </c>
      <c r="R112">
        <v>13.308194836048452</v>
      </c>
      <c r="S112">
        <v>17.317067778958574</v>
      </c>
      <c r="T112">
        <v>0.15628542427318315</v>
      </c>
      <c r="U112">
        <v>1764000</v>
      </c>
      <c r="V112">
        <v>1986000</v>
      </c>
      <c r="W112">
        <v>66.149000000000001</v>
      </c>
      <c r="X112">
        <v>0</v>
      </c>
      <c r="Y112">
        <v>8817050.0416679997</v>
      </c>
      <c r="Z112">
        <v>1164217</v>
      </c>
      <c r="AA112">
        <v>955709.10070500616</v>
      </c>
      <c r="AB112">
        <v>7861340.9409629935</v>
      </c>
      <c r="AC112">
        <v>20.932241079137025</v>
      </c>
    </row>
    <row r="113" spans="1:29">
      <c r="A113">
        <v>1980</v>
      </c>
      <c r="B113" t="s">
        <v>2</v>
      </c>
      <c r="C113" t="s">
        <v>4</v>
      </c>
      <c r="D113">
        <v>184</v>
      </c>
      <c r="E113">
        <v>37493.072</v>
      </c>
      <c r="F113">
        <v>9488.3770645259065</v>
      </c>
      <c r="G113">
        <v>51.144911879560958</v>
      </c>
      <c r="H113">
        <v>57.07246420913161</v>
      </c>
      <c r="I113">
        <v>15692682.251045832</v>
      </c>
      <c r="J113">
        <v>0.22106784939680632</v>
      </c>
      <c r="K113">
        <v>41.057512020423324</v>
      </c>
      <c r="L113">
        <v>-400096.6</v>
      </c>
      <c r="M113">
        <v>2846337.4566226988</v>
      </c>
      <c r="N113">
        <v>2435471.5782280671</v>
      </c>
      <c r="O113">
        <v>4096929</v>
      </c>
      <c r="P113">
        <v>12834800</v>
      </c>
      <c r="Q113">
        <v>15.45675</v>
      </c>
      <c r="R113">
        <v>15.960833333333333</v>
      </c>
      <c r="S113">
        <v>16.166043671087568</v>
      </c>
      <c r="T113">
        <v>0.16782831834346737</v>
      </c>
      <c r="U113">
        <v>2179100</v>
      </c>
      <c r="V113">
        <v>2611500</v>
      </c>
      <c r="W113">
        <v>79.25</v>
      </c>
      <c r="X113">
        <v>0</v>
      </c>
      <c r="Y113">
        <v>10516536.11283</v>
      </c>
      <c r="Z113">
        <v>1263186</v>
      </c>
      <c r="AA113">
        <v>1036953.0850849227</v>
      </c>
      <c r="AB113">
        <v>9479583.0277450774</v>
      </c>
      <c r="AC113">
        <v>21.977130295773168</v>
      </c>
    </row>
    <row r="114" spans="1:29">
      <c r="A114">
        <v>1981</v>
      </c>
      <c r="B114" t="s">
        <v>2</v>
      </c>
      <c r="C114" t="s">
        <v>4</v>
      </c>
      <c r="D114">
        <v>184</v>
      </c>
      <c r="E114">
        <v>37764.457999999999</v>
      </c>
      <c r="F114">
        <v>9411.9073731786339</v>
      </c>
      <c r="G114">
        <v>50.732719615402772</v>
      </c>
      <c r="H114">
        <v>56.059555067722712</v>
      </c>
      <c r="I114">
        <v>17601087.424457859</v>
      </c>
      <c r="J114">
        <v>0.21849231235604075</v>
      </c>
      <c r="K114">
        <v>47.032205995910097</v>
      </c>
      <c r="L114">
        <v>-495141.2</v>
      </c>
      <c r="M114">
        <v>3509851.8237290089</v>
      </c>
      <c r="N114">
        <v>3075892.0289778234</v>
      </c>
      <c r="O114">
        <v>4601200</v>
      </c>
      <c r="P114">
        <v>14942100</v>
      </c>
      <c r="Q114">
        <v>15.8946666666667</v>
      </c>
      <c r="R114">
        <v>15.811666666666667</v>
      </c>
      <c r="S114">
        <v>20.563315458255982</v>
      </c>
      <c r="T114">
        <v>0.20567217687358472</v>
      </c>
      <c r="U114">
        <v>2574600</v>
      </c>
      <c r="V114">
        <v>3087800</v>
      </c>
      <c r="W114">
        <v>97.45</v>
      </c>
      <c r="X114">
        <v>0</v>
      </c>
      <c r="Y114">
        <v>12355795.076064</v>
      </c>
      <c r="Z114">
        <v>1475017</v>
      </c>
      <c r="AA114">
        <v>1210845.7743091588</v>
      </c>
      <c r="AB114">
        <v>11144949.301754842</v>
      </c>
      <c r="AC114">
        <v>23.317693262109913</v>
      </c>
    </row>
    <row r="115" spans="1:29">
      <c r="A115">
        <v>1982</v>
      </c>
      <c r="B115" t="s">
        <v>2</v>
      </c>
      <c r="C115" t="s">
        <v>4</v>
      </c>
      <c r="D115">
        <v>184</v>
      </c>
      <c r="E115">
        <v>37987.108</v>
      </c>
      <c r="F115">
        <v>9513.6398675268774</v>
      </c>
      <c r="G115">
        <v>51.2810852024094</v>
      </c>
      <c r="H115">
        <v>55.769738891480067</v>
      </c>
      <c r="I115">
        <v>20390067.348950204</v>
      </c>
      <c r="J115">
        <v>0.21595933780852658</v>
      </c>
      <c r="K115">
        <v>53.811345993197449</v>
      </c>
      <c r="L115">
        <v>-499665.1</v>
      </c>
      <c r="M115">
        <v>4149921.1166247218</v>
      </c>
      <c r="N115">
        <v>3672909.2496203943</v>
      </c>
      <c r="O115">
        <v>4917500</v>
      </c>
      <c r="P115">
        <v>17212700</v>
      </c>
      <c r="Q115">
        <v>17.172833333333301</v>
      </c>
      <c r="R115">
        <v>15.987500000000001</v>
      </c>
      <c r="S115">
        <v>18.870500705814777</v>
      </c>
      <c r="T115">
        <v>0.25688895284014718</v>
      </c>
      <c r="U115">
        <v>3002800</v>
      </c>
      <c r="V115">
        <v>4058200</v>
      </c>
      <c r="W115">
        <v>125.600999999</v>
      </c>
      <c r="X115">
        <v>0</v>
      </c>
      <c r="Y115">
        <v>14332248.946686</v>
      </c>
      <c r="Z115">
        <v>1650243</v>
      </c>
      <c r="AA115">
        <v>1354689.2419126483</v>
      </c>
      <c r="AB115">
        <v>12977559.704773352</v>
      </c>
      <c r="AC115">
        <v>24.094949702666586</v>
      </c>
    </row>
    <row r="116" spans="1:29">
      <c r="A116">
        <v>1983</v>
      </c>
      <c r="B116" t="s">
        <v>2</v>
      </c>
      <c r="C116" t="s">
        <v>4</v>
      </c>
      <c r="D116">
        <v>184</v>
      </c>
      <c r="E116">
        <v>38160.262999999999</v>
      </c>
      <c r="F116">
        <v>9644.1726869860959</v>
      </c>
      <c r="G116">
        <v>51.984692310688445</v>
      </c>
      <c r="H116">
        <v>55.775465265714878</v>
      </c>
      <c r="I116">
        <v>23310756.964247331</v>
      </c>
      <c r="J116">
        <v>0.20788068540712953</v>
      </c>
      <c r="K116">
        <v>60.36330498761555</v>
      </c>
      <c r="L116">
        <v>-432181.8</v>
      </c>
      <c r="M116">
        <v>5036761.0552741978</v>
      </c>
      <c r="N116">
        <v>4723499.6550516859</v>
      </c>
      <c r="O116">
        <v>5248000</v>
      </c>
      <c r="P116">
        <v>19796200</v>
      </c>
      <c r="Q116">
        <v>19.452833333333299</v>
      </c>
      <c r="R116">
        <v>16.909166666666668</v>
      </c>
      <c r="S116">
        <v>19.079573444248503</v>
      </c>
      <c r="T116">
        <v>0.30985421359250476</v>
      </c>
      <c r="U116">
        <v>3631300</v>
      </c>
      <c r="V116">
        <v>4809900</v>
      </c>
      <c r="W116">
        <v>156.699999999</v>
      </c>
      <c r="X116">
        <v>0</v>
      </c>
      <c r="Y116">
        <v>16040878.926864</v>
      </c>
      <c r="Z116">
        <v>1864356</v>
      </c>
      <c r="AA116">
        <v>1530455.2184152538</v>
      </c>
      <c r="AB116">
        <v>14510423.708448745</v>
      </c>
      <c r="AC116">
        <v>28.758488354795617</v>
      </c>
    </row>
    <row r="117" spans="1:29">
      <c r="A117">
        <v>1984</v>
      </c>
      <c r="B117" t="s">
        <v>2</v>
      </c>
      <c r="C117" t="s">
        <v>4</v>
      </c>
      <c r="D117">
        <v>184</v>
      </c>
      <c r="E117">
        <v>38325.243999999999</v>
      </c>
      <c r="F117">
        <v>9691.0691680654327</v>
      </c>
      <c r="G117">
        <v>52.237476994091416</v>
      </c>
      <c r="H117">
        <v>55.51830880219724</v>
      </c>
      <c r="I117">
        <v>26423167.060014233</v>
      </c>
      <c r="J117">
        <v>0.18728121509081291</v>
      </c>
      <c r="K117">
        <v>67.171307995419909</v>
      </c>
      <c r="L117">
        <v>285768.8</v>
      </c>
      <c r="M117">
        <v>5530374.1555962721</v>
      </c>
      <c r="N117">
        <v>5938529.7399526164</v>
      </c>
      <c r="O117">
        <v>5661000</v>
      </c>
      <c r="P117">
        <v>22543400</v>
      </c>
      <c r="Q117">
        <v>12.601749999999999</v>
      </c>
      <c r="R117">
        <v>16.522500000000001</v>
      </c>
      <c r="S117">
        <v>26.131844198851635</v>
      </c>
      <c r="T117">
        <v>0.37202291509310881</v>
      </c>
      <c r="U117">
        <v>4218400</v>
      </c>
      <c r="V117">
        <v>5908300</v>
      </c>
      <c r="W117">
        <v>173.4</v>
      </c>
      <c r="X117">
        <v>0</v>
      </c>
      <c r="Y117">
        <v>16418481.138774</v>
      </c>
      <c r="Z117">
        <v>2067854</v>
      </c>
      <c r="AA117">
        <v>1776484.1188024802</v>
      </c>
      <c r="AB117">
        <v>14641997.01997152</v>
      </c>
      <c r="AC117">
        <v>30.937161715007402</v>
      </c>
    </row>
    <row r="118" spans="1:29">
      <c r="A118">
        <v>1985</v>
      </c>
      <c r="B118" t="s">
        <v>2</v>
      </c>
      <c r="C118" t="s">
        <v>4</v>
      </c>
      <c r="D118">
        <v>184</v>
      </c>
      <c r="E118">
        <v>38467.025000000001</v>
      </c>
      <c r="F118">
        <v>9950.3745531415334</v>
      </c>
      <c r="G118">
        <v>53.63520296760862</v>
      </c>
      <c r="H118">
        <v>57.370538126191754</v>
      </c>
      <c r="I118">
        <v>29239066.183491729</v>
      </c>
      <c r="J118">
        <v>0.19180814571789742</v>
      </c>
      <c r="K118">
        <v>73.091999002853512</v>
      </c>
      <c r="L118">
        <v>473652.5</v>
      </c>
      <c r="M118">
        <v>6089973.8500067154</v>
      </c>
      <c r="N118">
        <v>6491234.6417422881</v>
      </c>
      <c r="O118">
        <v>6351500</v>
      </c>
      <c r="P118">
        <v>25252800</v>
      </c>
      <c r="Q118">
        <v>11.6105</v>
      </c>
      <c r="R118">
        <v>13.3675</v>
      </c>
      <c r="S118">
        <v>32.98403459102115</v>
      </c>
      <c r="T118">
        <v>0.42362902487431198</v>
      </c>
      <c r="U118">
        <v>4780000</v>
      </c>
      <c r="V118">
        <v>6615900</v>
      </c>
      <c r="W118">
        <v>154.15</v>
      </c>
      <c r="X118">
        <v>0</v>
      </c>
      <c r="Y118">
        <v>17938788.955097999</v>
      </c>
      <c r="Z118">
        <v>2968760</v>
      </c>
      <c r="AA118">
        <v>2476811.4036984281</v>
      </c>
      <c r="AB118">
        <v>15461977.551399572</v>
      </c>
      <c r="AC118">
        <v>34.046187483093398</v>
      </c>
    </row>
    <row r="119" spans="1:29">
      <c r="A119">
        <v>1986</v>
      </c>
      <c r="B119" t="s">
        <v>2</v>
      </c>
      <c r="C119" t="s">
        <v>4</v>
      </c>
      <c r="D119">
        <v>184</v>
      </c>
      <c r="E119">
        <v>38571.940999999999</v>
      </c>
      <c r="F119">
        <v>10320.804205042605</v>
      </c>
      <c r="G119">
        <v>55.631918715224558</v>
      </c>
      <c r="H119">
        <v>59.220005792675984</v>
      </c>
      <c r="I119">
        <v>33580768.561010227</v>
      </c>
      <c r="J119">
        <v>0.19469231488994704</v>
      </c>
      <c r="K119">
        <v>79.52105600491339</v>
      </c>
      <c r="L119">
        <v>548180.1</v>
      </c>
      <c r="M119">
        <v>5962928.3919656239</v>
      </c>
      <c r="N119">
        <v>6504228.8478902709</v>
      </c>
      <c r="O119">
        <v>7125400</v>
      </c>
      <c r="P119">
        <v>28242600</v>
      </c>
      <c r="Q119">
        <v>11.490833333333301</v>
      </c>
      <c r="R119">
        <v>11.354166666666666</v>
      </c>
      <c r="S119">
        <v>67.177543733116096</v>
      </c>
      <c r="T119">
        <v>0.43717208052978296</v>
      </c>
      <c r="U119">
        <v>6039900</v>
      </c>
      <c r="V119">
        <v>7709600</v>
      </c>
      <c r="W119">
        <v>132.39500000000001</v>
      </c>
      <c r="X119">
        <v>0</v>
      </c>
      <c r="Y119">
        <v>19804964.015166</v>
      </c>
      <c r="Z119">
        <v>3869665</v>
      </c>
      <c r="AA119">
        <v>3305849.2764095357</v>
      </c>
      <c r="AB119">
        <v>16499114.738756463</v>
      </c>
      <c r="AC119">
        <v>39.275003547601635</v>
      </c>
    </row>
    <row r="120" spans="1:29">
      <c r="A120">
        <v>1987</v>
      </c>
      <c r="B120" t="s">
        <v>2</v>
      </c>
      <c r="C120" t="s">
        <v>4</v>
      </c>
      <c r="D120">
        <v>184</v>
      </c>
      <c r="E120">
        <v>38682.322</v>
      </c>
      <c r="F120">
        <v>11019.372748986623</v>
      </c>
      <c r="G120">
        <v>59.39739160683493</v>
      </c>
      <c r="H120">
        <v>62.623422609490362</v>
      </c>
      <c r="I120">
        <v>37769387.702698424</v>
      </c>
      <c r="J120">
        <v>0.20924796134923138</v>
      </c>
      <c r="K120">
        <v>83.694124006298466</v>
      </c>
      <c r="L120">
        <v>-32532.63</v>
      </c>
      <c r="M120">
        <v>7224874.6244003195</v>
      </c>
      <c r="N120">
        <v>7081747.826022571</v>
      </c>
      <c r="O120">
        <v>8239200</v>
      </c>
      <c r="P120">
        <v>31724000</v>
      </c>
      <c r="Q120">
        <v>16.064833333333301</v>
      </c>
      <c r="R120">
        <v>12.813333333333333</v>
      </c>
      <c r="S120">
        <v>96.580558122462406</v>
      </c>
      <c r="T120">
        <v>0.44032756456781047</v>
      </c>
      <c r="U120">
        <v>7129500</v>
      </c>
      <c r="V120">
        <v>8705500</v>
      </c>
      <c r="W120">
        <v>109</v>
      </c>
      <c r="X120">
        <v>0</v>
      </c>
      <c r="Y120">
        <v>23180444.95008</v>
      </c>
      <c r="Z120">
        <v>4715709</v>
      </c>
      <c r="AA120">
        <v>4517406.2728248853</v>
      </c>
      <c r="AB120">
        <v>18663038.677255116</v>
      </c>
      <c r="AC120">
        <v>55.274458546078201</v>
      </c>
    </row>
    <row r="121" spans="1:29">
      <c r="A121">
        <v>1988</v>
      </c>
      <c r="B121" t="s">
        <v>2</v>
      </c>
      <c r="C121" t="s">
        <v>4</v>
      </c>
      <c r="D121">
        <v>184</v>
      </c>
      <c r="E121">
        <v>38764.307000000001</v>
      </c>
      <c r="F121">
        <v>11699.376712568124</v>
      </c>
      <c r="G121">
        <v>63.062796402472216</v>
      </c>
      <c r="H121">
        <v>65.718530369886693</v>
      </c>
      <c r="I121">
        <v>42232448.002748139</v>
      </c>
      <c r="J121">
        <v>0.22890089790193227</v>
      </c>
      <c r="K121">
        <v>87.742427997855856</v>
      </c>
      <c r="L121">
        <v>-442125.3</v>
      </c>
      <c r="M121">
        <v>8366287.8364155525</v>
      </c>
      <c r="N121">
        <v>7657865.2291021887</v>
      </c>
      <c r="O121">
        <v>9706500</v>
      </c>
      <c r="P121">
        <v>35777600</v>
      </c>
      <c r="Q121">
        <v>11.292</v>
      </c>
      <c r="R121">
        <v>11.744166666666668</v>
      </c>
      <c r="S121">
        <v>107.08519948354197</v>
      </c>
      <c r="T121">
        <v>0.40349849978458774</v>
      </c>
      <c r="U121">
        <v>8178000</v>
      </c>
      <c r="V121">
        <v>9517000</v>
      </c>
      <c r="W121">
        <v>113.45</v>
      </c>
      <c r="X121">
        <v>0</v>
      </c>
      <c r="Y121">
        <v>27265948.190513998</v>
      </c>
      <c r="Z121">
        <v>6049432</v>
      </c>
      <c r="AA121">
        <v>6374070.4775292464</v>
      </c>
      <c r="AB121">
        <v>20891877.712984752</v>
      </c>
      <c r="AC121">
        <v>69.996265870052326</v>
      </c>
    </row>
    <row r="122" spans="1:29">
      <c r="A122">
        <v>1989</v>
      </c>
      <c r="B122" t="s">
        <v>2</v>
      </c>
      <c r="C122" t="s">
        <v>4</v>
      </c>
      <c r="D122">
        <v>184</v>
      </c>
      <c r="E122">
        <v>38821.377</v>
      </c>
      <c r="F122">
        <v>12435.985492623648</v>
      </c>
      <c r="G122">
        <v>67.03331642812563</v>
      </c>
      <c r="H122">
        <v>69.498759607897341</v>
      </c>
      <c r="I122">
        <v>47699114.739470482</v>
      </c>
      <c r="J122">
        <v>0.24550158429517538</v>
      </c>
      <c r="K122">
        <v>93.70222397299456</v>
      </c>
      <c r="L122">
        <v>-1293221</v>
      </c>
      <c r="M122">
        <v>10043204.249629891</v>
      </c>
      <c r="N122">
        <v>8228987.2129837498</v>
      </c>
      <c r="O122">
        <v>11860000</v>
      </c>
      <c r="P122">
        <v>40896600</v>
      </c>
      <c r="Q122">
        <v>14.391666666666699</v>
      </c>
      <c r="R122">
        <v>13.702500000000001</v>
      </c>
      <c r="S122">
        <v>116.33733341490176</v>
      </c>
      <c r="T122">
        <v>0.41783758638756446</v>
      </c>
      <c r="U122">
        <v>9847000</v>
      </c>
      <c r="V122">
        <v>10951000</v>
      </c>
      <c r="W122">
        <v>109.72</v>
      </c>
      <c r="X122">
        <v>0</v>
      </c>
      <c r="Y122">
        <v>32615255.76111</v>
      </c>
      <c r="Z122">
        <v>7795298</v>
      </c>
      <c r="AA122">
        <v>8685041.8742678706</v>
      </c>
      <c r="AB122">
        <v>23930213.886842132</v>
      </c>
      <c r="AC122">
        <v>86.51045556385337</v>
      </c>
    </row>
    <row r="123" spans="1:29">
      <c r="A123">
        <v>1990</v>
      </c>
      <c r="B123" t="s">
        <v>2</v>
      </c>
      <c r="C123" t="s">
        <v>4</v>
      </c>
      <c r="D123">
        <v>184</v>
      </c>
      <c r="E123">
        <v>38860.826999999997</v>
      </c>
      <c r="F123">
        <v>13015.442934443288</v>
      </c>
      <c r="G123">
        <v>70.156748348914519</v>
      </c>
      <c r="H123">
        <v>72.130444460054079</v>
      </c>
      <c r="I123">
        <v>53466895.701521114</v>
      </c>
      <c r="J123">
        <v>0.25018155493950872</v>
      </c>
      <c r="K123">
        <v>100.00000000119083</v>
      </c>
      <c r="L123">
        <v>-1835770</v>
      </c>
      <c r="M123">
        <v>10712034.694416679</v>
      </c>
      <c r="N123">
        <v>8626434.0766961239</v>
      </c>
      <c r="O123">
        <v>14163000</v>
      </c>
      <c r="P123">
        <v>46686000</v>
      </c>
      <c r="Q123">
        <v>14.758333333333301</v>
      </c>
      <c r="R123">
        <v>14.6775</v>
      </c>
      <c r="S123">
        <v>100</v>
      </c>
      <c r="T123">
        <v>0.43626843190113845</v>
      </c>
      <c r="U123">
        <v>10343000</v>
      </c>
      <c r="V123">
        <v>11799000</v>
      </c>
      <c r="W123">
        <v>96.909000000000006</v>
      </c>
      <c r="X123">
        <v>0</v>
      </c>
      <c r="Y123">
        <v>36267912.977141999</v>
      </c>
      <c r="Z123">
        <v>9599831</v>
      </c>
      <c r="AA123">
        <v>10031565.910171289</v>
      </c>
      <c r="AB123">
        <v>26236347.06697071</v>
      </c>
      <c r="AC123">
        <v>100</v>
      </c>
    </row>
    <row r="124" spans="1:29">
      <c r="A124">
        <v>1991</v>
      </c>
      <c r="B124" t="s">
        <v>2</v>
      </c>
      <c r="C124" t="s">
        <v>4</v>
      </c>
      <c r="D124">
        <v>184</v>
      </c>
      <c r="E124">
        <v>38941.622000000003</v>
      </c>
      <c r="F124">
        <v>13410.878602911749</v>
      </c>
      <c r="G124">
        <v>72.288253271233415</v>
      </c>
      <c r="H124">
        <v>74.240077396034735</v>
      </c>
      <c r="I124">
        <v>58936001.821928218</v>
      </c>
      <c r="J124">
        <v>0.24487890792185907</v>
      </c>
      <c r="K124">
        <v>105.93466000467863</v>
      </c>
      <c r="L124">
        <v>-2057219</v>
      </c>
      <c r="M124">
        <v>11650589.104872523</v>
      </c>
      <c r="N124">
        <v>9475495.1085334849</v>
      </c>
      <c r="O124">
        <v>15899000</v>
      </c>
      <c r="P124">
        <v>51778000</v>
      </c>
      <c r="Q124">
        <v>13.2016666666667</v>
      </c>
      <c r="R124">
        <v>12.360833333333334</v>
      </c>
      <c r="S124">
        <v>102.63831513602113</v>
      </c>
      <c r="T124">
        <v>0.44396066385925514</v>
      </c>
      <c r="U124">
        <v>11558000</v>
      </c>
      <c r="V124">
        <v>12855000</v>
      </c>
      <c r="W124">
        <v>96.688000000000002</v>
      </c>
      <c r="X124">
        <v>0</v>
      </c>
      <c r="Y124">
        <v>40684283.929806001</v>
      </c>
      <c r="Z124">
        <v>11101856</v>
      </c>
      <c r="AA124">
        <v>12219589.431247599</v>
      </c>
      <c r="AB124">
        <v>28464694.498558402</v>
      </c>
      <c r="AC124">
        <v>113.909634055265</v>
      </c>
    </row>
    <row r="125" spans="1:29">
      <c r="A125">
        <v>1992</v>
      </c>
      <c r="B125" t="s">
        <v>2</v>
      </c>
      <c r="C125" t="s">
        <v>4</v>
      </c>
      <c r="D125">
        <v>184</v>
      </c>
      <c r="E125">
        <v>39147.939999999995</v>
      </c>
      <c r="F125">
        <v>13551.404133870745</v>
      </c>
      <c r="G125">
        <v>73.045723790042885</v>
      </c>
      <c r="H125">
        <v>75.665216979931287</v>
      </c>
      <c r="I125">
        <v>63781331.003982022</v>
      </c>
      <c r="J125">
        <v>0.22598261766081978</v>
      </c>
      <c r="K125">
        <v>112.21102002980527</v>
      </c>
      <c r="L125">
        <v>-2204957</v>
      </c>
      <c r="M125">
        <v>12632058.647996606</v>
      </c>
      <c r="N125">
        <v>10479661.940883344</v>
      </c>
      <c r="O125">
        <v>15631000</v>
      </c>
      <c r="P125">
        <v>54238000</v>
      </c>
      <c r="Q125">
        <v>13.0066666666667</v>
      </c>
      <c r="R125">
        <v>11.693333333333332</v>
      </c>
      <c r="S125">
        <v>89.057785991879626</v>
      </c>
      <c r="T125">
        <v>0.46912275237760676</v>
      </c>
      <c r="U125">
        <v>12841000</v>
      </c>
      <c r="V125">
        <v>14531000</v>
      </c>
      <c r="W125">
        <v>114.623</v>
      </c>
      <c r="X125">
        <v>0</v>
      </c>
      <c r="Y125">
        <v>43487390.868437998</v>
      </c>
      <c r="Z125">
        <v>12519884</v>
      </c>
      <c r="AA125">
        <v>13199755.116636001</v>
      </c>
      <c r="AB125">
        <v>30287635.751801997</v>
      </c>
      <c r="AC125">
        <v>113.14413741598196</v>
      </c>
    </row>
    <row r="126" spans="1:29">
      <c r="A126">
        <v>1993</v>
      </c>
      <c r="B126" t="s">
        <v>2</v>
      </c>
      <c r="C126" t="s">
        <v>4</v>
      </c>
      <c r="D126">
        <v>184</v>
      </c>
      <c r="E126">
        <v>39356.082000000002</v>
      </c>
      <c r="F126">
        <v>13262.429756058653</v>
      </c>
      <c r="G126">
        <v>71.488073942430205</v>
      </c>
      <c r="H126">
        <v>73.774929421620399</v>
      </c>
      <c r="I126">
        <v>66036300.495389201</v>
      </c>
      <c r="J126">
        <v>0.20745167666654152</v>
      </c>
      <c r="K126">
        <v>117.33750003952983</v>
      </c>
      <c r="L126">
        <v>-1179082.5755940001</v>
      </c>
      <c r="M126">
        <v>12767995.622008333</v>
      </c>
      <c r="N126">
        <v>11892900.811661284</v>
      </c>
      <c r="O126">
        <v>16181000</v>
      </c>
      <c r="P126">
        <v>59261000</v>
      </c>
      <c r="Q126">
        <v>12.3266666666667</v>
      </c>
      <c r="R126">
        <v>10.211666666666668</v>
      </c>
      <c r="S126">
        <v>104.63717532206176</v>
      </c>
      <c r="T126">
        <v>0.58468095045022783</v>
      </c>
      <c r="U126">
        <v>13120900</v>
      </c>
      <c r="V126">
        <v>16998000</v>
      </c>
      <c r="W126">
        <v>142.214</v>
      </c>
      <c r="X126">
        <v>0</v>
      </c>
      <c r="Y126">
        <v>44009260.058279999</v>
      </c>
      <c r="Z126">
        <v>14112810</v>
      </c>
      <c r="AA126">
        <v>14831111.944308</v>
      </c>
      <c r="AB126">
        <v>29178148.113972001</v>
      </c>
      <c r="AC126">
        <v>112.80806572068683</v>
      </c>
    </row>
    <row r="127" spans="1:29">
      <c r="A127">
        <v>1994</v>
      </c>
      <c r="B127" t="s">
        <v>2</v>
      </c>
      <c r="C127" t="s">
        <v>4</v>
      </c>
      <c r="D127">
        <v>184</v>
      </c>
      <c r="E127">
        <v>39547.353000000003</v>
      </c>
      <c r="F127">
        <v>13562.097637285726</v>
      </c>
      <c r="G127">
        <v>73.103364658035758</v>
      </c>
      <c r="H127">
        <v>74.265213053864329</v>
      </c>
      <c r="I127">
        <v>70538526.192888647</v>
      </c>
      <c r="J127">
        <v>0.20897013562899183</v>
      </c>
      <c r="K127">
        <v>122.87272997079562</v>
      </c>
      <c r="L127">
        <v>-1343558.6706326399</v>
      </c>
      <c r="M127">
        <v>15038328.545562973</v>
      </c>
      <c r="N127">
        <v>14487274.381951278</v>
      </c>
      <c r="O127">
        <v>17338000</v>
      </c>
      <c r="P127">
        <v>63676000</v>
      </c>
      <c r="Q127">
        <v>7.8125</v>
      </c>
      <c r="R127">
        <v>9.9958333333333336</v>
      </c>
      <c r="S127">
        <v>121.56727639200548</v>
      </c>
      <c r="T127">
        <v>0.61205281998595562</v>
      </c>
      <c r="U127">
        <v>13455500</v>
      </c>
      <c r="V127">
        <v>16817000</v>
      </c>
      <c r="W127">
        <v>131.739</v>
      </c>
      <c r="X127">
        <v>0</v>
      </c>
      <c r="Y127">
        <v>45427030.006313995</v>
      </c>
      <c r="Z127">
        <v>16166267</v>
      </c>
      <c r="AA127">
        <v>16570413.686112</v>
      </c>
      <c r="AB127">
        <v>28856616.320201993</v>
      </c>
      <c r="AC127">
        <v>114.49775952203132</v>
      </c>
    </row>
    <row r="128" spans="1:29">
      <c r="A128">
        <v>1995</v>
      </c>
      <c r="B128" t="s">
        <v>2</v>
      </c>
      <c r="C128" t="s">
        <v>4</v>
      </c>
      <c r="D128">
        <v>184</v>
      </c>
      <c r="E128">
        <v>39718.895000000004</v>
      </c>
      <c r="F128">
        <v>14005.889592710479</v>
      </c>
      <c r="G128">
        <v>75.495523011218921</v>
      </c>
      <c r="H128">
        <v>75.304361485996466</v>
      </c>
      <c r="I128">
        <v>76427246.082000002</v>
      </c>
      <c r="J128">
        <v>0.22021740029651432</v>
      </c>
      <c r="K128">
        <v>128.61837995040491</v>
      </c>
      <c r="L128">
        <v>-727865.11753955996</v>
      </c>
      <c r="M128">
        <v>17500645.866</v>
      </c>
      <c r="N128">
        <v>16761892.025999999</v>
      </c>
      <c r="O128">
        <v>17888000</v>
      </c>
      <c r="P128">
        <v>70439000</v>
      </c>
      <c r="Q128">
        <v>8.9833333333333307</v>
      </c>
      <c r="R128">
        <v>11.27</v>
      </c>
      <c r="S128">
        <v>114.4212224343721</v>
      </c>
      <c r="T128">
        <v>0.63393745597656559</v>
      </c>
      <c r="U128">
        <v>15310340.561999999</v>
      </c>
      <c r="V128">
        <v>19726890.546</v>
      </c>
      <c r="W128">
        <v>121.40900000000001</v>
      </c>
      <c r="X128">
        <v>0</v>
      </c>
      <c r="Y128">
        <v>48223302.972768001</v>
      </c>
      <c r="Z128">
        <v>17994010</v>
      </c>
      <c r="AA128">
        <v>18380395.036013998</v>
      </c>
      <c r="AB128">
        <v>29842907.936754003</v>
      </c>
      <c r="AC128">
        <v>118.50261389096329</v>
      </c>
    </row>
    <row r="129" spans="1:29">
      <c r="A129">
        <v>1996</v>
      </c>
      <c r="B129" t="s">
        <v>2</v>
      </c>
      <c r="C129" t="s">
        <v>4</v>
      </c>
      <c r="D129">
        <v>184</v>
      </c>
      <c r="E129">
        <v>39884.245999999999</v>
      </c>
      <c r="F129">
        <v>14322.326591214971</v>
      </c>
      <c r="G129">
        <v>77.201203792440452</v>
      </c>
      <c r="H129">
        <v>76.830265266957866</v>
      </c>
      <c r="I129">
        <v>81195036.912</v>
      </c>
      <c r="J129">
        <v>0.21808144395809767</v>
      </c>
      <c r="K129">
        <v>133.1936699394588</v>
      </c>
      <c r="L129">
        <v>-611171.55099000002</v>
      </c>
      <c r="M129">
        <v>18845377.517999999</v>
      </c>
      <c r="N129">
        <v>18771002.976</v>
      </c>
      <c r="O129">
        <v>19116000</v>
      </c>
      <c r="P129">
        <v>71584249</v>
      </c>
      <c r="Q129">
        <v>7.6483333333333299</v>
      </c>
      <c r="R129">
        <v>8.7366666666666664</v>
      </c>
      <c r="S129">
        <v>141.91166763797705</v>
      </c>
      <c r="T129">
        <v>0.67531206803769084</v>
      </c>
      <c r="U129">
        <v>16429785.57</v>
      </c>
      <c r="V129">
        <v>19534881.101999998</v>
      </c>
      <c r="W129">
        <v>131.27500000000001</v>
      </c>
      <c r="X129">
        <v>0</v>
      </c>
      <c r="Y129">
        <v>51808345.244435996</v>
      </c>
      <c r="Z129">
        <v>20572980</v>
      </c>
      <c r="AA129">
        <v>20478362.266295999</v>
      </c>
      <c r="AB129">
        <v>31329982.978139997</v>
      </c>
      <c r="AC129">
        <v>121.5179238237489</v>
      </c>
    </row>
    <row r="130" spans="1:29">
      <c r="A130">
        <v>1997</v>
      </c>
      <c r="B130" t="s">
        <v>2</v>
      </c>
      <c r="C130" t="s">
        <v>4</v>
      </c>
      <c r="D130">
        <v>184</v>
      </c>
      <c r="E130">
        <v>40049.974000000002</v>
      </c>
      <c r="F130">
        <v>14802.117983994696</v>
      </c>
      <c r="G130">
        <v>79.787408823860858</v>
      </c>
      <c r="H130">
        <v>78.703776355217968</v>
      </c>
      <c r="I130">
        <v>86196100.914000005</v>
      </c>
      <c r="J130">
        <v>0.2226044254501022</v>
      </c>
      <c r="K130">
        <v>135.69371512422242</v>
      </c>
      <c r="L130">
        <v>-624157.77529907995</v>
      </c>
      <c r="M130">
        <v>22013200.572000001</v>
      </c>
      <c r="N130">
        <v>22198720.962000001</v>
      </c>
      <c r="O130">
        <v>21835000</v>
      </c>
      <c r="P130">
        <v>71809868.195999995</v>
      </c>
      <c r="Q130">
        <v>5.4858333333333302</v>
      </c>
      <c r="R130">
        <v>6.4016666666666664</v>
      </c>
      <c r="S130">
        <v>214.84108610747089</v>
      </c>
      <c r="T130">
        <v>0.66200852911468278</v>
      </c>
      <c r="U130">
        <v>16759895.393999999</v>
      </c>
      <c r="V130">
        <v>19388794.193999998</v>
      </c>
      <c r="W130">
        <v>151.702</v>
      </c>
      <c r="X130">
        <v>0</v>
      </c>
      <c r="Y130">
        <v>58958139.181458004</v>
      </c>
      <c r="Z130">
        <v>24386040</v>
      </c>
      <c r="AA130">
        <v>24200342.878139999</v>
      </c>
      <c r="AB130">
        <v>34757796.303318009</v>
      </c>
      <c r="AC130">
        <v>126.6990291262135</v>
      </c>
    </row>
    <row r="131" spans="1:29">
      <c r="A131">
        <v>1998</v>
      </c>
      <c r="B131" t="s">
        <v>2</v>
      </c>
      <c r="C131" t="s">
        <v>4</v>
      </c>
      <c r="D131">
        <v>184</v>
      </c>
      <c r="E131">
        <v>40214.066000000006</v>
      </c>
      <c r="F131">
        <v>15428.172792718689</v>
      </c>
      <c r="G131">
        <v>83.162013121963128</v>
      </c>
      <c r="H131">
        <v>81.872741424528741</v>
      </c>
      <c r="I131">
        <v>92184832.211999997</v>
      </c>
      <c r="J131">
        <v>0.23403821370942998</v>
      </c>
      <c r="K131">
        <v>138.08735225901373</v>
      </c>
      <c r="L131">
        <v>-1532483.8938882002</v>
      </c>
      <c r="M131">
        <v>24595844.063999999</v>
      </c>
      <c r="N131">
        <v>24136951.476</v>
      </c>
      <c r="O131">
        <v>22060787</v>
      </c>
      <c r="P131">
        <v>72049464.035999998</v>
      </c>
      <c r="Q131">
        <v>4.34</v>
      </c>
      <c r="R131">
        <v>4.833333333333333</v>
      </c>
      <c r="S131">
        <v>315.92809512616827</v>
      </c>
      <c r="T131">
        <v>0.65609167100714993</v>
      </c>
      <c r="U131">
        <v>18072847.32</v>
      </c>
      <c r="V131">
        <v>20200757.873999998</v>
      </c>
      <c r="W131">
        <v>142.60699</v>
      </c>
      <c r="X131">
        <v>0</v>
      </c>
      <c r="Y131">
        <v>68859545.253971994</v>
      </c>
      <c r="Z131">
        <v>28957308</v>
      </c>
      <c r="AA131">
        <v>29118944.481066</v>
      </c>
      <c r="AB131">
        <v>39740600.77290599</v>
      </c>
      <c r="AC131">
        <v>132.86034353995527</v>
      </c>
    </row>
    <row r="132" spans="1:29">
      <c r="A132">
        <v>1999</v>
      </c>
      <c r="B132" t="s">
        <v>2</v>
      </c>
      <c r="C132" t="s">
        <v>4</v>
      </c>
      <c r="D132">
        <v>184</v>
      </c>
      <c r="E132">
        <v>40369.667000000001</v>
      </c>
      <c r="F132">
        <v>16102.435911622815</v>
      </c>
      <c r="G132">
        <v>86.796473216189199</v>
      </c>
      <c r="H132">
        <v>85.555570051462951</v>
      </c>
      <c r="I132">
        <v>98885861.975999996</v>
      </c>
      <c r="J132">
        <v>0.24874477550663285</v>
      </c>
      <c r="K132">
        <v>141.1736045820027</v>
      </c>
      <c r="L132">
        <v>-3261126.1465516798</v>
      </c>
      <c r="M132">
        <v>28025059.524</v>
      </c>
      <c r="N132">
        <v>26103134.838</v>
      </c>
      <c r="O132">
        <v>24928862.16484125</v>
      </c>
      <c r="P132">
        <v>78442346.928000003</v>
      </c>
      <c r="Q132">
        <v>2.7233333333333301</v>
      </c>
      <c r="R132">
        <v>4.7275</v>
      </c>
      <c r="S132">
        <v>345.57871316935905</v>
      </c>
      <c r="T132">
        <v>0.62483827005020087</v>
      </c>
      <c r="U132">
        <v>19540704.612</v>
      </c>
      <c r="V132">
        <v>20791428.173999999</v>
      </c>
      <c r="W132">
        <v>165.62412900656977</v>
      </c>
      <c r="X132">
        <v>0</v>
      </c>
      <c r="Y132">
        <v>79360387.340123996</v>
      </c>
      <c r="Z132">
        <v>34884800</v>
      </c>
      <c r="AA132">
        <v>34456924.160010003</v>
      </c>
      <c r="AB132">
        <v>44903463.180113994</v>
      </c>
      <c r="AC132">
        <v>142.13032113517542</v>
      </c>
    </row>
    <row r="133" spans="1:29">
      <c r="A133">
        <v>2000</v>
      </c>
      <c r="B133" t="s">
        <v>2</v>
      </c>
      <c r="C133" t="s">
        <v>4</v>
      </c>
      <c r="D133">
        <v>184</v>
      </c>
      <c r="E133">
        <v>40554.386999999995</v>
      </c>
      <c r="F133">
        <v>16877.986468000756</v>
      </c>
      <c r="G133">
        <v>90.976899920814077</v>
      </c>
      <c r="H133">
        <v>89.011634491049065</v>
      </c>
      <c r="I133">
        <v>107526952.5</v>
      </c>
      <c r="J133">
        <v>0.26144371373307546</v>
      </c>
      <c r="K133">
        <v>146.09209296563967</v>
      </c>
      <c r="L133">
        <v>-4732261.179525</v>
      </c>
      <c r="M133">
        <v>34001811.030000001</v>
      </c>
      <c r="N133">
        <v>30770095.752</v>
      </c>
      <c r="O133">
        <v>27725164.99342509</v>
      </c>
      <c r="P133">
        <v>84956358.827999994</v>
      </c>
      <c r="Q133">
        <v>4.1116666666666699</v>
      </c>
      <c r="R133">
        <v>5.5258333333333338</v>
      </c>
      <c r="S133">
        <v>384.3584682703484</v>
      </c>
      <c r="T133">
        <v>0.59469096231665952</v>
      </c>
      <c r="U133">
        <v>20923205.886</v>
      </c>
      <c r="V133">
        <v>22058790.335999999</v>
      </c>
      <c r="W133">
        <v>178.81354110693175</v>
      </c>
      <c r="X133">
        <v>0</v>
      </c>
      <c r="Y133">
        <v>93077512.070004001</v>
      </c>
      <c r="Z133">
        <v>41733148</v>
      </c>
      <c r="AA133">
        <v>40571120.152398005</v>
      </c>
      <c r="AB133">
        <v>52506391.917605996</v>
      </c>
      <c r="AC133">
        <v>152.79126213592198</v>
      </c>
    </row>
    <row r="134" spans="1:29">
      <c r="A134">
        <v>2001</v>
      </c>
      <c r="B134" t="s">
        <v>2</v>
      </c>
      <c r="C134" t="s">
        <v>4</v>
      </c>
      <c r="D134">
        <v>184</v>
      </c>
      <c r="E134">
        <v>40766.048999999999</v>
      </c>
      <c r="F134">
        <v>17461.565126862268</v>
      </c>
      <c r="G134">
        <v>94.122546313162175</v>
      </c>
      <c r="H134">
        <v>91.868571598281306</v>
      </c>
      <c r="I134">
        <v>116391665.808</v>
      </c>
      <c r="J134">
        <v>0.26231544698711129</v>
      </c>
      <c r="K134">
        <v>151.33533818217646</v>
      </c>
      <c r="L134">
        <v>-5110758.0456292797</v>
      </c>
      <c r="M134">
        <v>35164183.626000002</v>
      </c>
      <c r="N134">
        <v>32429296.943999998</v>
      </c>
      <c r="O134">
        <v>31976078.888252031</v>
      </c>
      <c r="P134">
        <v>96745472.472000003</v>
      </c>
      <c r="Q134">
        <v>4.3608333333333302</v>
      </c>
      <c r="R134">
        <v>5.1166666666666663</v>
      </c>
      <c r="S134">
        <v>329.74077281962258</v>
      </c>
      <c r="T134">
        <v>0.55688076226085648</v>
      </c>
      <c r="U134">
        <v>22382910.263999999</v>
      </c>
      <c r="V134">
        <v>23213010.017999999</v>
      </c>
      <c r="W134">
        <v>188.79609667536593</v>
      </c>
      <c r="X134">
        <v>0</v>
      </c>
      <c r="Y134">
        <v>103966924.699572</v>
      </c>
      <c r="Z134">
        <v>49425376</v>
      </c>
      <c r="AA134">
        <v>46885720.594416</v>
      </c>
      <c r="AB134">
        <v>57081204.105155997</v>
      </c>
      <c r="AC134">
        <v>167.30769230769198</v>
      </c>
    </row>
    <row r="135" spans="1:29">
      <c r="A135">
        <v>2002</v>
      </c>
      <c r="B135" t="s">
        <v>2</v>
      </c>
      <c r="C135" t="s">
        <v>4</v>
      </c>
      <c r="D135">
        <v>184</v>
      </c>
      <c r="E135">
        <v>41423.520000000004</v>
      </c>
      <c r="F135">
        <v>17691.371805260551</v>
      </c>
      <c r="G135">
        <v>95.361266300372336</v>
      </c>
      <c r="H135">
        <v>93.138697279238343</v>
      </c>
      <c r="I135">
        <v>124671033.168</v>
      </c>
      <c r="J135">
        <v>0.26623808201919691</v>
      </c>
      <c r="K135">
        <v>156.67142220648</v>
      </c>
      <c r="L135">
        <v>-4660203.21981984</v>
      </c>
      <c r="M135">
        <v>35538385.740000002</v>
      </c>
      <c r="N135">
        <v>33009318.539999999</v>
      </c>
      <c r="O135">
        <v>35249611.38723854</v>
      </c>
      <c r="P135">
        <v>103940502.27</v>
      </c>
      <c r="Q135">
        <v>3.2749999999999999</v>
      </c>
      <c r="R135">
        <v>4.9591666666666701</v>
      </c>
      <c r="S135">
        <v>279.57833323137226</v>
      </c>
      <c r="T135">
        <v>0.52669974138096531</v>
      </c>
      <c r="U135">
        <v>22318851.653999999</v>
      </c>
      <c r="V135">
        <v>23070250.829999998</v>
      </c>
      <c r="W135">
        <v>158.65929245732812</v>
      </c>
      <c r="X135">
        <v>0</v>
      </c>
      <c r="Y135">
        <v>116746912.563336</v>
      </c>
      <c r="Z135">
        <v>58961420</v>
      </c>
      <c r="AA135">
        <v>53252409.338436</v>
      </c>
      <c r="AB135">
        <v>63494503.2249</v>
      </c>
      <c r="AC135">
        <v>195.68707991038045</v>
      </c>
    </row>
    <row r="136" spans="1:29">
      <c r="A136">
        <v>2003</v>
      </c>
      <c r="B136" t="s">
        <v>2</v>
      </c>
      <c r="C136" t="s">
        <v>4</v>
      </c>
      <c r="D136">
        <v>184</v>
      </c>
      <c r="E136">
        <v>42196.231</v>
      </c>
      <c r="F136">
        <v>17927.811328536169</v>
      </c>
      <c r="G136">
        <v>96.635739110689656</v>
      </c>
      <c r="H136">
        <v>93.604678745963</v>
      </c>
      <c r="I136">
        <v>133686492.192</v>
      </c>
      <c r="J136">
        <v>0.27654604018559453</v>
      </c>
      <c r="K136">
        <v>161.43266672733492</v>
      </c>
      <c r="L136">
        <v>-5192383.3567372803</v>
      </c>
      <c r="M136">
        <v>36983115.377999999</v>
      </c>
      <c r="N136">
        <v>34019614.332000002</v>
      </c>
      <c r="O136">
        <v>38513373.829980582</v>
      </c>
      <c r="P136">
        <v>113718508.332</v>
      </c>
      <c r="Q136">
        <v>2.3116666666666665</v>
      </c>
      <c r="R136">
        <v>4.1241666666666665</v>
      </c>
      <c r="S136">
        <v>272.92136893588378</v>
      </c>
      <c r="T136">
        <v>0.48883769515836145</v>
      </c>
      <c r="U136">
        <v>23119667.471999999</v>
      </c>
      <c r="V136">
        <v>23981214.18</v>
      </c>
      <c r="W136">
        <v>131.73871733966746</v>
      </c>
      <c r="X136">
        <v>0</v>
      </c>
      <c r="Y136">
        <v>133476920.37292799</v>
      </c>
      <c r="Z136">
        <v>71693168</v>
      </c>
      <c r="AA136">
        <v>61897714.087044001</v>
      </c>
      <c r="AB136">
        <v>71579206.285883993</v>
      </c>
      <c r="AC136">
        <v>234.77408513816235</v>
      </c>
    </row>
    <row r="137" spans="1:29">
      <c r="A137">
        <v>2004</v>
      </c>
      <c r="B137" t="s">
        <v>2</v>
      </c>
      <c r="C137" t="s">
        <v>4</v>
      </c>
      <c r="D137">
        <v>184</v>
      </c>
      <c r="E137">
        <v>42859.171999999999</v>
      </c>
      <c r="F137">
        <v>18218.27725415707</v>
      </c>
      <c r="G137">
        <v>98.201428803338743</v>
      </c>
      <c r="H137">
        <v>95.868846101653986</v>
      </c>
      <c r="I137">
        <v>143328228.12</v>
      </c>
      <c r="J137">
        <v>0.28523716653897052</v>
      </c>
      <c r="K137">
        <v>166.34990575584953</v>
      </c>
      <c r="L137">
        <v>-8006314.8227832001</v>
      </c>
      <c r="M137">
        <v>41613304.986000001</v>
      </c>
      <c r="N137">
        <v>36088457.855999999</v>
      </c>
      <c r="O137">
        <v>42677484.532789402</v>
      </c>
      <c r="P137">
        <v>123331958.64</v>
      </c>
      <c r="Q137">
        <v>2.0408333333333335</v>
      </c>
      <c r="R137">
        <v>4.1033333333333299</v>
      </c>
      <c r="S137">
        <v>333.55753967615101</v>
      </c>
      <c r="T137">
        <v>0.46345272877258126</v>
      </c>
      <c r="U137">
        <v>25154568.252</v>
      </c>
      <c r="V137">
        <v>26514274.643999998</v>
      </c>
      <c r="W137">
        <v>122.15402687027384</v>
      </c>
      <c r="X137">
        <v>0</v>
      </c>
      <c r="Y137">
        <v>157350792.62165999</v>
      </c>
      <c r="Z137">
        <v>88457840</v>
      </c>
      <c r="AA137">
        <v>73449880.090619996</v>
      </c>
      <c r="AB137">
        <v>83900912.531039998</v>
      </c>
      <c r="AC137">
        <v>277.81926811052966</v>
      </c>
    </row>
    <row r="138" spans="1:29">
      <c r="A138">
        <v>2005</v>
      </c>
      <c r="B138" t="s">
        <v>2</v>
      </c>
      <c r="C138" t="s">
        <v>4</v>
      </c>
      <c r="D138">
        <v>184</v>
      </c>
      <c r="E138">
        <v>43662.612999999998</v>
      </c>
      <c r="F138">
        <v>18551.947233518938</v>
      </c>
      <c r="G138">
        <v>100</v>
      </c>
      <c r="H138">
        <v>97.907538601284912</v>
      </c>
      <c r="I138">
        <v>154833154.47599998</v>
      </c>
      <c r="J138">
        <v>0.29891700320020287</v>
      </c>
      <c r="K138">
        <v>171.96920557228211</v>
      </c>
      <c r="L138">
        <v>-11603196.596431438</v>
      </c>
      <c r="M138">
        <v>45934848.563999996</v>
      </c>
      <c r="N138">
        <v>38193906.299999997</v>
      </c>
      <c r="O138">
        <v>83717357.330449015</v>
      </c>
      <c r="P138">
        <v>137604716.10600001</v>
      </c>
      <c r="Q138">
        <v>2.0866666666666669</v>
      </c>
      <c r="R138">
        <v>3.3875000000000002</v>
      </c>
      <c r="S138">
        <v>411.92007135106633</v>
      </c>
      <c r="T138">
        <v>0.43275141922670013</v>
      </c>
      <c r="U138">
        <v>27984960.498</v>
      </c>
      <c r="V138">
        <v>27229568.057999998</v>
      </c>
      <c r="W138">
        <v>141.04094261252862</v>
      </c>
      <c r="X138">
        <v>0</v>
      </c>
      <c r="Y138">
        <v>200098562.612652</v>
      </c>
      <c r="Z138">
        <v>118081120</v>
      </c>
      <c r="AA138">
        <v>95880487.064537987</v>
      </c>
      <c r="AB138">
        <v>104218075.54811402</v>
      </c>
      <c r="AC138">
        <v>318.38125466766155</v>
      </c>
    </row>
    <row r="139" spans="1:29">
      <c r="A139">
        <v>2006</v>
      </c>
      <c r="B139" t="s">
        <v>2</v>
      </c>
      <c r="C139" t="s">
        <v>4</v>
      </c>
      <c r="D139">
        <v>184</v>
      </c>
      <c r="E139">
        <v>44360.521000000001</v>
      </c>
      <c r="F139">
        <v>19013.017477490026</v>
      </c>
      <c r="G139">
        <v>102.48529298928817</v>
      </c>
      <c r="H139">
        <v>100</v>
      </c>
      <c r="I139">
        <v>167712761.96399999</v>
      </c>
      <c r="J139">
        <v>0.31052983509495286</v>
      </c>
      <c r="K139">
        <v>178.01908222431499</v>
      </c>
      <c r="L139">
        <v>-15077377.300563602</v>
      </c>
      <c r="M139">
        <v>51634234.607999995</v>
      </c>
      <c r="N139">
        <v>41713469.357999995</v>
      </c>
      <c r="O139">
        <v>95213707.359031156</v>
      </c>
      <c r="P139">
        <v>155406853.40400001</v>
      </c>
      <c r="Q139">
        <v>2.8275000000000001</v>
      </c>
      <c r="R139">
        <v>3.7850000000000001</v>
      </c>
      <c r="S139">
        <v>519.30632339162219</v>
      </c>
      <c r="T139">
        <v>0.3979515943937732</v>
      </c>
      <c r="U139">
        <v>31221001.811999999</v>
      </c>
      <c r="V139">
        <v>29724858.899999999</v>
      </c>
      <c r="W139">
        <v>126.33712984054668</v>
      </c>
      <c r="X139">
        <v>0</v>
      </c>
      <c r="Y139">
        <v>251014164.10685998</v>
      </c>
      <c r="Z139">
        <v>147058736</v>
      </c>
      <c r="AA139">
        <v>116519190.361068</v>
      </c>
      <c r="AB139">
        <v>134494973.74579197</v>
      </c>
      <c r="AC139">
        <v>361.70177086023352</v>
      </c>
    </row>
    <row r="140" spans="1:29">
      <c r="A140">
        <v>2007</v>
      </c>
      <c r="B140" t="s">
        <v>2</v>
      </c>
      <c r="C140" t="s">
        <v>4</v>
      </c>
      <c r="D140">
        <v>184</v>
      </c>
      <c r="E140">
        <v>45236.004000000001</v>
      </c>
      <c r="F140">
        <v>19350.804834628154</v>
      </c>
      <c r="G140">
        <v>104.30605796283136</v>
      </c>
      <c r="H140">
        <v>101.29377754095444</v>
      </c>
      <c r="I140">
        <v>179831153.502</v>
      </c>
      <c r="J140">
        <v>0.31046431046431044</v>
      </c>
      <c r="K140">
        <v>182.9697929009732</v>
      </c>
      <c r="L140">
        <v>-17350109.689872958</v>
      </c>
      <c r="M140">
        <v>57004176.372000001</v>
      </c>
      <c r="N140">
        <v>46230516.486000001</v>
      </c>
      <c r="O140">
        <v>94216785.850701794</v>
      </c>
      <c r="P140">
        <v>178454808.50999999</v>
      </c>
      <c r="Q140">
        <v>3.8474999999999997</v>
      </c>
      <c r="R140">
        <v>4.3074999999999992</v>
      </c>
      <c r="S140">
        <v>632.51367615760125</v>
      </c>
      <c r="T140">
        <v>0.36442671158540813</v>
      </c>
      <c r="U140">
        <v>34493148.887999997</v>
      </c>
      <c r="V140">
        <v>32187371.699999999</v>
      </c>
      <c r="W140">
        <v>113.02628897493369</v>
      </c>
      <c r="X140">
        <v>0</v>
      </c>
      <c r="Y140">
        <v>292874730.33587998</v>
      </c>
      <c r="Z140">
        <v>169511504</v>
      </c>
      <c r="AA140">
        <v>131320122.71353799</v>
      </c>
      <c r="AB140">
        <v>161554607.62234199</v>
      </c>
      <c r="AC140">
        <v>397.17856210982637</v>
      </c>
    </row>
    <row r="141" spans="1:29">
      <c r="A141">
        <v>2008</v>
      </c>
      <c r="B141" t="s">
        <v>2</v>
      </c>
      <c r="C141" t="s">
        <v>4</v>
      </c>
      <c r="D141">
        <v>184</v>
      </c>
      <c r="E141">
        <v>45983.168999999994</v>
      </c>
      <c r="F141">
        <v>19260.533528070635</v>
      </c>
      <c r="G141">
        <v>103.81947126968673</v>
      </c>
      <c r="H141">
        <v>99.000324005514372</v>
      </c>
      <c r="I141">
        <v>185724212.84999999</v>
      </c>
      <c r="J141">
        <v>0.29211785985932714</v>
      </c>
      <c r="K141">
        <v>190.4313010554749</v>
      </c>
      <c r="L141">
        <v>-17179489.688625</v>
      </c>
      <c r="M141">
        <v>56537130.869999997</v>
      </c>
      <c r="N141">
        <v>47018853.354000002</v>
      </c>
      <c r="O141">
        <v>89765210.031469315</v>
      </c>
      <c r="P141">
        <v>196494212.24399999</v>
      </c>
      <c r="Q141">
        <v>3.85</v>
      </c>
      <c r="R141">
        <v>4.3666666666666698</v>
      </c>
      <c r="S141">
        <v>488.03774909281395</v>
      </c>
      <c r="T141">
        <v>0.40430672153029823</v>
      </c>
      <c r="U141">
        <v>29165469.167999998</v>
      </c>
      <c r="V141">
        <v>34534745.387999997</v>
      </c>
      <c r="W141">
        <v>119.5559387799094</v>
      </c>
      <c r="X141">
        <v>1</v>
      </c>
      <c r="Y141">
        <v>311122127.71774203</v>
      </c>
      <c r="Z141">
        <v>177125984</v>
      </c>
      <c r="AA141">
        <v>136338661.90434599</v>
      </c>
      <c r="AB141">
        <v>174783465.81339604</v>
      </c>
      <c r="AC141">
        <v>391.5060128537649</v>
      </c>
    </row>
    <row r="142" spans="1:29">
      <c r="A142">
        <v>2009</v>
      </c>
      <c r="B142" t="s">
        <v>2</v>
      </c>
      <c r="C142" t="s">
        <v>4</v>
      </c>
      <c r="D142">
        <v>184</v>
      </c>
      <c r="E142">
        <v>46367.55</v>
      </c>
      <c r="F142">
        <v>18423.921933848222</v>
      </c>
      <c r="G142">
        <v>99.309909099787632</v>
      </c>
      <c r="H142">
        <v>94.634501744652098</v>
      </c>
      <c r="I142">
        <v>179539146.072</v>
      </c>
      <c r="J142">
        <v>0.24327222311808525</v>
      </c>
      <c r="K142">
        <v>189.89047616047736</v>
      </c>
      <c r="L142">
        <v>-7686070.8433423191</v>
      </c>
      <c r="M142">
        <v>42773015.405999996</v>
      </c>
      <c r="N142">
        <v>40707665.987999998</v>
      </c>
      <c r="O142">
        <v>99121354.085422784</v>
      </c>
      <c r="P142">
        <v>193540694.35800001</v>
      </c>
      <c r="Q142">
        <v>0.67583333333333395</v>
      </c>
      <c r="R142">
        <v>3.9791666666666701</v>
      </c>
      <c r="S142">
        <v>407.29191150664764</v>
      </c>
      <c r="T142">
        <v>0.54322596174970916</v>
      </c>
      <c r="U142">
        <v>23857422.995999999</v>
      </c>
      <c r="V142">
        <v>40233798.659999996</v>
      </c>
      <c r="W142">
        <v>115.49770928779668</v>
      </c>
      <c r="X142">
        <v>0</v>
      </c>
      <c r="Y142">
        <v>305657287.86502802</v>
      </c>
      <c r="Z142">
        <v>178860896</v>
      </c>
      <c r="AA142">
        <v>135428109.52776599</v>
      </c>
      <c r="AB142">
        <v>170229178.33726203</v>
      </c>
      <c r="AC142">
        <v>365.63918752416595</v>
      </c>
    </row>
    <row r="143" spans="1:29">
      <c r="A143">
        <v>2010</v>
      </c>
      <c r="B143" t="s">
        <v>2</v>
      </c>
      <c r="C143" t="s">
        <v>4</v>
      </c>
      <c r="D143">
        <v>184</v>
      </c>
      <c r="E143">
        <v>46562.483</v>
      </c>
      <c r="F143">
        <v>18344.351039654179</v>
      </c>
      <c r="G143">
        <v>98.881000515731955</v>
      </c>
      <c r="H143">
        <v>94.470189230810334</v>
      </c>
      <c r="I143">
        <v>179852450.91</v>
      </c>
      <c r="J143">
        <v>0.23034878847788859</v>
      </c>
      <c r="K143">
        <v>193.30660582660434</v>
      </c>
      <c r="L143">
        <v>-7053813.1246902011</v>
      </c>
      <c r="M143">
        <v>48244119.857999995</v>
      </c>
      <c r="N143">
        <v>45897078.942000002</v>
      </c>
      <c r="O143">
        <v>96801717.270150587</v>
      </c>
      <c r="P143">
        <v>189618144.40799999</v>
      </c>
      <c r="Q143">
        <v>0.45333333333333298</v>
      </c>
      <c r="R143">
        <v>4.2508333333333299</v>
      </c>
      <c r="S143">
        <v>406.92775060613093</v>
      </c>
      <c r="T143">
        <v>0.62097128976109861</v>
      </c>
      <c r="U143">
        <v>28457663.123999998</v>
      </c>
      <c r="V143">
        <v>37064311.745999999</v>
      </c>
      <c r="W143">
        <v>124.52177817691963</v>
      </c>
      <c r="X143">
        <v>0</v>
      </c>
      <c r="Y143">
        <v>306807457.71178794</v>
      </c>
      <c r="Z143">
        <v>176268560</v>
      </c>
      <c r="AA143">
        <v>135235448.682576</v>
      </c>
      <c r="AB143">
        <v>171572009.02921194</v>
      </c>
      <c r="AC143">
        <v>359.17915477189007</v>
      </c>
    </row>
    <row r="144" spans="1:29">
      <c r="A144">
        <v>2011</v>
      </c>
      <c r="B144" t="s">
        <v>2</v>
      </c>
      <c r="C144" t="s">
        <v>4</v>
      </c>
      <c r="D144">
        <v>184</v>
      </c>
      <c r="E144">
        <v>46736.257000000005</v>
      </c>
      <c r="F144">
        <v>18091.55713493548</v>
      </c>
      <c r="G144">
        <v>97.518373177821218</v>
      </c>
      <c r="H144">
        <v>91.885025316506628</v>
      </c>
      <c r="I144">
        <v>178107727.31399998</v>
      </c>
      <c r="J144">
        <v>0.21476196570856296</v>
      </c>
      <c r="K144">
        <v>199.47695268458955</v>
      </c>
      <c r="L144">
        <v>-5663825.7285852004</v>
      </c>
      <c r="M144">
        <v>51946873.901999995</v>
      </c>
      <c r="N144">
        <v>51508945.949999996</v>
      </c>
      <c r="O144">
        <v>95047992.174269274</v>
      </c>
      <c r="P144">
        <v>186564129.37799999</v>
      </c>
      <c r="Q144">
        <v>1.0175000000000001</v>
      </c>
      <c r="R144">
        <v>5.44</v>
      </c>
      <c r="S144">
        <v>381.33538542776819</v>
      </c>
      <c r="T144">
        <v>0.7105809178201461</v>
      </c>
      <c r="U144">
        <v>29611550.033999998</v>
      </c>
      <c r="V144">
        <v>36072983.957999997</v>
      </c>
      <c r="W144">
        <v>128.59262694180384</v>
      </c>
      <c r="X144">
        <v>0</v>
      </c>
      <c r="Y144">
        <v>296592015.36841798</v>
      </c>
      <c r="Z144">
        <v>165691344</v>
      </c>
      <c r="AA144">
        <v>132015684.24541201</v>
      </c>
      <c r="AB144">
        <v>164576331.12300599</v>
      </c>
      <c r="AC144">
        <v>331.72401563981788</v>
      </c>
    </row>
    <row r="145" spans="1:29">
      <c r="A145">
        <v>2012</v>
      </c>
      <c r="B145" t="s">
        <v>2</v>
      </c>
      <c r="C145" t="s">
        <v>4</v>
      </c>
      <c r="D145">
        <v>184</v>
      </c>
      <c r="E145">
        <v>46766.402999999998</v>
      </c>
      <c r="F145">
        <v>17521.592083170268</v>
      </c>
      <c r="G145">
        <v>94.446107800009983</v>
      </c>
      <c r="H145">
        <v>88.551625211799319</v>
      </c>
      <c r="I145">
        <v>173010658.59</v>
      </c>
      <c r="J145">
        <v>0.19796818105751532</v>
      </c>
      <c r="K145">
        <v>204.35017463867405</v>
      </c>
      <c r="L145">
        <v>-399654.62134290003</v>
      </c>
      <c r="M145">
        <v>50573024.699999996</v>
      </c>
      <c r="N145">
        <v>53114238.078000002</v>
      </c>
      <c r="O145">
        <v>93931951.134036258</v>
      </c>
      <c r="P145">
        <v>182850393.85800001</v>
      </c>
      <c r="Q145">
        <v>0.27</v>
      </c>
      <c r="R145">
        <v>5.8449999999999998</v>
      </c>
      <c r="S145">
        <v>295.53250884643722</v>
      </c>
      <c r="T145">
        <v>0.8658875298590285</v>
      </c>
      <c r="U145">
        <v>30908861.675999999</v>
      </c>
      <c r="V145">
        <v>44644525.133999996</v>
      </c>
      <c r="W145">
        <v>126.10732150977718</v>
      </c>
      <c r="X145">
        <v>0</v>
      </c>
      <c r="Y145">
        <v>267038617.57418999</v>
      </c>
      <c r="Z145">
        <v>144446096</v>
      </c>
      <c r="AA145">
        <v>125736099.07155</v>
      </c>
      <c r="AB145">
        <v>141302518.50264001</v>
      </c>
      <c r="AC145">
        <v>282.69984160875117</v>
      </c>
    </row>
    <row r="146" spans="1:29">
      <c r="A146">
        <v>2013</v>
      </c>
      <c r="B146" t="s">
        <v>2</v>
      </c>
      <c r="C146" t="s">
        <v>4</v>
      </c>
      <c r="D146">
        <v>184</v>
      </c>
      <c r="E146">
        <v>46591.856999999996</v>
      </c>
      <c r="F146">
        <v>17273.999472848966</v>
      </c>
      <c r="G146">
        <v>93.111516841957013</v>
      </c>
      <c r="H146">
        <v>86.082551061964267</v>
      </c>
      <c r="I146">
        <v>170660955.498</v>
      </c>
      <c r="J146">
        <v>0.18756300980661716</v>
      </c>
      <c r="K146">
        <v>207.2376426063185</v>
      </c>
      <c r="L146">
        <v>2594046.5235696002</v>
      </c>
      <c r="M146">
        <v>49426957.931999996</v>
      </c>
      <c r="N146">
        <v>54982752.857999995</v>
      </c>
      <c r="O146">
        <v>99014259.238127694</v>
      </c>
      <c r="P146">
        <v>174734750.322</v>
      </c>
      <c r="Q146">
        <v>0.149166666666667</v>
      </c>
      <c r="R146">
        <v>4.5616666666666603</v>
      </c>
      <c r="S146">
        <v>341.24967399388851</v>
      </c>
      <c r="T146">
        <v>0.94448810738737887</v>
      </c>
      <c r="U146">
        <v>30405710.412</v>
      </c>
      <c r="V146">
        <v>38670103.031999998</v>
      </c>
      <c r="W146">
        <v>120.64824885795085</v>
      </c>
      <c r="X146">
        <v>0</v>
      </c>
      <c r="Y146">
        <v>240967542.98898599</v>
      </c>
      <c r="Z146">
        <v>127100681.738052</v>
      </c>
      <c r="AA146">
        <v>118963309.52153999</v>
      </c>
      <c r="AB146">
        <v>122004233.467446</v>
      </c>
      <c r="AC146">
        <v>256.89975219712204</v>
      </c>
    </row>
    <row r="147" spans="1:29">
      <c r="A147">
        <v>2014</v>
      </c>
      <c r="B147" t="s">
        <v>2</v>
      </c>
      <c r="C147" t="s">
        <v>4</v>
      </c>
      <c r="D147">
        <v>184</v>
      </c>
      <c r="E147">
        <v>46455.122544336002</v>
      </c>
      <c r="F147">
        <v>17586.857800607198</v>
      </c>
      <c r="G147">
        <v>94.797907622505235</v>
      </c>
      <c r="H147">
        <v>87.65339035066458</v>
      </c>
      <c r="I147">
        <v>172678718.51999998</v>
      </c>
      <c r="J147">
        <v>0.19125382705334973</v>
      </c>
      <c r="K147">
        <v>206.93714802453934</v>
      </c>
      <c r="L147">
        <v>1866656.9472011998</v>
      </c>
      <c r="M147">
        <v>52293123.167999998</v>
      </c>
      <c r="N147">
        <v>56488379.772</v>
      </c>
      <c r="O147">
        <v>110892393.003032</v>
      </c>
      <c r="P147">
        <v>180947769.94800001</v>
      </c>
      <c r="Q147">
        <v>0.115</v>
      </c>
      <c r="R147">
        <v>2.7233333333333301</v>
      </c>
      <c r="S147">
        <v>414.79794060732098</v>
      </c>
      <c r="T147">
        <v>0.98340149782374364</v>
      </c>
      <c r="U147">
        <v>31169422.151999999</v>
      </c>
      <c r="V147">
        <v>37517214.438000001</v>
      </c>
      <c r="W147">
        <v>137.04472448727449</v>
      </c>
      <c r="X147">
        <v>0</v>
      </c>
      <c r="Y147">
        <v>229629484.986</v>
      </c>
      <c r="Z147">
        <v>118839037.48199999</v>
      </c>
      <c r="AA147">
        <v>114800017.332</v>
      </c>
      <c r="AB147">
        <v>114829467.654</v>
      </c>
      <c r="AC147">
        <v>257.70058270093119</v>
      </c>
    </row>
    <row r="148" spans="1:29">
      <c r="A148">
        <v>2015</v>
      </c>
      <c r="B148" t="s">
        <v>2</v>
      </c>
      <c r="C148" t="s">
        <v>4</v>
      </c>
      <c r="D148">
        <v>184</v>
      </c>
      <c r="E148">
        <v>46410.148999999998</v>
      </c>
      <c r="F148">
        <v>18230.340131856985</v>
      </c>
      <c r="G148">
        <v>98.266450968117837</v>
      </c>
      <c r="H148">
        <v>90.363389588013959</v>
      </c>
      <c r="I148">
        <v>179696547.22799999</v>
      </c>
      <c r="J148">
        <v>0.19715629500231954</v>
      </c>
      <c r="K148">
        <v>205.90867039885737</v>
      </c>
      <c r="L148">
        <v>2026977.0527318397</v>
      </c>
      <c r="M148">
        <v>55113532.254000001</v>
      </c>
      <c r="N148">
        <v>59192152.272</v>
      </c>
      <c r="O148">
        <v>128561727.6068424</v>
      </c>
      <c r="P148">
        <v>191011128</v>
      </c>
      <c r="Q148">
        <v>-7.5833333333333294E-2</v>
      </c>
      <c r="R148">
        <v>1.73583333333333</v>
      </c>
      <c r="S148">
        <v>416.4580764190539</v>
      </c>
      <c r="T148">
        <v>0.99260999454304966</v>
      </c>
      <c r="U148">
        <v>32126640.809999999</v>
      </c>
      <c r="V148">
        <v>37092597.365999997</v>
      </c>
      <c r="W148">
        <v>152.82998071093965</v>
      </c>
      <c r="X148">
        <v>0</v>
      </c>
      <c r="Y148">
        <v>220814687.47799999</v>
      </c>
      <c r="Z148">
        <v>113414354.72399999</v>
      </c>
      <c r="AA148">
        <v>110364998.502</v>
      </c>
      <c r="AB148">
        <v>110449688.976</v>
      </c>
      <c r="AC148">
        <v>266.93682783767707</v>
      </c>
    </row>
    <row r="149" spans="1:29">
      <c r="A149">
        <v>2016</v>
      </c>
      <c r="B149" t="s">
        <v>2</v>
      </c>
      <c r="C149" t="s">
        <v>4</v>
      </c>
      <c r="D149">
        <v>184</v>
      </c>
      <c r="E149">
        <v>46450.439000000006</v>
      </c>
      <c r="F149">
        <v>18798.947570978547</v>
      </c>
      <c r="G149">
        <v>101.33139844756207</v>
      </c>
      <c r="H149">
        <v>92.958383128291288</v>
      </c>
      <c r="I149">
        <v>186106401.49199998</v>
      </c>
      <c r="J149">
        <v>0.1992818671454219</v>
      </c>
      <c r="K149">
        <v>205.49891214476364</v>
      </c>
      <c r="L149">
        <v>3575103.9726613206</v>
      </c>
      <c r="M149">
        <v>55700542.061999999</v>
      </c>
      <c r="N149">
        <v>61315736.789999999</v>
      </c>
      <c r="O149">
        <v>132776028</v>
      </c>
      <c r="P149">
        <v>200495130</v>
      </c>
      <c r="Q149">
        <v>-0.21</v>
      </c>
      <c r="R149">
        <v>1.39333333333</v>
      </c>
      <c r="S149">
        <v>342.773900630345</v>
      </c>
      <c r="T149">
        <v>0.98989718372000002</v>
      </c>
      <c r="U149">
        <v>31570079.640000001</v>
      </c>
      <c r="V149">
        <v>36586617.539999999</v>
      </c>
      <c r="W149">
        <v>157.84650412674318</v>
      </c>
      <c r="X149">
        <v>0</v>
      </c>
      <c r="Y149">
        <v>212331830.03999999</v>
      </c>
      <c r="Z149">
        <v>108384838.71599999</v>
      </c>
      <c r="AA149">
        <v>108564868.368</v>
      </c>
      <c r="AB149">
        <v>103766961.67199999</v>
      </c>
      <c r="AC149">
        <v>279.276291211478</v>
      </c>
    </row>
    <row r="153" spans="1:29">
      <c r="G153" t="s">
        <v>51</v>
      </c>
      <c r="H153" t="s">
        <v>52</v>
      </c>
      <c r="I153" s="7" t="s">
        <v>53</v>
      </c>
      <c r="J153" s="7" t="s">
        <v>56</v>
      </c>
      <c r="K153" t="s">
        <v>8</v>
      </c>
      <c r="L153" s="7" t="s">
        <v>12</v>
      </c>
      <c r="M153" t="s">
        <v>11</v>
      </c>
      <c r="N153" s="7" t="s">
        <v>57</v>
      </c>
      <c r="O153" t="s">
        <v>15</v>
      </c>
      <c r="P153" s="14" t="s">
        <v>23</v>
      </c>
      <c r="Q153" t="s">
        <v>25</v>
      </c>
      <c r="R153" s="14" t="s">
        <v>292</v>
      </c>
    </row>
    <row r="154" spans="1:29">
      <c r="F154">
        <v>1929</v>
      </c>
      <c r="L154" s="36">
        <f>K62</f>
        <v>0.58889921678213708</v>
      </c>
      <c r="O154" s="36">
        <f>N62</f>
        <v>2451.704345703125</v>
      </c>
      <c r="P154" s="45">
        <f>V62</f>
        <v>4038</v>
      </c>
      <c r="R154" s="36">
        <f>O154/L154</f>
        <v>4163.1985165470705</v>
      </c>
    </row>
    <row r="155" spans="1:29" s="36" customFormat="1">
      <c r="F155" s="36">
        <v>1930</v>
      </c>
      <c r="G155" s="36">
        <f>V63-U63</f>
        <v>-26</v>
      </c>
      <c r="H155" s="40">
        <f>G155/I63</f>
        <v>-7.3802481009665837E-4</v>
      </c>
      <c r="J155" s="78">
        <f>O63/I63</f>
        <v>0.25799644226802032</v>
      </c>
      <c r="L155" s="36">
        <f>K63</f>
        <v>0.59094874926976482</v>
      </c>
      <c r="M155" s="36">
        <f>J63</f>
        <v>0.16669515849736996</v>
      </c>
      <c r="O155" s="36">
        <f>N63</f>
        <v>2630.520263671875</v>
      </c>
      <c r="P155" s="45">
        <f>V63</f>
        <v>3795</v>
      </c>
      <c r="Q155" s="36">
        <f>X63</f>
        <v>0</v>
      </c>
      <c r="R155" s="36">
        <f>O155/L155</f>
        <v>4451.3509283544608</v>
      </c>
    </row>
    <row r="156" spans="1:29">
      <c r="F156">
        <v>1931</v>
      </c>
      <c r="G156">
        <f t="shared" ref="G156:G219" si="0">V64-U64</f>
        <v>74</v>
      </c>
      <c r="H156" s="5">
        <f t="shared" ref="H156:H219" si="1">G156/I64</f>
        <v>2.1402181838558591E-3</v>
      </c>
      <c r="J156">
        <f t="shared" ref="J156:J219" si="2">O64/I64</f>
        <v>0.26136691523655947</v>
      </c>
      <c r="L156">
        <f t="shared" ref="L156:L219" si="3">K64</f>
        <v>0.59470621778132882</v>
      </c>
      <c r="M156">
        <f t="shared" ref="M156:M219" si="4">J64</f>
        <v>0.11795234958538921</v>
      </c>
      <c r="N156">
        <f>L64/I64</f>
        <v>-1.4923683552292209E-2</v>
      </c>
      <c r="O156">
        <f t="shared" ref="O156:O219" si="5">N64</f>
        <v>2586.709228515625</v>
      </c>
      <c r="P156" s="46">
        <f t="shared" ref="P156:P219" si="6">V64</f>
        <v>3853</v>
      </c>
      <c r="Q156">
        <f t="shared" ref="Q156:Q219" si="7">X64</f>
        <v>1</v>
      </c>
    </row>
    <row r="157" spans="1:29">
      <c r="F157">
        <v>1932</v>
      </c>
      <c r="G157">
        <f t="shared" si="0"/>
        <v>231</v>
      </c>
      <c r="H157" s="5">
        <f t="shared" si="1"/>
        <v>6.6771433623418405E-3</v>
      </c>
      <c r="J157">
        <f t="shared" si="2"/>
        <v>0.25488766306982835</v>
      </c>
      <c r="L157">
        <f t="shared" si="3"/>
        <v>0.59026556392694185</v>
      </c>
      <c r="M157">
        <f t="shared" si="4"/>
        <v>0.10115443553094781</v>
      </c>
      <c r="N157">
        <f t="shared" ref="N157:N220" si="8">L65/I65</f>
        <v>-2.3702413667187486E-3</v>
      </c>
      <c r="O157">
        <f t="shared" si="5"/>
        <v>2478.155029296875</v>
      </c>
      <c r="P157" s="46">
        <f t="shared" si="6"/>
        <v>4288</v>
      </c>
      <c r="Q157">
        <f t="shared" si="7"/>
        <v>0</v>
      </c>
    </row>
    <row r="158" spans="1:29">
      <c r="F158">
        <v>1933</v>
      </c>
      <c r="G158">
        <f t="shared" si="0"/>
        <v>364</v>
      </c>
      <c r="H158" s="5">
        <f t="shared" si="1"/>
        <v>1.102521848352133E-2</v>
      </c>
      <c r="J158">
        <f t="shared" si="2"/>
        <v>0.264938423283959</v>
      </c>
      <c r="L158">
        <f t="shared" si="3"/>
        <v>0.56396322979969593</v>
      </c>
      <c r="M158">
        <f t="shared" si="4"/>
        <v>0.11961149013191831</v>
      </c>
      <c r="N158">
        <f t="shared" si="8"/>
        <v>-3.180351485631153E-3</v>
      </c>
      <c r="O158">
        <f t="shared" si="5"/>
        <v>1647.5118408203125</v>
      </c>
      <c r="P158" s="46">
        <f t="shared" si="6"/>
        <v>4448</v>
      </c>
      <c r="Q158">
        <f t="shared" si="7"/>
        <v>0</v>
      </c>
    </row>
    <row r="159" spans="1:29">
      <c r="F159">
        <v>1934</v>
      </c>
      <c r="G159">
        <f t="shared" si="0"/>
        <v>569</v>
      </c>
      <c r="H159" s="5">
        <f t="shared" si="1"/>
        <v>1.5640596143108702E-2</v>
      </c>
      <c r="J159">
        <f t="shared" si="2"/>
        <v>0.24293776575183607</v>
      </c>
      <c r="L159">
        <f t="shared" si="3"/>
        <v>0.57557724293478918</v>
      </c>
      <c r="M159">
        <f t="shared" si="4"/>
        <v>0.10901702019713952</v>
      </c>
      <c r="N159">
        <f t="shared" si="8"/>
        <v>1.4596057209122533E-2</v>
      </c>
      <c r="O159">
        <f t="shared" si="5"/>
        <v>1588.1927490234375</v>
      </c>
      <c r="P159" s="46">
        <f t="shared" si="6"/>
        <v>4654</v>
      </c>
      <c r="Q159">
        <f t="shared" si="7"/>
        <v>0</v>
      </c>
    </row>
    <row r="160" spans="1:29" s="36" customFormat="1">
      <c r="F160" s="36">
        <v>1935</v>
      </c>
      <c r="G160" s="36">
        <f>V68-U68</f>
        <v>320</v>
      </c>
      <c r="H160" s="40">
        <f t="shared" si="1"/>
        <v>8.5112882102761963E-3</v>
      </c>
      <c r="J160" s="36">
        <f t="shared" si="2"/>
        <v>0.24089605412647347</v>
      </c>
      <c r="L160" s="36">
        <f t="shared" si="3"/>
        <v>0.58855762478741258</v>
      </c>
      <c r="M160" s="36">
        <f t="shared" si="4"/>
        <v>0.11079063186860283</v>
      </c>
      <c r="O160" s="36">
        <f>N68</f>
        <v>1489.7963867187502</v>
      </c>
      <c r="P160" s="45">
        <f>V68</f>
        <v>4655</v>
      </c>
      <c r="Q160" s="36">
        <f t="shared" si="7"/>
        <v>0</v>
      </c>
      <c r="R160" s="36">
        <f>O160/L160</f>
        <v>2531.2668190423424</v>
      </c>
      <c r="T160" s="89"/>
    </row>
    <row r="161" spans="6:18">
      <c r="F161">
        <v>1936</v>
      </c>
      <c r="H161" s="5"/>
      <c r="L161">
        <f t="shared" si="3"/>
        <v>0.59948846484046081</v>
      </c>
      <c r="M161">
        <f t="shared" si="4"/>
        <v>0.11600877020349075</v>
      </c>
      <c r="O161">
        <f t="shared" si="5"/>
        <v>1551.8286627864024</v>
      </c>
      <c r="P161" s="46"/>
      <c r="Q161">
        <f t="shared" si="7"/>
        <v>0</v>
      </c>
    </row>
    <row r="162" spans="6:18">
      <c r="F162">
        <v>1937</v>
      </c>
      <c r="H162" s="43"/>
      <c r="L162">
        <f t="shared" si="3"/>
        <v>0.67327166303604735</v>
      </c>
      <c r="M162">
        <f t="shared" si="4"/>
        <v>9.003189929747836E-2</v>
      </c>
      <c r="O162">
        <f t="shared" si="5"/>
        <v>1669.3864060783962</v>
      </c>
      <c r="P162" s="46"/>
      <c r="Q162">
        <f t="shared" si="7"/>
        <v>0</v>
      </c>
    </row>
    <row r="163" spans="6:18">
      <c r="F163">
        <v>1938</v>
      </c>
      <c r="H163" s="43"/>
      <c r="L163">
        <f t="shared" si="3"/>
        <v>0.74090625734147608</v>
      </c>
      <c r="M163">
        <f t="shared" si="4"/>
        <v>7.9431682432391709E-2</v>
      </c>
      <c r="O163">
        <f t="shared" si="5"/>
        <v>1234.2236071049192</v>
      </c>
      <c r="P163" s="46"/>
      <c r="Q163">
        <f t="shared" si="7"/>
        <v>0</v>
      </c>
      <c r="R163" s="36">
        <f>O163/L163</f>
        <v>1665.8296442704739</v>
      </c>
    </row>
    <row r="164" spans="6:18" s="36" customFormat="1">
      <c r="F164" s="36">
        <v>1939</v>
      </c>
      <c r="H164" s="40"/>
      <c r="L164" s="36">
        <f t="shared" si="3"/>
        <v>0.8389422699892648</v>
      </c>
      <c r="M164" s="36">
        <f t="shared" si="4"/>
        <v>7.1815144259662636E-2</v>
      </c>
      <c r="O164" s="36">
        <f t="shared" si="5"/>
        <v>1214.2671086138439</v>
      </c>
      <c r="P164" s="45"/>
      <c r="Q164" s="36">
        <f t="shared" si="7"/>
        <v>0</v>
      </c>
      <c r="R164" s="36">
        <f>O164/L164</f>
        <v>1447.3786243115176</v>
      </c>
    </row>
    <row r="165" spans="6:18">
      <c r="F165">
        <v>1940</v>
      </c>
      <c r="G165">
        <f t="shared" si="0"/>
        <v>630</v>
      </c>
      <c r="H165" s="5">
        <f t="shared" si="1"/>
        <v>1.2101056426427783E-2</v>
      </c>
      <c r="L165">
        <f t="shared" si="3"/>
        <v>0.99778108843199886</v>
      </c>
      <c r="M165">
        <f t="shared" si="4"/>
        <v>8.1168850779298127E-2</v>
      </c>
      <c r="N165">
        <f t="shared" si="8"/>
        <v>-3.1885323282333524E-3</v>
      </c>
      <c r="O165">
        <f t="shared" si="5"/>
        <v>1179.1348521649297</v>
      </c>
      <c r="P165" s="46">
        <f t="shared" si="6"/>
        <v>6242</v>
      </c>
      <c r="Q165">
        <f t="shared" si="7"/>
        <v>0</v>
      </c>
    </row>
    <row r="166" spans="6:18">
      <c r="F166">
        <v>1941</v>
      </c>
      <c r="G166">
        <f t="shared" si="0"/>
        <v>-731</v>
      </c>
      <c r="H166" s="5">
        <f t="shared" si="1"/>
        <v>-1.2705995621314671E-2</v>
      </c>
      <c r="J166">
        <f t="shared" si="2"/>
        <v>0.48249758201378107</v>
      </c>
      <c r="L166">
        <f t="shared" si="3"/>
        <v>1.19556104149745</v>
      </c>
      <c r="M166">
        <f t="shared" si="4"/>
        <v>0.11387923240946853</v>
      </c>
      <c r="N166">
        <f t="shared" si="8"/>
        <v>1.5782549964642574E-2</v>
      </c>
      <c r="O166">
        <f t="shared" si="5"/>
        <v>1674.651333368804</v>
      </c>
      <c r="P166" s="46">
        <f t="shared" si="6"/>
        <v>6316</v>
      </c>
      <c r="Q166">
        <f t="shared" si="7"/>
        <v>0</v>
      </c>
    </row>
    <row r="167" spans="6:18">
      <c r="F167">
        <v>1942</v>
      </c>
      <c r="G167">
        <f t="shared" si="0"/>
        <v>-693</v>
      </c>
      <c r="H167" s="5">
        <f t="shared" si="1"/>
        <v>-9.9960220556168464E-3</v>
      </c>
      <c r="J167">
        <f t="shared" si="2"/>
        <v>0.42971355419752016</v>
      </c>
      <c r="L167">
        <f t="shared" si="3"/>
        <v>1.364305944831929</v>
      </c>
      <c r="M167">
        <f t="shared" si="4"/>
        <v>0.12058689047580948</v>
      </c>
      <c r="N167">
        <f t="shared" si="8"/>
        <v>1.77851301509027E-2</v>
      </c>
      <c r="O167">
        <f t="shared" si="5"/>
        <v>1995.3135024016578</v>
      </c>
      <c r="P167" s="46">
        <f t="shared" si="6"/>
        <v>7781</v>
      </c>
      <c r="Q167">
        <f t="shared" si="7"/>
        <v>0</v>
      </c>
    </row>
    <row r="168" spans="6:18">
      <c r="F168">
        <v>1943</v>
      </c>
      <c r="G168">
        <f t="shared" si="0"/>
        <v>-739</v>
      </c>
      <c r="H168" s="5">
        <f t="shared" si="1"/>
        <v>-9.9023717348590574E-3</v>
      </c>
      <c r="J168">
        <f t="shared" si="2"/>
        <v>0.4145864431346945</v>
      </c>
      <c r="L168">
        <f t="shared" si="3"/>
        <v>1.5620859101483207</v>
      </c>
      <c r="M168">
        <f t="shared" si="4"/>
        <v>0.11706280288667037</v>
      </c>
      <c r="N168">
        <f t="shared" si="8"/>
        <v>2.8273348255145616E-3</v>
      </c>
      <c r="O168">
        <f t="shared" si="5"/>
        <v>2243.8791695879909</v>
      </c>
      <c r="P168" s="46">
        <f t="shared" si="6"/>
        <v>9593</v>
      </c>
      <c r="Q168">
        <f t="shared" si="7"/>
        <v>0</v>
      </c>
    </row>
    <row r="169" spans="6:18">
      <c r="F169">
        <v>1944</v>
      </c>
      <c r="G169">
        <f t="shared" si="0"/>
        <v>-885</v>
      </c>
      <c r="H169" s="5">
        <f t="shared" si="1"/>
        <v>-1.0267965063901496E-2</v>
      </c>
      <c r="J169">
        <f t="shared" si="2"/>
        <v>0.40343240813783365</v>
      </c>
      <c r="L169">
        <f t="shared" si="3"/>
        <v>1.6819836030175515</v>
      </c>
      <c r="M169">
        <f t="shared" si="4"/>
        <v>0.1013681011996424</v>
      </c>
      <c r="N169">
        <f t="shared" si="8"/>
        <v>1.6834821816633976E-2</v>
      </c>
      <c r="O169">
        <f t="shared" si="5"/>
        <v>3342.1899353970998</v>
      </c>
      <c r="P169" s="46">
        <f t="shared" si="6"/>
        <v>10057</v>
      </c>
      <c r="Q169">
        <f t="shared" si="7"/>
        <v>0</v>
      </c>
    </row>
    <row r="170" spans="6:18">
      <c r="F170">
        <v>1945</v>
      </c>
      <c r="G170">
        <f t="shared" si="0"/>
        <v>914</v>
      </c>
      <c r="H170" s="5">
        <f t="shared" si="1"/>
        <v>1.0688129654964497E-2</v>
      </c>
      <c r="J170">
        <f t="shared" si="2"/>
        <v>0.44444610918625338</v>
      </c>
      <c r="L170">
        <f t="shared" si="3"/>
        <v>1.8298915796402755</v>
      </c>
      <c r="M170">
        <f t="shared" si="4"/>
        <v>0.11012533145745354</v>
      </c>
      <c r="N170">
        <f t="shared" si="8"/>
        <v>6.1977119443448392E-3</v>
      </c>
      <c r="O170">
        <f t="shared" si="5"/>
        <v>2609.9670415812407</v>
      </c>
      <c r="P170" s="46">
        <f t="shared" si="6"/>
        <v>11026</v>
      </c>
      <c r="Q170">
        <f t="shared" si="7"/>
        <v>0</v>
      </c>
    </row>
    <row r="171" spans="6:18">
      <c r="F171">
        <v>1946</v>
      </c>
      <c r="G171">
        <f t="shared" si="0"/>
        <v>1412</v>
      </c>
      <c r="H171" s="5">
        <f t="shared" si="1"/>
        <v>1.305141348188713E-2</v>
      </c>
      <c r="J171">
        <f t="shared" si="2"/>
        <v>0.4384147258210967</v>
      </c>
      <c r="L171">
        <f t="shared" si="3"/>
        <v>2.1789954002176048</v>
      </c>
      <c r="M171">
        <f t="shared" si="4"/>
        <v>0.10895449935665806</v>
      </c>
      <c r="N171">
        <f t="shared" si="8"/>
        <v>-1.5066433410393784E-3</v>
      </c>
      <c r="O171">
        <f t="shared" si="5"/>
        <v>2865.4833462433917</v>
      </c>
      <c r="P171" s="46">
        <f t="shared" si="6"/>
        <v>11805</v>
      </c>
      <c r="Q171">
        <f t="shared" si="7"/>
        <v>0</v>
      </c>
    </row>
    <row r="172" spans="6:18">
      <c r="F172">
        <v>1947</v>
      </c>
      <c r="G172">
        <f t="shared" si="0"/>
        <v>1953</v>
      </c>
      <c r="H172" s="5">
        <f t="shared" si="1"/>
        <v>1.5535838003290829E-2</v>
      </c>
      <c r="J172">
        <f t="shared" si="2"/>
        <v>0.42762931056984388</v>
      </c>
      <c r="L172">
        <f t="shared" si="3"/>
        <v>2.6230609359231378</v>
      </c>
      <c r="M172">
        <f t="shared" si="4"/>
        <v>0.12690790747704467</v>
      </c>
      <c r="N172">
        <f t="shared" si="8"/>
        <v>-8.1139553319798492E-4</v>
      </c>
      <c r="O172">
        <f t="shared" si="5"/>
        <v>3996.0383245483263</v>
      </c>
      <c r="P172" s="46">
        <f t="shared" si="6"/>
        <v>14526</v>
      </c>
      <c r="Q172">
        <f t="shared" si="7"/>
        <v>0</v>
      </c>
    </row>
    <row r="173" spans="6:18">
      <c r="F173">
        <v>1948</v>
      </c>
      <c r="G173">
        <f t="shared" si="0"/>
        <v>2097</v>
      </c>
      <c r="H173" s="5">
        <f t="shared" si="1"/>
        <v>1.5454461916234443E-2</v>
      </c>
      <c r="J173">
        <f t="shared" si="2"/>
        <v>0.40650319998839268</v>
      </c>
      <c r="L173">
        <f t="shared" si="3"/>
        <v>2.813467200714304</v>
      </c>
      <c r="M173">
        <f t="shared" si="4"/>
        <v>0.16397293430955495</v>
      </c>
      <c r="N173">
        <f t="shared" si="8"/>
        <v>-1.8719281481752734E-3</v>
      </c>
      <c r="O173">
        <f t="shared" si="5"/>
        <v>4070.0480910233337</v>
      </c>
      <c r="P173" s="46">
        <f t="shared" si="6"/>
        <v>15552</v>
      </c>
      <c r="Q173">
        <f t="shared" si="7"/>
        <v>0</v>
      </c>
    </row>
    <row r="174" spans="6:18">
      <c r="F174">
        <v>1949</v>
      </c>
      <c r="G174">
        <f t="shared" si="0"/>
        <v>1057</v>
      </c>
      <c r="H174" s="5">
        <f t="shared" si="1"/>
        <v>7.2667391034630571E-3</v>
      </c>
      <c r="J174">
        <f t="shared" si="2"/>
        <v>0.41101418855301691</v>
      </c>
      <c r="L174">
        <f t="shared" si="3"/>
        <v>2.9656304009532568</v>
      </c>
      <c r="M174">
        <f t="shared" si="4"/>
        <v>0.15397062764890679</v>
      </c>
      <c r="N174">
        <f t="shared" si="8"/>
        <v>-6.9161206604388221E-3</v>
      </c>
      <c r="O174">
        <f t="shared" si="5"/>
        <v>5221.5431275515948</v>
      </c>
      <c r="P174" s="46">
        <f t="shared" si="6"/>
        <v>16958</v>
      </c>
      <c r="Q174">
        <f t="shared" si="7"/>
        <v>0</v>
      </c>
    </row>
    <row r="175" spans="6:18">
      <c r="F175">
        <v>1950</v>
      </c>
      <c r="G175">
        <f t="shared" si="0"/>
        <v>1577</v>
      </c>
      <c r="H175" s="5">
        <f t="shared" si="1"/>
        <v>8.7862977352527148E-3</v>
      </c>
      <c r="J175">
        <f t="shared" si="2"/>
        <v>0.37664078199164153</v>
      </c>
      <c r="L175">
        <f t="shared" si="3"/>
        <v>3.2873470016538229</v>
      </c>
      <c r="M175">
        <f t="shared" si="4"/>
        <v>0.14801166790879797</v>
      </c>
      <c r="N175">
        <f t="shared" si="8"/>
        <v>-6.3403974779439373E-3</v>
      </c>
      <c r="O175">
        <f t="shared" si="5"/>
        <v>6941.0389187061664</v>
      </c>
      <c r="P175" s="46">
        <f t="shared" si="6"/>
        <v>18735</v>
      </c>
      <c r="Q175">
        <f t="shared" si="7"/>
        <v>0</v>
      </c>
    </row>
    <row r="176" spans="6:18">
      <c r="F176">
        <v>1951</v>
      </c>
      <c r="G176">
        <f t="shared" si="0"/>
        <v>1346</v>
      </c>
      <c r="H176" s="5">
        <f t="shared" si="1"/>
        <v>5.8916471484425064E-3</v>
      </c>
      <c r="J176">
        <f t="shared" si="2"/>
        <v>0.34473576977491449</v>
      </c>
      <c r="L176">
        <f t="shared" si="3"/>
        <v>3.5972630988291638</v>
      </c>
      <c r="M176">
        <f t="shared" si="4"/>
        <v>0.11330357337044428</v>
      </c>
      <c r="N176">
        <f t="shared" si="8"/>
        <v>-1.3761767187743863E-2</v>
      </c>
      <c r="O176">
        <f t="shared" si="5"/>
        <v>14047.089799848984</v>
      </c>
      <c r="P176" s="46">
        <f t="shared" si="6"/>
        <v>20667</v>
      </c>
      <c r="Q176">
        <f t="shared" si="7"/>
        <v>0</v>
      </c>
    </row>
    <row r="177" spans="6:18">
      <c r="F177">
        <v>1952</v>
      </c>
      <c r="G177">
        <f t="shared" si="0"/>
        <v>-1172</v>
      </c>
      <c r="H177" s="5">
        <f t="shared" si="1"/>
        <v>-4.6655783966204423E-3</v>
      </c>
      <c r="J177">
        <f t="shared" si="2"/>
        <v>0.34869625298223073</v>
      </c>
      <c r="L177">
        <f t="shared" si="3"/>
        <v>3.525839598942266</v>
      </c>
      <c r="M177">
        <f t="shared" si="4"/>
        <v>0.12826228321991592</v>
      </c>
      <c r="N177">
        <f t="shared" si="8"/>
        <v>-1.509147414811271E-2</v>
      </c>
      <c r="O177">
        <f t="shared" si="5"/>
        <v>15824.860438323552</v>
      </c>
      <c r="P177" s="46">
        <f t="shared" si="6"/>
        <v>22389</v>
      </c>
      <c r="Q177">
        <f t="shared" si="7"/>
        <v>0</v>
      </c>
    </row>
    <row r="178" spans="6:18">
      <c r="F178">
        <v>1953</v>
      </c>
      <c r="G178">
        <f t="shared" si="0"/>
        <v>-1993</v>
      </c>
      <c r="H178" s="5">
        <f t="shared" si="1"/>
        <v>-7.3400357656409091E-3</v>
      </c>
      <c r="J178">
        <f t="shared" si="2"/>
        <v>0.34620072355332504</v>
      </c>
      <c r="L178">
        <f t="shared" si="3"/>
        <v>3.5829784005844516</v>
      </c>
      <c r="M178">
        <f t="shared" si="4"/>
        <v>0.13592562010389025</v>
      </c>
      <c r="N178">
        <f t="shared" si="8"/>
        <v>-9.7339260053130577E-3</v>
      </c>
      <c r="O178">
        <f t="shared" si="5"/>
        <v>20585.60873651025</v>
      </c>
      <c r="P178" s="46">
        <f t="shared" si="6"/>
        <v>24751</v>
      </c>
      <c r="Q178">
        <f t="shared" si="7"/>
        <v>0</v>
      </c>
    </row>
    <row r="179" spans="6:18">
      <c r="F179">
        <v>1954</v>
      </c>
      <c r="G179">
        <f t="shared" si="0"/>
        <v>-1067</v>
      </c>
      <c r="H179" s="5">
        <f t="shared" si="1"/>
        <v>-3.3971354180917161E-3</v>
      </c>
      <c r="J179">
        <f t="shared" si="2"/>
        <v>0.33694361883472007</v>
      </c>
      <c r="L179">
        <f t="shared" si="3"/>
        <v>3.6270747013703852</v>
      </c>
      <c r="M179">
        <f t="shared" si="4"/>
        <v>0.16802935799970967</v>
      </c>
      <c r="N179">
        <f t="shared" si="8"/>
        <v>-3.3111722912983923E-3</v>
      </c>
      <c r="O179">
        <f t="shared" si="5"/>
        <v>22508.731719924061</v>
      </c>
      <c r="P179" s="46">
        <f t="shared" si="6"/>
        <v>28123</v>
      </c>
      <c r="Q179">
        <f t="shared" si="7"/>
        <v>0</v>
      </c>
    </row>
    <row r="180" spans="6:18">
      <c r="F180">
        <v>1955</v>
      </c>
      <c r="G180">
        <f t="shared" si="0"/>
        <v>-1012</v>
      </c>
      <c r="H180" s="5">
        <f t="shared" si="1"/>
        <v>-2.9827148249603045E-3</v>
      </c>
      <c r="J180">
        <f t="shared" si="2"/>
        <v>0.35775483288866772</v>
      </c>
      <c r="L180">
        <f t="shared" si="3"/>
        <v>3.7730271997223013</v>
      </c>
      <c r="M180">
        <f t="shared" si="4"/>
        <v>0.20032320879841925</v>
      </c>
      <c r="N180">
        <f t="shared" si="8"/>
        <v>-1.9915221415273496E-2</v>
      </c>
      <c r="O180">
        <f t="shared" si="5"/>
        <v>23968.52406899452</v>
      </c>
      <c r="P180" s="46">
        <f t="shared" si="6"/>
        <v>31364</v>
      </c>
      <c r="Q180">
        <f t="shared" si="7"/>
        <v>0</v>
      </c>
    </row>
    <row r="181" spans="6:18">
      <c r="F181">
        <v>1956</v>
      </c>
      <c r="G181">
        <f t="shared" si="0"/>
        <v>1675</v>
      </c>
      <c r="H181" s="5">
        <f t="shared" si="1"/>
        <v>3.9900549369522942E-3</v>
      </c>
      <c r="J181">
        <f t="shared" si="2"/>
        <v>0.34220378624948172</v>
      </c>
      <c r="L181">
        <f t="shared" si="3"/>
        <v>3.9941296992933193</v>
      </c>
      <c r="M181">
        <f t="shared" si="4"/>
        <v>0.22965706594436752</v>
      </c>
      <c r="N181">
        <f t="shared" si="8"/>
        <v>-2.0693496858092287E-2</v>
      </c>
      <c r="O181">
        <f t="shared" si="5"/>
        <v>26855.882028034572</v>
      </c>
      <c r="P181" s="46">
        <f t="shared" si="6"/>
        <v>39721</v>
      </c>
      <c r="Q181">
        <f t="shared" si="7"/>
        <v>0</v>
      </c>
    </row>
    <row r="182" spans="6:18">
      <c r="F182">
        <v>1957</v>
      </c>
      <c r="G182">
        <f t="shared" si="0"/>
        <v>-3151</v>
      </c>
      <c r="H182" s="5">
        <f t="shared" si="1"/>
        <v>-6.4321173111233747E-3</v>
      </c>
      <c r="J182">
        <f t="shared" si="2"/>
        <v>0.34203309435096774</v>
      </c>
      <c r="L182">
        <f t="shared" si="3"/>
        <v>4.424534300072505</v>
      </c>
      <c r="M182">
        <f t="shared" si="4"/>
        <v>0.21719763380857421</v>
      </c>
      <c r="N182">
        <f t="shared" si="8"/>
        <v>-2.2944144264369002E-2</v>
      </c>
      <c r="O182">
        <f t="shared" si="5"/>
        <v>30511.755377126356</v>
      </c>
      <c r="P182" s="46">
        <f t="shared" si="6"/>
        <v>41836</v>
      </c>
      <c r="Q182">
        <f t="shared" si="7"/>
        <v>0</v>
      </c>
    </row>
    <row r="183" spans="6:18">
      <c r="F183">
        <v>1958</v>
      </c>
      <c r="G183">
        <f t="shared" si="0"/>
        <v>2949</v>
      </c>
      <c r="H183" s="5">
        <f t="shared" si="1"/>
        <v>5.0681080694051014E-3</v>
      </c>
      <c r="J183">
        <f t="shared" si="2"/>
        <v>0.33028116140875252</v>
      </c>
      <c r="L183">
        <f t="shared" si="3"/>
        <v>5.0159649015124108</v>
      </c>
      <c r="M183">
        <f t="shared" si="4"/>
        <v>0.20874177468373073</v>
      </c>
      <c r="N183">
        <f t="shared" si="8"/>
        <v>-1.5963938913768731E-2</v>
      </c>
      <c r="O183">
        <f t="shared" si="5"/>
        <v>37036.1729033148</v>
      </c>
      <c r="P183" s="46">
        <f t="shared" si="6"/>
        <v>58618</v>
      </c>
      <c r="Q183">
        <f t="shared" si="7"/>
        <v>0</v>
      </c>
    </row>
    <row r="184" spans="6:18" s="36" customFormat="1">
      <c r="F184" s="36">
        <v>1959</v>
      </c>
      <c r="G184" s="36">
        <f t="shared" si="0"/>
        <v>11249</v>
      </c>
      <c r="H184" s="40">
        <f t="shared" si="1"/>
        <v>1.842524160167465E-2</v>
      </c>
      <c r="J184" s="36">
        <f t="shared" si="2"/>
        <v>0.33019821585975623</v>
      </c>
      <c r="L184" s="36">
        <f t="shared" si="3"/>
        <v>5.3822877008594414</v>
      </c>
      <c r="M184" s="36">
        <f t="shared" si="4"/>
        <v>0.18856823347543666</v>
      </c>
      <c r="N184" s="36">
        <f t="shared" si="8"/>
        <v>-2.6714880480337233E-3</v>
      </c>
      <c r="O184" s="36">
        <f t="shared" si="5"/>
        <v>31680.432157929736</v>
      </c>
      <c r="P184" s="45">
        <f t="shared" si="6"/>
        <v>72745</v>
      </c>
      <c r="Q184" s="36">
        <f t="shared" si="7"/>
        <v>0</v>
      </c>
      <c r="R184" s="36">
        <f>O184/L184</f>
        <v>5886.0532767267377</v>
      </c>
    </row>
    <row r="185" spans="6:18" s="36" customFormat="1">
      <c r="F185" s="36">
        <v>1960</v>
      </c>
      <c r="G185" s="36">
        <f t="shared" si="0"/>
        <v>4883</v>
      </c>
      <c r="H185" s="40">
        <f t="shared" si="1"/>
        <v>7.6867154340585575E-3</v>
      </c>
      <c r="J185" s="36">
        <f t="shared" si="2"/>
        <v>0.32356931886952045</v>
      </c>
      <c r="L185" s="36">
        <f t="shared" si="3"/>
        <v>5.4473718989861224</v>
      </c>
      <c r="M185" s="36">
        <f t="shared" si="4"/>
        <v>0.18961259260079175</v>
      </c>
      <c r="N185" s="36">
        <f t="shared" si="8"/>
        <v>3.7300168382145713E-2</v>
      </c>
      <c r="O185" s="36">
        <f t="shared" si="5"/>
        <v>50079.75090232693</v>
      </c>
      <c r="P185" s="45">
        <f t="shared" si="6"/>
        <v>75225</v>
      </c>
      <c r="Q185" s="36">
        <f t="shared" si="7"/>
        <v>0</v>
      </c>
      <c r="R185" s="36">
        <f>O185/L185</f>
        <v>9193.3783540000077</v>
      </c>
    </row>
    <row r="186" spans="6:18">
      <c r="F186">
        <v>1961</v>
      </c>
      <c r="G186">
        <f t="shared" si="0"/>
        <v>-13355</v>
      </c>
      <c r="H186" s="5">
        <f t="shared" si="1"/>
        <v>-1.824748909029323E-2</v>
      </c>
      <c r="J186">
        <f t="shared" si="2"/>
        <v>0.31805694574604698</v>
      </c>
      <c r="L186">
        <f t="shared" si="3"/>
        <v>5.5566418001133515</v>
      </c>
      <c r="M186">
        <f t="shared" si="4"/>
        <v>0.19626295642113278</v>
      </c>
      <c r="N186">
        <f t="shared" si="8"/>
        <v>1.8535787120847469E-2</v>
      </c>
      <c r="O186">
        <f t="shared" si="5"/>
        <v>51195.205409951115</v>
      </c>
      <c r="P186" s="46">
        <f t="shared" si="6"/>
        <v>70188</v>
      </c>
      <c r="Q186">
        <f t="shared" si="7"/>
        <v>0</v>
      </c>
    </row>
    <row r="187" spans="6:18">
      <c r="F187">
        <v>1962</v>
      </c>
      <c r="G187">
        <f t="shared" si="0"/>
        <v>-6800</v>
      </c>
      <c r="H187" s="5">
        <f t="shared" si="1"/>
        <v>-7.9469255587725444E-3</v>
      </c>
      <c r="J187">
        <f t="shared" si="2"/>
        <v>0.32247922718184979</v>
      </c>
      <c r="L187">
        <f t="shared" si="3"/>
        <v>5.8732065010096477</v>
      </c>
      <c r="M187">
        <f t="shared" si="4"/>
        <v>0.19802250431307714</v>
      </c>
      <c r="N187">
        <f t="shared" si="8"/>
        <v>3.212661523686136E-3</v>
      </c>
      <c r="O187">
        <f t="shared" si="5"/>
        <v>58417.624897351758</v>
      </c>
      <c r="P187" s="46">
        <f t="shared" si="6"/>
        <v>91700</v>
      </c>
      <c r="Q187">
        <f t="shared" si="7"/>
        <v>0</v>
      </c>
    </row>
    <row r="188" spans="6:18">
      <c r="F188">
        <v>1963</v>
      </c>
      <c r="G188">
        <f t="shared" si="0"/>
        <v>9400</v>
      </c>
      <c r="H188" s="5">
        <f t="shared" si="1"/>
        <v>9.1977215701993693E-3</v>
      </c>
      <c r="J188">
        <f t="shared" si="2"/>
        <v>0.30412364219966026</v>
      </c>
      <c r="L188">
        <f t="shared" si="3"/>
        <v>6.3862275992272792</v>
      </c>
      <c r="M188">
        <f t="shared" si="4"/>
        <v>0.19787693695506989</v>
      </c>
      <c r="N188">
        <f t="shared" si="8"/>
        <v>-1.093158993428376E-2</v>
      </c>
      <c r="O188">
        <f t="shared" si="5"/>
        <v>58350.623768400808</v>
      </c>
      <c r="P188" s="46">
        <f t="shared" si="6"/>
        <v>119500</v>
      </c>
      <c r="Q188">
        <f t="shared" si="7"/>
        <v>0</v>
      </c>
    </row>
    <row r="189" spans="6:18">
      <c r="F189">
        <v>1964</v>
      </c>
      <c r="G189">
        <f t="shared" si="0"/>
        <v>-100</v>
      </c>
      <c r="H189" s="5">
        <f t="shared" si="1"/>
        <v>-8.5571142219236968E-5</v>
      </c>
      <c r="J189">
        <f t="shared" si="2"/>
        <v>0.31361481338781472</v>
      </c>
      <c r="L189">
        <f t="shared" si="3"/>
        <v>6.8322114025244574</v>
      </c>
      <c r="M189">
        <f t="shared" si="4"/>
        <v>0.20855504976309117</v>
      </c>
      <c r="N189">
        <f t="shared" si="8"/>
        <v>1.5265891771911874E-3</v>
      </c>
      <c r="O189">
        <f t="shared" si="5"/>
        <v>74200.606611166208</v>
      </c>
      <c r="P189" s="46">
        <f t="shared" si="6"/>
        <v>122600</v>
      </c>
      <c r="Q189">
        <f t="shared" si="7"/>
        <v>0</v>
      </c>
    </row>
    <row r="190" spans="6:18">
      <c r="F190">
        <v>1965</v>
      </c>
      <c r="G190">
        <f t="shared" si="0"/>
        <v>-500</v>
      </c>
      <c r="H190" s="5">
        <f t="shared" si="1"/>
        <v>-3.6380575837671964E-4</v>
      </c>
      <c r="J190">
        <f t="shared" si="2"/>
        <v>0.31206093775128202</v>
      </c>
      <c r="L190">
        <f t="shared" si="3"/>
        <v>7.6413136032727564</v>
      </c>
      <c r="M190">
        <f t="shared" si="4"/>
        <v>0.21926994902687585</v>
      </c>
      <c r="N190">
        <f t="shared" si="8"/>
        <v>-2.1389595758000854E-2</v>
      </c>
      <c r="O190">
        <f t="shared" si="5"/>
        <v>80118.95347706652</v>
      </c>
      <c r="P190" s="46">
        <f t="shared" si="6"/>
        <v>155000</v>
      </c>
      <c r="Q190">
        <f t="shared" si="7"/>
        <v>0</v>
      </c>
    </row>
    <row r="191" spans="6:18">
      <c r="F191">
        <v>1966</v>
      </c>
      <c r="G191">
        <f t="shared" si="0"/>
        <v>3400</v>
      </c>
      <c r="H191" s="5">
        <f t="shared" si="1"/>
        <v>2.1417485405357357E-3</v>
      </c>
      <c r="J191">
        <f t="shared" si="2"/>
        <v>0.30202433977801874</v>
      </c>
      <c r="L191">
        <f t="shared" si="3"/>
        <v>8.2185785966490954</v>
      </c>
      <c r="M191">
        <f t="shared" si="4"/>
        <v>0.22192254485107865</v>
      </c>
      <c r="N191">
        <f t="shared" si="8"/>
        <v>-2.1398587624117334E-2</v>
      </c>
      <c r="O191">
        <f t="shared" si="5"/>
        <v>100915.19357985535</v>
      </c>
      <c r="P191" s="46">
        <f t="shared" si="6"/>
        <v>197300</v>
      </c>
      <c r="Q191">
        <f t="shared" si="7"/>
        <v>0</v>
      </c>
    </row>
    <row r="192" spans="6:18">
      <c r="F192">
        <v>1967</v>
      </c>
      <c r="G192">
        <f t="shared" si="0"/>
        <v>400</v>
      </c>
      <c r="H192" s="5">
        <f t="shared" si="1"/>
        <v>2.2479604097413463E-4</v>
      </c>
      <c r="J192">
        <f t="shared" si="2"/>
        <v>0.30576645095281302</v>
      </c>
      <c r="L192">
        <f t="shared" si="3"/>
        <v>8.7427724996192229</v>
      </c>
      <c r="M192">
        <f t="shared" si="4"/>
        <v>0.2252380005727091</v>
      </c>
      <c r="N192">
        <f t="shared" si="8"/>
        <v>-9.0811980652526023E-3</v>
      </c>
      <c r="O192">
        <f t="shared" si="5"/>
        <v>109901.32619216728</v>
      </c>
      <c r="P192" s="46">
        <f t="shared" si="6"/>
        <v>222300</v>
      </c>
      <c r="Q192">
        <f t="shared" si="7"/>
        <v>0</v>
      </c>
    </row>
    <row r="193" spans="6:18">
      <c r="F193">
        <v>1968</v>
      </c>
      <c r="G193">
        <f t="shared" si="0"/>
        <v>12800</v>
      </c>
      <c r="H193" s="5">
        <f t="shared" si="1"/>
        <v>6.4590979510940963E-3</v>
      </c>
      <c r="J193">
        <f t="shared" si="2"/>
        <v>0.30819838182159193</v>
      </c>
      <c r="L193">
        <f t="shared" si="3"/>
        <v>9.1766524016741684</v>
      </c>
      <c r="M193">
        <f t="shared" si="4"/>
        <v>0.23149810961074888</v>
      </c>
      <c r="N193">
        <f t="shared" si="8"/>
        <v>-8.7026252550444355E-3</v>
      </c>
      <c r="O193">
        <f t="shared" si="5"/>
        <v>153391.75488827858</v>
      </c>
      <c r="P193" s="46">
        <f t="shared" si="6"/>
        <v>257800</v>
      </c>
      <c r="Q193">
        <f t="shared" si="7"/>
        <v>0</v>
      </c>
    </row>
    <row r="194" spans="6:18">
      <c r="F194">
        <v>1969</v>
      </c>
      <c r="G194">
        <f t="shared" si="0"/>
        <v>7800</v>
      </c>
      <c r="H194" s="5">
        <f t="shared" si="1"/>
        <v>3.4601646888577486E-3</v>
      </c>
      <c r="J194">
        <f t="shared" si="2"/>
        <v>0.31052316417353021</v>
      </c>
      <c r="L194">
        <f t="shared" si="3"/>
        <v>9.3740397973966587</v>
      </c>
      <c r="M194">
        <f t="shared" si="4"/>
        <v>0.23488654848988585</v>
      </c>
      <c r="N194">
        <f t="shared" si="8"/>
        <v>-1.2215712184240491E-2</v>
      </c>
      <c r="O194">
        <f t="shared" si="5"/>
        <v>188449.27511421198</v>
      </c>
      <c r="P194" s="46">
        <f t="shared" si="6"/>
        <v>295600</v>
      </c>
      <c r="Q194">
        <f t="shared" si="7"/>
        <v>0</v>
      </c>
    </row>
    <row r="195" spans="6:18">
      <c r="F195">
        <v>1970</v>
      </c>
      <c r="G195">
        <f t="shared" si="0"/>
        <v>2600</v>
      </c>
      <c r="H195" s="5">
        <f t="shared" si="1"/>
        <v>1.0532940403649095E-3</v>
      </c>
      <c r="J195">
        <f t="shared" si="2"/>
        <v>0.30030952520554877</v>
      </c>
      <c r="L195">
        <f t="shared" si="3"/>
        <v>9.9121998048701414</v>
      </c>
      <c r="M195">
        <f t="shared" si="4"/>
        <v>0.23351771105988248</v>
      </c>
      <c r="N195">
        <f t="shared" si="8"/>
        <v>1.9020059690435579E-3</v>
      </c>
      <c r="O195">
        <f t="shared" si="5"/>
        <v>228463.52152587881</v>
      </c>
      <c r="P195" s="46">
        <f t="shared" si="6"/>
        <v>329900</v>
      </c>
      <c r="Q195">
        <f t="shared" si="7"/>
        <v>0</v>
      </c>
    </row>
    <row r="196" spans="6:18">
      <c r="F196">
        <v>1971</v>
      </c>
      <c r="G196">
        <f t="shared" si="0"/>
        <v>39900</v>
      </c>
      <c r="H196" s="5">
        <f t="shared" si="1"/>
        <v>1.4214327860592388E-2</v>
      </c>
      <c r="J196">
        <f t="shared" si="2"/>
        <v>0.33096370241501211</v>
      </c>
      <c r="L196">
        <f t="shared" si="3"/>
        <v>10.726888004104417</v>
      </c>
      <c r="M196">
        <f t="shared" si="4"/>
        <v>0.21540958500548096</v>
      </c>
      <c r="N196">
        <f t="shared" si="8"/>
        <v>1.8924649739608744E-2</v>
      </c>
      <c r="O196">
        <f t="shared" si="5"/>
        <v>277861.16147700639</v>
      </c>
      <c r="P196" s="46">
        <f t="shared" si="6"/>
        <v>417200</v>
      </c>
      <c r="Q196">
        <f t="shared" si="7"/>
        <v>0</v>
      </c>
    </row>
    <row r="197" spans="6:18">
      <c r="F197">
        <v>1972</v>
      </c>
      <c r="G197">
        <f t="shared" si="0"/>
        <v>10000</v>
      </c>
      <c r="H197" s="5">
        <f t="shared" si="1"/>
        <v>2.9839718365072278E-3</v>
      </c>
      <c r="J197">
        <f t="shared" si="2"/>
        <v>0.34182859533390181</v>
      </c>
      <c r="L197">
        <f t="shared" si="3"/>
        <v>11.61233900379079</v>
      </c>
      <c r="M197">
        <f t="shared" si="4"/>
        <v>0.23080654229327108</v>
      </c>
      <c r="N197">
        <f t="shared" si="8"/>
        <v>1.0679635202859368E-2</v>
      </c>
      <c r="O197">
        <f t="shared" si="5"/>
        <v>353264.29984976217</v>
      </c>
      <c r="P197" s="46">
        <f t="shared" si="6"/>
        <v>453700</v>
      </c>
      <c r="Q197">
        <f t="shared" si="7"/>
        <v>0</v>
      </c>
    </row>
    <row r="198" spans="6:18">
      <c r="F198">
        <v>1973</v>
      </c>
      <c r="G198">
        <f t="shared" si="0"/>
        <v>-11300</v>
      </c>
      <c r="H198" s="5">
        <f t="shared" si="1"/>
        <v>-2.7712664271807414E-3</v>
      </c>
      <c r="J198">
        <f t="shared" si="2"/>
        <v>0.34622731272296792</v>
      </c>
      <c r="L198">
        <f t="shared" si="3"/>
        <v>12.940978998850644</v>
      </c>
      <c r="M198">
        <f t="shared" si="4"/>
        <v>0.24848096036691594</v>
      </c>
      <c r="N198">
        <f t="shared" si="8"/>
        <v>7.9241052680209673E-3</v>
      </c>
      <c r="O198">
        <f t="shared" si="5"/>
        <v>443935.6863140713</v>
      </c>
      <c r="P198" s="46">
        <f t="shared" si="6"/>
        <v>519900</v>
      </c>
      <c r="Q198">
        <f t="shared" si="7"/>
        <v>0</v>
      </c>
    </row>
    <row r="199" spans="6:18">
      <c r="F199">
        <v>1974</v>
      </c>
      <c r="G199">
        <f t="shared" si="0"/>
        <v>12700</v>
      </c>
      <c r="H199" s="5">
        <f t="shared" si="1"/>
        <v>2.5088028280934632E-3</v>
      </c>
      <c r="J199">
        <f t="shared" si="2"/>
        <v>0.32759157155125357</v>
      </c>
      <c r="L199">
        <f t="shared" si="3"/>
        <v>14.878542003968924</v>
      </c>
      <c r="M199">
        <f t="shared" si="4"/>
        <v>0.26331965530623724</v>
      </c>
      <c r="N199">
        <f t="shared" si="8"/>
        <v>-3.6303167096631499E-2</v>
      </c>
      <c r="O199">
        <f t="shared" si="5"/>
        <v>609450.39636208932</v>
      </c>
      <c r="P199" s="46">
        <f t="shared" si="6"/>
        <v>642500</v>
      </c>
      <c r="Q199">
        <f t="shared" si="7"/>
        <v>0</v>
      </c>
    </row>
    <row r="200" spans="6:18" s="36" customFormat="1">
      <c r="F200" s="36">
        <v>1975</v>
      </c>
      <c r="G200" s="36">
        <f t="shared" si="0"/>
        <v>4300</v>
      </c>
      <c r="H200" s="40">
        <f t="shared" si="1"/>
        <v>7.1666481877202663E-4</v>
      </c>
      <c r="J200" s="36">
        <f t="shared" si="2"/>
        <v>0.32935731743058644</v>
      </c>
      <c r="L200" s="36">
        <f t="shared" si="3"/>
        <v>17.506959997412125</v>
      </c>
      <c r="M200" s="36">
        <f t="shared" si="4"/>
        <v>0.25132346964974228</v>
      </c>
      <c r="N200" s="36">
        <f t="shared" si="8"/>
        <v>-3.7247420625522845E-2</v>
      </c>
      <c r="O200" s="36">
        <f t="shared" si="5"/>
        <v>678508.01968885539</v>
      </c>
      <c r="P200" s="45">
        <f t="shared" si="6"/>
        <v>762700</v>
      </c>
      <c r="Q200" s="36">
        <f t="shared" si="7"/>
        <v>0</v>
      </c>
      <c r="R200" s="36">
        <f>O200/L200</f>
        <v>38756.472842181181</v>
      </c>
    </row>
    <row r="201" spans="6:18" s="36" customFormat="1">
      <c r="F201" s="36">
        <v>1976</v>
      </c>
      <c r="G201" s="36">
        <f t="shared" si="0"/>
        <v>2400</v>
      </c>
      <c r="H201" s="40">
        <f t="shared" si="1"/>
        <v>3.3100965034582776E-4</v>
      </c>
      <c r="J201" s="36">
        <f t="shared" si="2"/>
        <v>0.32902593709544276</v>
      </c>
      <c r="L201" s="36">
        <f t="shared" si="3"/>
        <v>20.594397010128212</v>
      </c>
      <c r="M201" s="36">
        <f t="shared" si="4"/>
        <v>0.23839513773240012</v>
      </c>
      <c r="N201" s="36">
        <f t="shared" si="8"/>
        <v>-4.2652703633580862E-2</v>
      </c>
      <c r="O201" s="36">
        <f t="shared" si="5"/>
        <v>912959.37725646049</v>
      </c>
      <c r="P201" s="45">
        <f t="shared" si="6"/>
        <v>902100</v>
      </c>
      <c r="Q201" s="36">
        <f t="shared" si="7"/>
        <v>0</v>
      </c>
      <c r="R201" s="36">
        <f>O201/L201</f>
        <v>44330.473808360206</v>
      </c>
    </row>
    <row r="202" spans="6:18">
      <c r="F202">
        <v>1977</v>
      </c>
      <c r="G202">
        <f t="shared" si="0"/>
        <v>86200</v>
      </c>
      <c r="H202" s="5">
        <f t="shared" si="1"/>
        <v>9.3369924308458908E-3</v>
      </c>
      <c r="J202">
        <f t="shared" si="2"/>
        <v>0.30981104913767488</v>
      </c>
      <c r="L202">
        <f t="shared" si="3"/>
        <v>25.648258998217827</v>
      </c>
      <c r="M202">
        <f t="shared" si="4"/>
        <v>0.23255100476857318</v>
      </c>
      <c r="N202">
        <f t="shared" si="8"/>
        <v>-2.0201503825244858E-2</v>
      </c>
      <c r="O202">
        <f t="shared" si="5"/>
        <v>1222678.091568371</v>
      </c>
      <c r="P202" s="46">
        <f t="shared" si="6"/>
        <v>1245400</v>
      </c>
      <c r="Q202">
        <f t="shared" si="7"/>
        <v>1</v>
      </c>
    </row>
    <row r="203" spans="6:18">
      <c r="F203">
        <v>1978</v>
      </c>
      <c r="G203">
        <f t="shared" si="0"/>
        <v>158900</v>
      </c>
      <c r="H203" s="5">
        <f t="shared" si="1"/>
        <v>1.3971397551084801E-2</v>
      </c>
      <c r="J203">
        <f t="shared" si="2"/>
        <v>0.29232049993872283</v>
      </c>
      <c r="L203">
        <f t="shared" si="3"/>
        <v>30.719811985589992</v>
      </c>
      <c r="M203">
        <f t="shared" si="4"/>
        <v>0.22294369844568185</v>
      </c>
      <c r="N203">
        <f t="shared" si="8"/>
        <v>8.4320021992518174E-3</v>
      </c>
      <c r="O203">
        <f t="shared" si="5"/>
        <v>1592195.7997387142</v>
      </c>
      <c r="P203" s="46">
        <f t="shared" si="6"/>
        <v>1638300</v>
      </c>
      <c r="Q203">
        <f t="shared" si="7"/>
        <v>0</v>
      </c>
    </row>
    <row r="204" spans="6:18">
      <c r="F204">
        <v>1979</v>
      </c>
      <c r="G204">
        <f t="shared" si="0"/>
        <v>222000</v>
      </c>
      <c r="H204" s="5">
        <f t="shared" si="1"/>
        <v>1.6639354954558584E-2</v>
      </c>
      <c r="J204">
        <f t="shared" si="2"/>
        <v>0.27363883925477528</v>
      </c>
      <c r="L204">
        <f t="shared" si="3"/>
        <v>35.530664984532685</v>
      </c>
      <c r="M204">
        <f t="shared" si="4"/>
        <v>0.21381092922262454</v>
      </c>
      <c r="N204">
        <f t="shared" si="8"/>
        <v>3.8062307097609656E-3</v>
      </c>
      <c r="O204">
        <f t="shared" si="5"/>
        <v>1939809.2870318634</v>
      </c>
      <c r="P204" s="46">
        <f t="shared" si="6"/>
        <v>1986000</v>
      </c>
      <c r="Q204">
        <f t="shared" si="7"/>
        <v>0</v>
      </c>
    </row>
    <row r="205" spans="6:18">
      <c r="F205">
        <v>1980</v>
      </c>
      <c r="G205">
        <f t="shared" si="0"/>
        <v>432400</v>
      </c>
      <c r="H205" s="5">
        <f t="shared" si="1"/>
        <v>2.7554244270203258E-2</v>
      </c>
      <c r="J205">
        <f t="shared" si="2"/>
        <v>0.26107257729805633</v>
      </c>
      <c r="L205">
        <f t="shared" si="3"/>
        <v>41.057512020423324</v>
      </c>
      <c r="M205">
        <f t="shared" si="4"/>
        <v>0.22106784939680632</v>
      </c>
      <c r="N205">
        <f t="shared" si="8"/>
        <v>-2.5495743404435254E-2</v>
      </c>
      <c r="O205">
        <f t="shared" si="5"/>
        <v>2435471.5782280671</v>
      </c>
      <c r="P205" s="46">
        <f t="shared" si="6"/>
        <v>2611500</v>
      </c>
      <c r="Q205">
        <f t="shared" si="7"/>
        <v>0</v>
      </c>
    </row>
    <row r="206" spans="6:18">
      <c r="F206">
        <v>1981</v>
      </c>
      <c r="G206">
        <f t="shared" si="0"/>
        <v>513200</v>
      </c>
      <c r="H206" s="5">
        <f t="shared" si="1"/>
        <v>2.915728941195276E-2</v>
      </c>
      <c r="J206">
        <f t="shared" si="2"/>
        <v>0.2614156664892382</v>
      </c>
      <c r="L206">
        <f t="shared" si="3"/>
        <v>47.032205995910097</v>
      </c>
      <c r="M206">
        <f t="shared" si="4"/>
        <v>0.21849231235604075</v>
      </c>
      <c r="N206">
        <f t="shared" si="8"/>
        <v>-2.8131284622333563E-2</v>
      </c>
      <c r="O206">
        <f t="shared" si="5"/>
        <v>3075892.0289778234</v>
      </c>
      <c r="P206" s="46">
        <f t="shared" si="6"/>
        <v>3087800</v>
      </c>
      <c r="Q206">
        <f t="shared" si="7"/>
        <v>0</v>
      </c>
    </row>
    <row r="207" spans="6:18">
      <c r="F207">
        <v>1982</v>
      </c>
      <c r="G207">
        <f t="shared" si="0"/>
        <v>1055400</v>
      </c>
      <c r="H207" s="5">
        <f t="shared" si="1"/>
        <v>5.1760496026725382E-2</v>
      </c>
      <c r="J207">
        <f t="shared" si="2"/>
        <v>0.24117134660926859</v>
      </c>
      <c r="L207">
        <f t="shared" si="3"/>
        <v>53.811345993197449</v>
      </c>
      <c r="M207">
        <f t="shared" si="4"/>
        <v>0.21595933780852658</v>
      </c>
      <c r="N207">
        <f t="shared" si="8"/>
        <v>-2.4505318763732558E-2</v>
      </c>
      <c r="O207">
        <f t="shared" si="5"/>
        <v>3672909.2496203943</v>
      </c>
      <c r="P207" s="46">
        <f t="shared" si="6"/>
        <v>4058200</v>
      </c>
      <c r="Q207">
        <f t="shared" si="7"/>
        <v>0</v>
      </c>
    </row>
    <row r="208" spans="6:18">
      <c r="F208">
        <v>1983</v>
      </c>
      <c r="G208">
        <f t="shared" si="0"/>
        <v>1178600</v>
      </c>
      <c r="H208" s="5">
        <f t="shared" si="1"/>
        <v>5.0560348675406271E-2</v>
      </c>
      <c r="J208">
        <f t="shared" si="2"/>
        <v>0.2251321142444698</v>
      </c>
      <c r="L208">
        <f t="shared" si="3"/>
        <v>60.36330498761555</v>
      </c>
      <c r="M208">
        <f t="shared" si="4"/>
        <v>0.20788068540712953</v>
      </c>
      <c r="N208">
        <f t="shared" si="8"/>
        <v>-1.8540015695880447E-2</v>
      </c>
      <c r="O208">
        <f t="shared" si="5"/>
        <v>4723499.6550516859</v>
      </c>
      <c r="P208" s="46">
        <f t="shared" si="6"/>
        <v>4809900</v>
      </c>
      <c r="Q208">
        <f t="shared" si="7"/>
        <v>0</v>
      </c>
    </row>
    <row r="209" spans="6:18">
      <c r="F209">
        <v>1984</v>
      </c>
      <c r="G209">
        <f t="shared" si="0"/>
        <v>1689900</v>
      </c>
      <c r="H209" s="5">
        <f t="shared" si="1"/>
        <v>6.3955240345026587E-2</v>
      </c>
      <c r="J209">
        <f t="shared" si="2"/>
        <v>0.21424381063565628</v>
      </c>
      <c r="L209">
        <f t="shared" si="3"/>
        <v>67.171307995419909</v>
      </c>
      <c r="M209">
        <f t="shared" si="4"/>
        <v>0.18728121509081291</v>
      </c>
      <c r="N209">
        <f t="shared" si="8"/>
        <v>1.0815085086164765E-2</v>
      </c>
      <c r="O209">
        <f t="shared" si="5"/>
        <v>5938529.7399526164</v>
      </c>
      <c r="P209" s="46">
        <f t="shared" si="6"/>
        <v>5908300</v>
      </c>
      <c r="Q209">
        <f t="shared" si="7"/>
        <v>0</v>
      </c>
    </row>
    <row r="210" spans="6:18">
      <c r="F210">
        <v>1985</v>
      </c>
      <c r="G210">
        <f t="shared" si="0"/>
        <v>1835900</v>
      </c>
      <c r="H210" s="5">
        <f t="shared" si="1"/>
        <v>6.2789282957215045E-2</v>
      </c>
      <c r="J210">
        <f t="shared" si="2"/>
        <v>0.21722649964744886</v>
      </c>
      <c r="L210">
        <f t="shared" si="3"/>
        <v>73.091999002853512</v>
      </c>
      <c r="M210">
        <f t="shared" si="4"/>
        <v>0.19180814571789742</v>
      </c>
      <c r="N210">
        <f t="shared" si="8"/>
        <v>1.619930325502059E-2</v>
      </c>
      <c r="O210">
        <f t="shared" si="5"/>
        <v>6491234.6417422881</v>
      </c>
      <c r="P210" s="46">
        <f t="shared" si="6"/>
        <v>6615900</v>
      </c>
      <c r="Q210">
        <f t="shared" si="7"/>
        <v>0</v>
      </c>
    </row>
    <row r="211" spans="6:18">
      <c r="F211">
        <v>1986</v>
      </c>
      <c r="G211">
        <f t="shared" si="0"/>
        <v>1669700</v>
      </c>
      <c r="H211" s="5">
        <f t="shared" si="1"/>
        <v>4.9721911425774992E-2</v>
      </c>
      <c r="J211">
        <f t="shared" si="2"/>
        <v>0.21218692440151951</v>
      </c>
      <c r="L211">
        <f t="shared" si="3"/>
        <v>79.52105600491339</v>
      </c>
      <c r="M211">
        <f t="shared" si="4"/>
        <v>0.19469231488994704</v>
      </c>
      <c r="N211">
        <f t="shared" si="8"/>
        <v>1.6324227332797793E-2</v>
      </c>
      <c r="O211">
        <f t="shared" si="5"/>
        <v>6504228.8478902709</v>
      </c>
      <c r="P211" s="46">
        <f t="shared" si="6"/>
        <v>7709600</v>
      </c>
      <c r="Q211">
        <f t="shared" si="7"/>
        <v>0</v>
      </c>
    </row>
    <row r="212" spans="6:18">
      <c r="F212">
        <v>1987</v>
      </c>
      <c r="G212">
        <f t="shared" si="0"/>
        <v>1576000</v>
      </c>
      <c r="H212" s="5">
        <f t="shared" si="1"/>
        <v>4.1726914198489985E-2</v>
      </c>
      <c r="J212">
        <f t="shared" si="2"/>
        <v>0.21814491844175044</v>
      </c>
      <c r="L212">
        <f t="shared" si="3"/>
        <v>83.694124006298466</v>
      </c>
      <c r="M212">
        <f t="shared" si="4"/>
        <v>0.20924796134923138</v>
      </c>
      <c r="N212">
        <f t="shared" si="8"/>
        <v>-8.613491501657496E-4</v>
      </c>
      <c r="O212">
        <f t="shared" si="5"/>
        <v>7081747.826022571</v>
      </c>
      <c r="P212" s="46">
        <f t="shared" si="6"/>
        <v>8705500</v>
      </c>
      <c r="Q212">
        <f t="shared" si="7"/>
        <v>0</v>
      </c>
    </row>
    <row r="213" spans="6:18">
      <c r="F213">
        <v>1988</v>
      </c>
      <c r="G213">
        <f t="shared" si="0"/>
        <v>1339000</v>
      </c>
      <c r="H213" s="5">
        <f t="shared" si="1"/>
        <v>3.1705479159362698E-2</v>
      </c>
      <c r="J213">
        <f t="shared" si="2"/>
        <v>0.22983512581057061</v>
      </c>
      <c r="L213">
        <f t="shared" si="3"/>
        <v>87.742427997855856</v>
      </c>
      <c r="M213">
        <f t="shared" si="4"/>
        <v>0.22890089790193227</v>
      </c>
      <c r="N213">
        <f t="shared" si="8"/>
        <v>-1.0468853237473473E-2</v>
      </c>
      <c r="O213">
        <f t="shared" si="5"/>
        <v>7657865.2291021887</v>
      </c>
      <c r="P213" s="46">
        <f t="shared" si="6"/>
        <v>9517000</v>
      </c>
      <c r="Q213">
        <f t="shared" si="7"/>
        <v>0</v>
      </c>
    </row>
    <row r="214" spans="6:18">
      <c r="F214">
        <v>1989</v>
      </c>
      <c r="G214">
        <f t="shared" si="0"/>
        <v>1104000</v>
      </c>
      <c r="H214" s="5">
        <f t="shared" si="1"/>
        <v>2.3145083635827991E-2</v>
      </c>
      <c r="J214">
        <f t="shared" si="2"/>
        <v>0.24864193108778984</v>
      </c>
      <c r="L214">
        <f t="shared" si="3"/>
        <v>93.70222397299456</v>
      </c>
      <c r="M214">
        <f t="shared" si="4"/>
        <v>0.24550158429517538</v>
      </c>
      <c r="N214">
        <f t="shared" si="8"/>
        <v>-2.7112054533160426E-2</v>
      </c>
      <c r="O214">
        <f t="shared" si="5"/>
        <v>8228987.2129837498</v>
      </c>
      <c r="P214" s="46">
        <f t="shared" si="6"/>
        <v>10951000</v>
      </c>
      <c r="Q214">
        <f t="shared" si="7"/>
        <v>0</v>
      </c>
    </row>
    <row r="215" spans="6:18" s="36" customFormat="1">
      <c r="F215" s="36">
        <v>1990</v>
      </c>
      <c r="G215" s="36">
        <f t="shared" si="0"/>
        <v>1456000</v>
      </c>
      <c r="H215" s="40">
        <f t="shared" si="1"/>
        <v>2.7231803546780019E-2</v>
      </c>
      <c r="J215" s="36">
        <f t="shared" si="2"/>
        <v>0.26489288024247626</v>
      </c>
      <c r="L215" s="36">
        <f t="shared" si="3"/>
        <v>100.00000000119083</v>
      </c>
      <c r="M215" s="36">
        <f t="shared" si="4"/>
        <v>0.25018155493950872</v>
      </c>
      <c r="N215" s="36">
        <f t="shared" si="8"/>
        <v>-3.4334703294692549E-2</v>
      </c>
      <c r="O215" s="36">
        <f t="shared" si="5"/>
        <v>8626434.0766961239</v>
      </c>
      <c r="P215" s="45">
        <f t="shared" si="6"/>
        <v>11799000</v>
      </c>
      <c r="Q215" s="36">
        <f t="shared" si="7"/>
        <v>0</v>
      </c>
      <c r="R215" s="36">
        <f>O215/L215</f>
        <v>86264.340765933986</v>
      </c>
    </row>
    <row r="216" spans="6:18">
      <c r="F216">
        <v>1991</v>
      </c>
      <c r="G216">
        <f t="shared" si="0"/>
        <v>1297000</v>
      </c>
      <c r="H216" s="5">
        <f t="shared" si="1"/>
        <v>2.2006922083361063E-2</v>
      </c>
      <c r="J216">
        <f t="shared" si="2"/>
        <v>0.26976719676434663</v>
      </c>
      <c r="L216">
        <f t="shared" si="3"/>
        <v>105.93466000467863</v>
      </c>
      <c r="M216">
        <f t="shared" si="4"/>
        <v>0.24487890792185907</v>
      </c>
      <c r="N216">
        <f t="shared" si="8"/>
        <v>-3.4905981681888951E-2</v>
      </c>
      <c r="O216">
        <f t="shared" si="5"/>
        <v>9475495.1085334849</v>
      </c>
      <c r="P216" s="46">
        <f t="shared" si="6"/>
        <v>12855000</v>
      </c>
      <c r="Q216">
        <f t="shared" si="7"/>
        <v>0</v>
      </c>
    </row>
    <row r="217" spans="6:18">
      <c r="F217">
        <v>1992</v>
      </c>
      <c r="G217">
        <f t="shared" si="0"/>
        <v>1690000</v>
      </c>
      <c r="H217" s="5">
        <f t="shared" si="1"/>
        <v>2.6496781634966025E-2</v>
      </c>
      <c r="J217">
        <f t="shared" si="2"/>
        <v>0.24507171226991356</v>
      </c>
      <c r="L217">
        <f t="shared" si="3"/>
        <v>112.21102002980527</v>
      </c>
      <c r="M217">
        <f t="shared" si="4"/>
        <v>0.22598261766081978</v>
      </c>
      <c r="N217">
        <f t="shared" si="8"/>
        <v>-3.4570570499106383E-2</v>
      </c>
      <c r="O217">
        <f t="shared" si="5"/>
        <v>10479661.940883344</v>
      </c>
      <c r="P217" s="46">
        <f t="shared" si="6"/>
        <v>14531000</v>
      </c>
      <c r="Q217">
        <f t="shared" si="7"/>
        <v>0</v>
      </c>
    </row>
    <row r="218" spans="6:18">
      <c r="F218">
        <v>1993</v>
      </c>
      <c r="G218">
        <f t="shared" si="0"/>
        <v>3877100</v>
      </c>
      <c r="H218" s="5">
        <f t="shared" si="1"/>
        <v>5.8711647547104909E-2</v>
      </c>
      <c r="J218">
        <f t="shared" si="2"/>
        <v>0.24503189728397631</v>
      </c>
      <c r="L218">
        <f t="shared" si="3"/>
        <v>117.33750003952983</v>
      </c>
      <c r="M218">
        <f t="shared" si="4"/>
        <v>0.20745167666654152</v>
      </c>
      <c r="N218">
        <f t="shared" si="8"/>
        <v>-1.7855067088083262E-2</v>
      </c>
      <c r="O218">
        <f t="shared" si="5"/>
        <v>11892900.811661284</v>
      </c>
      <c r="P218" s="46">
        <f t="shared" si="6"/>
        <v>16998000</v>
      </c>
      <c r="Q218">
        <f t="shared" si="7"/>
        <v>0</v>
      </c>
    </row>
    <row r="219" spans="6:18">
      <c r="F219">
        <v>1994</v>
      </c>
      <c r="G219">
        <f t="shared" si="0"/>
        <v>3361500</v>
      </c>
      <c r="H219" s="5">
        <f t="shared" si="1"/>
        <v>4.7654809101170162E-2</v>
      </c>
      <c r="J219">
        <f t="shared" si="2"/>
        <v>0.24579475835076256</v>
      </c>
      <c r="L219">
        <f t="shared" si="3"/>
        <v>122.87272997079562</v>
      </c>
      <c r="M219">
        <f t="shared" si="4"/>
        <v>0.20897013562899183</v>
      </c>
      <c r="N219">
        <f t="shared" si="8"/>
        <v>-1.9047161078453195E-2</v>
      </c>
      <c r="O219">
        <f t="shared" si="5"/>
        <v>14487274.381951278</v>
      </c>
      <c r="P219" s="46">
        <f t="shared" si="6"/>
        <v>16817000</v>
      </c>
      <c r="Q219">
        <f t="shared" si="7"/>
        <v>0</v>
      </c>
    </row>
    <row r="220" spans="6:18">
      <c r="F220">
        <v>1995</v>
      </c>
      <c r="G220">
        <f t="shared" ref="G220" si="9">V128-U128</f>
        <v>4416549.9840000011</v>
      </c>
      <c r="H220" s="5">
        <f t="shared" ref="H220" si="10">G220/I128</f>
        <v>5.778763739912092E-2</v>
      </c>
      <c r="J220">
        <f t="shared" ref="J220" si="11">O128/I128</f>
        <v>0.23405265683402593</v>
      </c>
      <c r="L220">
        <f t="shared" ref="L220" si="12">K128</f>
        <v>128.61837995040491</v>
      </c>
      <c r="M220">
        <f t="shared" ref="M220" si="13">J128</f>
        <v>0.22021740029651432</v>
      </c>
      <c r="N220">
        <f t="shared" si="8"/>
        <v>-9.5236339767969906E-3</v>
      </c>
      <c r="O220">
        <f t="shared" ref="O220" si="14">N128</f>
        <v>16761892.025999999</v>
      </c>
      <c r="P220" s="46">
        <f t="shared" ref="P220" si="15">V128</f>
        <v>19726890.546</v>
      </c>
      <c r="Q220">
        <f t="shared" ref="Q220" si="16">X128</f>
        <v>0</v>
      </c>
    </row>
  </sheetData>
  <pageMargins left="0.7" right="0.7" top="0.75" bottom="0.75" header="0.3" footer="0.3"/>
  <pageSetup paperSize="2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254A7-7CDB-4840-9D98-AB781F55E12A}">
  <dimension ref="A1:S63"/>
  <sheetViews>
    <sheetView workbookViewId="0">
      <selection activeCell="C3" sqref="C3:C10"/>
    </sheetView>
  </sheetViews>
  <sheetFormatPr defaultRowHeight="15"/>
  <cols>
    <col min="7" max="7" width="12" customWidth="1"/>
  </cols>
  <sheetData>
    <row r="1" spans="1:19">
      <c r="G1" s="14" t="s">
        <v>231</v>
      </c>
      <c r="N1" t="s">
        <v>234</v>
      </c>
      <c r="R1" t="s">
        <v>237</v>
      </c>
    </row>
    <row r="2" spans="1:19">
      <c r="A2" t="s">
        <v>126</v>
      </c>
      <c r="G2" s="14" t="s">
        <v>245</v>
      </c>
      <c r="H2" s="14" t="s">
        <v>232</v>
      </c>
      <c r="I2" s="14" t="s">
        <v>233</v>
      </c>
      <c r="N2">
        <v>1970</v>
      </c>
      <c r="O2">
        <v>243</v>
      </c>
      <c r="R2">
        <v>1954</v>
      </c>
      <c r="S2">
        <v>415</v>
      </c>
    </row>
    <row r="3" spans="1:19">
      <c r="A3">
        <v>1968</v>
      </c>
      <c r="B3">
        <v>1.5</v>
      </c>
      <c r="C3">
        <f>B3/100</f>
        <v>1.4999999999999999E-2</v>
      </c>
      <c r="F3">
        <v>1930</v>
      </c>
      <c r="N3">
        <v>1970</v>
      </c>
      <c r="O3">
        <v>38</v>
      </c>
      <c r="R3">
        <v>1954</v>
      </c>
      <c r="S3">
        <v>1027</v>
      </c>
    </row>
    <row r="4" spans="1:19">
      <c r="A4">
        <v>1969</v>
      </c>
      <c r="B4">
        <v>1.3</v>
      </c>
      <c r="C4">
        <f t="shared" ref="C4:C10" si="0">B4/100</f>
        <v>1.3000000000000001E-2</v>
      </c>
      <c r="F4">
        <v>1931</v>
      </c>
      <c r="N4">
        <v>1975</v>
      </c>
      <c r="O4">
        <v>100</v>
      </c>
      <c r="R4">
        <v>1959</v>
      </c>
      <c r="S4">
        <v>1245</v>
      </c>
    </row>
    <row r="5" spans="1:19">
      <c r="A5">
        <v>1970</v>
      </c>
      <c r="B5">
        <v>1.1000000000000001</v>
      </c>
      <c r="C5">
        <f t="shared" si="0"/>
        <v>1.1000000000000001E-2</v>
      </c>
      <c r="F5">
        <v>1932</v>
      </c>
      <c r="N5" s="74" t="s">
        <v>235</v>
      </c>
      <c r="O5">
        <f>O4/O3</f>
        <v>2.6315789473684212</v>
      </c>
      <c r="R5" s="74" t="s">
        <v>238</v>
      </c>
      <c r="S5">
        <f>S4/S3</f>
        <v>1.2122687439143136</v>
      </c>
    </row>
    <row r="6" spans="1:19">
      <c r="A6">
        <v>1971</v>
      </c>
      <c r="B6">
        <v>1.5</v>
      </c>
      <c r="C6">
        <f t="shared" si="0"/>
        <v>1.4999999999999999E-2</v>
      </c>
      <c r="F6">
        <v>1933</v>
      </c>
      <c r="G6">
        <v>352</v>
      </c>
      <c r="H6">
        <v>24.12</v>
      </c>
      <c r="I6">
        <f>H6*1000</f>
        <v>24120</v>
      </c>
      <c r="J6" s="73">
        <f>G6/I6</f>
        <v>1.4593698175787729E-2</v>
      </c>
      <c r="N6">
        <v>1975</v>
      </c>
      <c r="O6" s="75">
        <f>O5*O2</f>
        <v>639.47368421052636</v>
      </c>
      <c r="R6">
        <v>1959</v>
      </c>
      <c r="S6" s="75">
        <f>S2*S5</f>
        <v>503.09152872444014</v>
      </c>
    </row>
    <row r="7" spans="1:19">
      <c r="A7">
        <v>1972</v>
      </c>
      <c r="B7">
        <v>1.5</v>
      </c>
      <c r="C7">
        <f t="shared" si="0"/>
        <v>1.4999999999999999E-2</v>
      </c>
      <c r="F7">
        <v>1934</v>
      </c>
      <c r="G7">
        <v>407</v>
      </c>
      <c r="H7">
        <v>24.35</v>
      </c>
      <c r="I7">
        <f t="shared" ref="I7:I8" si="1">H7*1000</f>
        <v>24350</v>
      </c>
      <c r="J7" s="73">
        <f t="shared" ref="J7:J8" si="2">G7/I7</f>
        <v>1.6714579055441478E-2</v>
      </c>
    </row>
    <row r="8" spans="1:19">
      <c r="A8">
        <v>1973</v>
      </c>
      <c r="B8">
        <v>1.1000000000000001</v>
      </c>
      <c r="C8">
        <f t="shared" si="0"/>
        <v>1.1000000000000001E-2</v>
      </c>
      <c r="F8">
        <v>1935</v>
      </c>
      <c r="G8">
        <v>697</v>
      </c>
      <c r="H8">
        <v>24.57</v>
      </c>
      <c r="I8">
        <f t="shared" si="1"/>
        <v>24570</v>
      </c>
      <c r="J8" s="73">
        <f t="shared" si="2"/>
        <v>2.8367928367928369E-2</v>
      </c>
      <c r="R8">
        <v>1975</v>
      </c>
      <c r="S8">
        <v>3371</v>
      </c>
    </row>
    <row r="9" spans="1:19">
      <c r="A9">
        <v>1974</v>
      </c>
      <c r="B9">
        <v>1.1000000000000001</v>
      </c>
      <c r="C9">
        <f t="shared" si="0"/>
        <v>1.1000000000000001E-2</v>
      </c>
      <c r="F9">
        <v>1936</v>
      </c>
      <c r="R9" s="74" t="s">
        <v>239</v>
      </c>
      <c r="S9">
        <f>S8/S3</f>
        <v>3.2823758519961053</v>
      </c>
    </row>
    <row r="10" spans="1:19">
      <c r="A10">
        <v>1975</v>
      </c>
      <c r="B10">
        <v>1.9</v>
      </c>
      <c r="C10">
        <f t="shared" si="0"/>
        <v>1.9E-2</v>
      </c>
      <c r="F10">
        <v>1937</v>
      </c>
      <c r="R10">
        <v>1975</v>
      </c>
      <c r="S10" s="75">
        <f>S2*S9</f>
        <v>1362.1859785783836</v>
      </c>
    </row>
    <row r="11" spans="1:19">
      <c r="F11">
        <v>1938</v>
      </c>
    </row>
    <row r="12" spans="1:19">
      <c r="A12">
        <v>1976</v>
      </c>
      <c r="B12">
        <v>2.8</v>
      </c>
      <c r="C12">
        <f t="shared" ref="C12:C26" si="3">B12/100</f>
        <v>2.7999999999999997E-2</v>
      </c>
      <c r="F12">
        <v>1939</v>
      </c>
    </row>
    <row r="13" spans="1:19">
      <c r="A13">
        <v>1977</v>
      </c>
      <c r="B13">
        <v>4.0999999999999996</v>
      </c>
      <c r="C13">
        <f t="shared" si="3"/>
        <v>4.0999999999999995E-2</v>
      </c>
      <c r="F13">
        <v>1940</v>
      </c>
      <c r="G13">
        <v>475</v>
      </c>
      <c r="H13">
        <v>25.76</v>
      </c>
      <c r="I13">
        <f t="shared" ref="I13:I63" si="4">H13*1000</f>
        <v>25760</v>
      </c>
      <c r="J13" s="73">
        <f t="shared" ref="J13:J63" si="5">G13/I13</f>
        <v>1.843944099378882E-2</v>
      </c>
      <c r="R13">
        <v>1980</v>
      </c>
      <c r="S13">
        <v>3714</v>
      </c>
    </row>
    <row r="14" spans="1:19">
      <c r="A14">
        <v>1978</v>
      </c>
      <c r="B14">
        <v>6.2</v>
      </c>
      <c r="C14">
        <f t="shared" si="3"/>
        <v>6.2E-2</v>
      </c>
      <c r="F14">
        <v>1941</v>
      </c>
      <c r="G14">
        <v>450</v>
      </c>
      <c r="H14">
        <v>25.97</v>
      </c>
      <c r="I14">
        <f t="shared" si="4"/>
        <v>25970</v>
      </c>
      <c r="J14" s="73">
        <f t="shared" si="5"/>
        <v>1.7327685791297651E-2</v>
      </c>
      <c r="R14">
        <v>1980</v>
      </c>
      <c r="S14">
        <v>15209</v>
      </c>
    </row>
    <row r="15" spans="1:19">
      <c r="A15">
        <v>1979</v>
      </c>
      <c r="B15">
        <v>7.9</v>
      </c>
      <c r="C15">
        <f t="shared" si="3"/>
        <v>7.9000000000000001E-2</v>
      </c>
      <c r="F15">
        <v>1942</v>
      </c>
      <c r="G15">
        <v>295</v>
      </c>
      <c r="H15">
        <v>26.19</v>
      </c>
      <c r="I15">
        <f t="shared" si="4"/>
        <v>26190</v>
      </c>
      <c r="J15" s="73">
        <f t="shared" si="5"/>
        <v>1.1263841160748377E-2</v>
      </c>
      <c r="R15">
        <v>1990</v>
      </c>
      <c r="S15">
        <v>39018</v>
      </c>
    </row>
    <row r="16" spans="1:19">
      <c r="A16">
        <v>1980</v>
      </c>
      <c r="B16">
        <v>9.9</v>
      </c>
      <c r="C16">
        <f t="shared" si="3"/>
        <v>9.9000000000000005E-2</v>
      </c>
      <c r="F16">
        <v>1943</v>
      </c>
      <c r="G16">
        <v>225</v>
      </c>
      <c r="H16">
        <v>26.39</v>
      </c>
      <c r="I16">
        <f t="shared" si="4"/>
        <v>26390</v>
      </c>
      <c r="J16" s="73">
        <f t="shared" si="5"/>
        <v>8.5259568018188712E-3</v>
      </c>
      <c r="R16" s="74" t="s">
        <v>240</v>
      </c>
      <c r="S16">
        <f>S15/S14</f>
        <v>2.5654546650009862</v>
      </c>
    </row>
    <row r="17" spans="1:19">
      <c r="A17">
        <v>1981</v>
      </c>
      <c r="B17">
        <v>12.1</v>
      </c>
      <c r="C17">
        <f t="shared" si="3"/>
        <v>0.121</v>
      </c>
      <c r="F17">
        <v>1944</v>
      </c>
      <c r="G17">
        <v>170</v>
      </c>
      <c r="H17">
        <v>26.6</v>
      </c>
      <c r="I17">
        <f t="shared" si="4"/>
        <v>26600</v>
      </c>
      <c r="J17" s="73">
        <f t="shared" si="5"/>
        <v>6.3909774436090227E-3</v>
      </c>
      <c r="R17">
        <v>1990</v>
      </c>
      <c r="S17" s="75">
        <f>S13*S16</f>
        <v>9528.0986258136618</v>
      </c>
    </row>
    <row r="18" spans="1:19">
      <c r="A18">
        <v>1982</v>
      </c>
      <c r="B18">
        <v>14.2</v>
      </c>
      <c r="C18">
        <f t="shared" si="3"/>
        <v>0.14199999999999999</v>
      </c>
      <c r="F18">
        <v>1945</v>
      </c>
      <c r="G18">
        <v>148</v>
      </c>
      <c r="H18">
        <v>26.8</v>
      </c>
      <c r="I18">
        <f t="shared" si="4"/>
        <v>26800</v>
      </c>
      <c r="J18" s="73">
        <f t="shared" si="5"/>
        <v>5.5223880597014925E-3</v>
      </c>
    </row>
    <row r="19" spans="1:19">
      <c r="A19">
        <v>1983</v>
      </c>
      <c r="B19" s="14">
        <v>16.5</v>
      </c>
      <c r="C19">
        <f t="shared" si="3"/>
        <v>0.16500000000000001</v>
      </c>
      <c r="F19">
        <v>1946</v>
      </c>
      <c r="G19">
        <v>178</v>
      </c>
      <c r="H19">
        <v>27.02</v>
      </c>
      <c r="I19">
        <f t="shared" si="4"/>
        <v>27020</v>
      </c>
      <c r="J19" s="73">
        <f t="shared" si="5"/>
        <v>6.5877128053293856E-3</v>
      </c>
    </row>
    <row r="20" spans="1:19">
      <c r="A20">
        <v>1984</v>
      </c>
      <c r="B20" s="14">
        <v>18.399999999999999</v>
      </c>
      <c r="C20">
        <f t="shared" si="3"/>
        <v>0.184</v>
      </c>
      <c r="F20">
        <v>1947</v>
      </c>
      <c r="G20">
        <v>139</v>
      </c>
      <c r="H20">
        <v>27.22</v>
      </c>
      <c r="I20">
        <f t="shared" si="4"/>
        <v>27220</v>
      </c>
      <c r="J20" s="73">
        <f t="shared" si="5"/>
        <v>5.1065393093313741E-3</v>
      </c>
    </row>
    <row r="21" spans="1:19">
      <c r="A21">
        <v>1985</v>
      </c>
      <c r="B21" s="14">
        <v>19.5</v>
      </c>
      <c r="C21">
        <f t="shared" si="3"/>
        <v>0.19500000000000001</v>
      </c>
      <c r="F21">
        <v>1948</v>
      </c>
      <c r="G21">
        <v>117</v>
      </c>
      <c r="H21">
        <v>27.44</v>
      </c>
      <c r="I21">
        <f t="shared" si="4"/>
        <v>27440</v>
      </c>
      <c r="J21" s="73">
        <f t="shared" si="5"/>
        <v>4.2638483965014573E-3</v>
      </c>
    </row>
    <row r="22" spans="1:19">
      <c r="A22">
        <v>1986</v>
      </c>
      <c r="B22" s="14">
        <v>20</v>
      </c>
      <c r="C22">
        <f t="shared" si="3"/>
        <v>0.2</v>
      </c>
      <c r="F22">
        <v>1949</v>
      </c>
      <c r="G22">
        <v>160</v>
      </c>
      <c r="H22">
        <v>27.65</v>
      </c>
      <c r="I22">
        <f t="shared" si="4"/>
        <v>27650</v>
      </c>
      <c r="J22" s="73">
        <f t="shared" si="5"/>
        <v>5.7866184448462929E-3</v>
      </c>
    </row>
    <row r="23" spans="1:19">
      <c r="A23">
        <v>1987</v>
      </c>
      <c r="B23" s="14">
        <v>20.399999999999999</v>
      </c>
      <c r="C23">
        <f t="shared" si="3"/>
        <v>0.20399999999999999</v>
      </c>
      <c r="F23">
        <v>1950</v>
      </c>
      <c r="G23">
        <v>166</v>
      </c>
      <c r="H23">
        <v>27.87</v>
      </c>
      <c r="I23">
        <f t="shared" si="4"/>
        <v>27870</v>
      </c>
      <c r="J23" s="73">
        <f t="shared" si="5"/>
        <v>5.9562253318980983E-3</v>
      </c>
    </row>
    <row r="24" spans="1:19">
      <c r="A24">
        <v>1988</v>
      </c>
      <c r="B24" s="14">
        <v>19.3</v>
      </c>
      <c r="C24">
        <f t="shared" si="3"/>
        <v>0.193</v>
      </c>
      <c r="F24">
        <v>1951</v>
      </c>
      <c r="G24">
        <v>144</v>
      </c>
      <c r="H24">
        <v>28.09</v>
      </c>
      <c r="I24">
        <f t="shared" si="4"/>
        <v>28090</v>
      </c>
      <c r="J24" s="73">
        <f t="shared" si="5"/>
        <v>5.1263794944820217E-3</v>
      </c>
    </row>
    <row r="25" spans="1:19">
      <c r="A25">
        <v>1989</v>
      </c>
      <c r="B25" s="14">
        <v>17.2</v>
      </c>
      <c r="C25">
        <f t="shared" si="3"/>
        <v>0.17199999999999999</v>
      </c>
      <c r="F25">
        <v>1952</v>
      </c>
      <c r="G25">
        <v>107</v>
      </c>
      <c r="H25">
        <v>28.53</v>
      </c>
      <c r="I25">
        <f t="shared" si="4"/>
        <v>28530</v>
      </c>
      <c r="J25" s="73">
        <f t="shared" si="5"/>
        <v>3.7504381352961792E-3</v>
      </c>
    </row>
    <row r="26" spans="1:19">
      <c r="A26">
        <v>1990</v>
      </c>
      <c r="B26" s="14">
        <v>15.7</v>
      </c>
      <c r="C26">
        <f t="shared" si="3"/>
        <v>0.157</v>
      </c>
      <c r="F26">
        <v>1953</v>
      </c>
      <c r="G26">
        <v>107</v>
      </c>
      <c r="H26">
        <v>28.75</v>
      </c>
      <c r="I26">
        <f t="shared" si="4"/>
        <v>28750</v>
      </c>
      <c r="J26" s="73">
        <f t="shared" si="5"/>
        <v>3.7217391304347827E-3</v>
      </c>
    </row>
    <row r="27" spans="1:19">
      <c r="B27" s="6"/>
      <c r="F27">
        <v>1954</v>
      </c>
      <c r="G27">
        <v>123</v>
      </c>
      <c r="H27">
        <v>28.98</v>
      </c>
      <c r="I27">
        <f t="shared" si="4"/>
        <v>28980</v>
      </c>
      <c r="J27" s="73">
        <f t="shared" si="5"/>
        <v>4.2443064182194614E-3</v>
      </c>
    </row>
    <row r="28" spans="1:19">
      <c r="F28">
        <v>1955</v>
      </c>
      <c r="G28">
        <v>112</v>
      </c>
      <c r="H28">
        <v>29.2</v>
      </c>
      <c r="I28">
        <f t="shared" si="4"/>
        <v>29200</v>
      </c>
      <c r="J28" s="73">
        <f t="shared" si="5"/>
        <v>3.8356164383561643E-3</v>
      </c>
    </row>
    <row r="29" spans="1:19">
      <c r="F29">
        <v>1956</v>
      </c>
      <c r="G29">
        <v>106</v>
      </c>
      <c r="H29">
        <v>29.43</v>
      </c>
      <c r="I29">
        <f t="shared" si="4"/>
        <v>29430</v>
      </c>
      <c r="J29" s="73">
        <f t="shared" si="5"/>
        <v>3.601766904519198E-3</v>
      </c>
    </row>
    <row r="30" spans="1:19">
      <c r="F30">
        <v>1957</v>
      </c>
      <c r="G30">
        <v>91</v>
      </c>
      <c r="H30">
        <v>29.66</v>
      </c>
      <c r="I30">
        <f t="shared" si="4"/>
        <v>29660</v>
      </c>
      <c r="J30" s="73">
        <f t="shared" si="5"/>
        <v>3.0681051921780176E-3</v>
      </c>
    </row>
    <row r="31" spans="1:19">
      <c r="F31">
        <v>1958</v>
      </c>
      <c r="G31">
        <v>81</v>
      </c>
      <c r="H31">
        <v>29.89</v>
      </c>
      <c r="I31">
        <f t="shared" si="4"/>
        <v>29890</v>
      </c>
      <c r="J31" s="73">
        <f t="shared" si="5"/>
        <v>2.7099364335898294E-3</v>
      </c>
    </row>
    <row r="32" spans="1:19">
      <c r="F32">
        <v>1959</v>
      </c>
      <c r="G32">
        <v>80</v>
      </c>
      <c r="H32">
        <v>30.13</v>
      </c>
      <c r="I32">
        <f t="shared" si="4"/>
        <v>30130</v>
      </c>
      <c r="J32" s="73">
        <f t="shared" si="5"/>
        <v>2.6551609691337539E-3</v>
      </c>
    </row>
    <row r="33" spans="2:10">
      <c r="F33">
        <v>1960</v>
      </c>
      <c r="G33">
        <v>114</v>
      </c>
      <c r="H33">
        <v>30.45</v>
      </c>
      <c r="I33">
        <f t="shared" si="4"/>
        <v>30450</v>
      </c>
      <c r="J33" s="73">
        <f t="shared" si="5"/>
        <v>3.7438423645320199E-3</v>
      </c>
    </row>
    <row r="34" spans="2:10">
      <c r="F34">
        <v>1961</v>
      </c>
      <c r="G34">
        <v>125</v>
      </c>
      <c r="H34">
        <v>30.74</v>
      </c>
      <c r="I34">
        <f t="shared" si="4"/>
        <v>30740</v>
      </c>
      <c r="J34" s="73">
        <f t="shared" si="5"/>
        <v>4.0663630448926477E-3</v>
      </c>
    </row>
    <row r="35" spans="2:10">
      <c r="F35">
        <v>1962</v>
      </c>
      <c r="G35">
        <v>98</v>
      </c>
      <c r="H35">
        <v>31.07</v>
      </c>
      <c r="I35">
        <f t="shared" si="4"/>
        <v>31070</v>
      </c>
      <c r="J35" s="73">
        <f t="shared" si="5"/>
        <v>3.1541680077244931E-3</v>
      </c>
    </row>
    <row r="36" spans="2:10">
      <c r="B36" s="6"/>
      <c r="F36">
        <v>1963</v>
      </c>
      <c r="G36">
        <v>100</v>
      </c>
      <c r="H36">
        <v>31.39</v>
      </c>
      <c r="I36">
        <f t="shared" si="4"/>
        <v>31390</v>
      </c>
      <c r="J36" s="73">
        <f t="shared" si="5"/>
        <v>3.1857279388340237E-3</v>
      </c>
    </row>
    <row r="37" spans="2:10">
      <c r="B37" s="6"/>
      <c r="F37">
        <v>1964</v>
      </c>
      <c r="G37">
        <v>130</v>
      </c>
      <c r="H37">
        <v>31.72</v>
      </c>
      <c r="I37">
        <f t="shared" si="4"/>
        <v>31720</v>
      </c>
      <c r="J37" s="73">
        <f t="shared" si="5"/>
        <v>4.0983606557377051E-3</v>
      </c>
    </row>
    <row r="38" spans="2:10">
      <c r="F38">
        <v>1965</v>
      </c>
      <c r="G38">
        <v>147</v>
      </c>
      <c r="H38">
        <v>32.06</v>
      </c>
      <c r="I38">
        <f t="shared" si="4"/>
        <v>32060.000000000004</v>
      </c>
      <c r="J38" s="73">
        <f t="shared" si="5"/>
        <v>4.5851528384279472E-3</v>
      </c>
    </row>
    <row r="39" spans="2:10">
      <c r="F39">
        <v>1966</v>
      </c>
      <c r="G39">
        <v>123</v>
      </c>
      <c r="H39">
        <v>32.39</v>
      </c>
      <c r="I39">
        <f t="shared" si="4"/>
        <v>32390</v>
      </c>
      <c r="J39" s="73">
        <f t="shared" si="5"/>
        <v>3.7974683544303796E-3</v>
      </c>
    </row>
    <row r="40" spans="2:10">
      <c r="F40">
        <v>1967</v>
      </c>
      <c r="G40">
        <v>146</v>
      </c>
      <c r="H40">
        <v>32.729999999999997</v>
      </c>
      <c r="I40">
        <f t="shared" si="4"/>
        <v>32729.999999999996</v>
      </c>
      <c r="J40" s="73">
        <f t="shared" si="5"/>
        <v>4.4607393828292093E-3</v>
      </c>
    </row>
    <row r="41" spans="2:10">
      <c r="F41">
        <v>1968</v>
      </c>
      <c r="G41">
        <v>182</v>
      </c>
      <c r="H41">
        <v>33.08</v>
      </c>
      <c r="I41">
        <f t="shared" si="4"/>
        <v>33080</v>
      </c>
      <c r="J41" s="73">
        <f t="shared" si="5"/>
        <v>5.501813784764208E-3</v>
      </c>
    </row>
    <row r="42" spans="2:10">
      <c r="F42">
        <v>1969</v>
      </c>
      <c r="G42">
        <v>159</v>
      </c>
      <c r="H42">
        <v>33.43</v>
      </c>
      <c r="I42">
        <f t="shared" si="4"/>
        <v>33430</v>
      </c>
      <c r="J42" s="73">
        <f t="shared" si="5"/>
        <v>4.7562069997008679E-3</v>
      </c>
    </row>
    <row r="43" spans="2:10">
      <c r="F43">
        <v>1970</v>
      </c>
      <c r="G43">
        <v>146</v>
      </c>
      <c r="H43">
        <v>33.78</v>
      </c>
      <c r="I43">
        <f t="shared" si="4"/>
        <v>33780</v>
      </c>
      <c r="J43" s="73">
        <f t="shared" si="5"/>
        <v>4.3220840734162222E-3</v>
      </c>
    </row>
    <row r="44" spans="2:10">
      <c r="F44">
        <v>1971</v>
      </c>
      <c r="G44">
        <v>190</v>
      </c>
      <c r="H44">
        <v>34.130000000000003</v>
      </c>
      <c r="I44">
        <f t="shared" si="4"/>
        <v>34130</v>
      </c>
      <c r="J44" s="73">
        <f t="shared" si="5"/>
        <v>5.5669498974509233E-3</v>
      </c>
    </row>
    <row r="45" spans="2:10">
      <c r="F45">
        <v>1972</v>
      </c>
      <c r="G45">
        <v>191</v>
      </c>
      <c r="H45">
        <v>34.49</v>
      </c>
      <c r="I45">
        <f t="shared" si="4"/>
        <v>34490</v>
      </c>
      <c r="J45" s="73">
        <f t="shared" si="5"/>
        <v>5.5378370542186143E-3</v>
      </c>
    </row>
    <row r="46" spans="2:10">
      <c r="B46" s="6"/>
      <c r="F46">
        <v>1973</v>
      </c>
      <c r="G46">
        <v>150</v>
      </c>
      <c r="H46">
        <v>34.86</v>
      </c>
      <c r="I46">
        <f t="shared" si="4"/>
        <v>34860</v>
      </c>
      <c r="J46" s="73">
        <f t="shared" si="5"/>
        <v>4.3029259896729772E-3</v>
      </c>
    </row>
    <row r="47" spans="2:10">
      <c r="F47">
        <v>1974</v>
      </c>
      <c r="G47">
        <v>150</v>
      </c>
      <c r="H47">
        <v>35.22</v>
      </c>
      <c r="I47">
        <f t="shared" si="4"/>
        <v>35220</v>
      </c>
      <c r="J47" s="73">
        <f t="shared" si="5"/>
        <v>4.2589437819420782E-3</v>
      </c>
    </row>
    <row r="48" spans="2:10">
      <c r="F48">
        <v>1975</v>
      </c>
      <c r="G48">
        <v>257</v>
      </c>
      <c r="H48">
        <v>35.6</v>
      </c>
      <c r="I48">
        <f t="shared" si="4"/>
        <v>35600</v>
      </c>
      <c r="J48" s="73">
        <f t="shared" si="5"/>
        <v>7.2191011235955057E-3</v>
      </c>
    </row>
    <row r="49" spans="6:10">
      <c r="F49">
        <v>1976</v>
      </c>
      <c r="G49">
        <v>376</v>
      </c>
      <c r="H49">
        <v>35.97</v>
      </c>
      <c r="I49">
        <f t="shared" si="4"/>
        <v>35970</v>
      </c>
      <c r="J49" s="73">
        <f t="shared" si="5"/>
        <v>1.0453155407283848E-2</v>
      </c>
    </row>
    <row r="50" spans="6:10">
      <c r="F50">
        <v>1977</v>
      </c>
      <c r="G50">
        <v>540</v>
      </c>
      <c r="H50">
        <v>36.35</v>
      </c>
      <c r="I50">
        <f t="shared" si="4"/>
        <v>36350</v>
      </c>
      <c r="J50" s="73">
        <f t="shared" si="5"/>
        <v>1.485557083906465E-2</v>
      </c>
    </row>
    <row r="51" spans="6:10">
      <c r="F51">
        <v>1978</v>
      </c>
      <c r="G51">
        <v>819</v>
      </c>
      <c r="H51">
        <v>36.770000000000003</v>
      </c>
      <c r="I51">
        <f t="shared" si="4"/>
        <v>36770</v>
      </c>
      <c r="J51" s="73">
        <f t="shared" si="5"/>
        <v>2.2273592602665215E-2</v>
      </c>
    </row>
    <row r="52" spans="6:10">
      <c r="F52">
        <v>1979</v>
      </c>
      <c r="G52">
        <v>1037</v>
      </c>
      <c r="H52">
        <v>37.18</v>
      </c>
      <c r="I52">
        <f t="shared" si="4"/>
        <v>37180</v>
      </c>
      <c r="J52" s="73">
        <f t="shared" si="5"/>
        <v>2.7891339429800967E-2</v>
      </c>
    </row>
    <row r="53" spans="6:10">
      <c r="F53">
        <v>1980</v>
      </c>
      <c r="G53">
        <v>1277</v>
      </c>
      <c r="H53">
        <v>37.54</v>
      </c>
      <c r="I53">
        <f t="shared" si="4"/>
        <v>37540</v>
      </c>
      <c r="J53" s="73">
        <f t="shared" si="5"/>
        <v>3.4017048481619606E-2</v>
      </c>
    </row>
    <row r="54" spans="6:10">
      <c r="F54">
        <v>1981</v>
      </c>
      <c r="G54">
        <v>1566</v>
      </c>
      <c r="H54">
        <v>37.76</v>
      </c>
      <c r="I54">
        <f t="shared" si="4"/>
        <v>37760</v>
      </c>
      <c r="J54" s="73">
        <f t="shared" si="5"/>
        <v>4.1472457627118646E-2</v>
      </c>
    </row>
    <row r="55" spans="6:10">
      <c r="F55">
        <v>1982</v>
      </c>
      <c r="G55">
        <v>1873</v>
      </c>
      <c r="H55">
        <v>37.979999999999997</v>
      </c>
      <c r="I55">
        <f t="shared" si="4"/>
        <v>37980</v>
      </c>
      <c r="J55" s="73">
        <f t="shared" si="5"/>
        <v>4.9315429173249076E-2</v>
      </c>
    </row>
    <row r="56" spans="6:10">
      <c r="F56">
        <v>1983</v>
      </c>
      <c r="G56">
        <v>2199</v>
      </c>
      <c r="H56">
        <v>38.17</v>
      </c>
      <c r="I56">
        <f t="shared" si="4"/>
        <v>38170</v>
      </c>
      <c r="J56" s="73">
        <f t="shared" si="5"/>
        <v>5.7610689022792767E-2</v>
      </c>
    </row>
    <row r="57" spans="6:10">
      <c r="F57">
        <v>1984</v>
      </c>
      <c r="G57">
        <v>2475</v>
      </c>
      <c r="H57">
        <v>38.340000000000003</v>
      </c>
      <c r="I57">
        <f t="shared" si="4"/>
        <v>38340</v>
      </c>
      <c r="J57" s="73">
        <f t="shared" si="5"/>
        <v>6.455399061032864E-2</v>
      </c>
    </row>
    <row r="58" spans="6:10">
      <c r="F58">
        <v>1985</v>
      </c>
      <c r="G58">
        <v>2642</v>
      </c>
      <c r="H58">
        <v>38.5</v>
      </c>
      <c r="I58">
        <f t="shared" si="4"/>
        <v>38500</v>
      </c>
      <c r="J58" s="73">
        <f t="shared" si="5"/>
        <v>6.8623376623376628E-2</v>
      </c>
    </row>
    <row r="59" spans="6:10">
      <c r="F59">
        <v>1986</v>
      </c>
      <c r="G59">
        <v>2759</v>
      </c>
      <c r="H59">
        <v>38.67</v>
      </c>
      <c r="I59">
        <f t="shared" si="4"/>
        <v>38670</v>
      </c>
      <c r="J59" s="73">
        <f t="shared" si="5"/>
        <v>7.1347297646754584E-2</v>
      </c>
    </row>
    <row r="60" spans="6:10">
      <c r="F60">
        <v>1987</v>
      </c>
      <c r="G60">
        <v>2924</v>
      </c>
      <c r="H60">
        <v>38.83</v>
      </c>
      <c r="I60">
        <f t="shared" si="4"/>
        <v>38830</v>
      </c>
      <c r="J60" s="73">
        <f t="shared" si="5"/>
        <v>7.5302601081637915E-2</v>
      </c>
    </row>
    <row r="61" spans="6:10">
      <c r="F61">
        <v>1988</v>
      </c>
      <c r="G61">
        <v>2858</v>
      </c>
      <c r="H61">
        <v>39</v>
      </c>
      <c r="I61">
        <f t="shared" si="4"/>
        <v>39000</v>
      </c>
      <c r="J61" s="73">
        <f t="shared" si="5"/>
        <v>7.3282051282051286E-2</v>
      </c>
    </row>
    <row r="62" spans="6:10">
      <c r="F62">
        <v>1989</v>
      </c>
      <c r="G62">
        <v>2550</v>
      </c>
      <c r="H62">
        <v>39</v>
      </c>
      <c r="I62">
        <f t="shared" si="4"/>
        <v>39000</v>
      </c>
      <c r="J62" s="73">
        <f t="shared" si="5"/>
        <v>6.5384615384615388E-2</v>
      </c>
    </row>
    <row r="63" spans="6:10">
      <c r="F63">
        <v>1990</v>
      </c>
      <c r="G63">
        <v>2350</v>
      </c>
      <c r="H63">
        <v>39.020000000000003</v>
      </c>
      <c r="I63">
        <f t="shared" si="4"/>
        <v>39020</v>
      </c>
      <c r="J63" s="73">
        <f t="shared" si="5"/>
        <v>6.0225525371604305E-2</v>
      </c>
    </row>
  </sheetData>
  <pageMargins left="0.7" right="0.7" top="0.75" bottom="0.75" header="0.3" footer="0.3"/>
  <pageSetup paperSize="22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E6546-0C66-4CF5-B5D3-17E9E3B78065}">
  <dimension ref="A1:BW94"/>
  <sheetViews>
    <sheetView workbookViewId="0">
      <selection activeCell="E25" sqref="E25:E50"/>
    </sheetView>
  </sheetViews>
  <sheetFormatPr defaultRowHeight="15"/>
  <cols>
    <col min="4" max="4" width="35.7109375" bestFit="1" customWidth="1"/>
  </cols>
  <sheetData>
    <row r="1" spans="1:75">
      <c r="A1" s="51" t="s">
        <v>191</v>
      </c>
      <c r="B1" s="52"/>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4"/>
    </row>
    <row r="2" spans="1:75">
      <c r="A2" s="55" t="s">
        <v>192</v>
      </c>
      <c r="B2" s="56"/>
      <c r="C2" s="56"/>
      <c r="D2" s="56"/>
      <c r="E2" s="56"/>
      <c r="F2" s="56"/>
      <c r="G2" s="57"/>
      <c r="H2" s="56"/>
      <c r="I2" s="56"/>
      <c r="J2" s="56"/>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9"/>
    </row>
    <row r="3" spans="1:75">
      <c r="A3" s="60" t="s">
        <v>193</v>
      </c>
      <c r="B3" s="61"/>
      <c r="C3" s="61"/>
      <c r="D3" s="61"/>
      <c r="E3" s="61"/>
      <c r="F3" s="61"/>
      <c r="G3" s="62"/>
      <c r="H3" s="61"/>
      <c r="I3" s="61"/>
      <c r="J3" s="61"/>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4"/>
    </row>
    <row r="4" spans="1:75">
      <c r="A4" s="65"/>
      <c r="B4" s="65"/>
      <c r="C4" s="65"/>
      <c r="D4" s="65"/>
      <c r="E4" s="65"/>
      <c r="F4" s="65"/>
      <c r="G4" s="66"/>
      <c r="H4" s="66"/>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row>
    <row r="5" spans="1:75">
      <c r="A5" s="67" t="s">
        <v>194</v>
      </c>
      <c r="B5" s="67" t="s">
        <v>195</v>
      </c>
      <c r="C5" s="67" t="s">
        <v>196</v>
      </c>
      <c r="D5" s="67" t="s">
        <v>197</v>
      </c>
      <c r="E5" s="67" t="s">
        <v>198</v>
      </c>
      <c r="F5" s="68">
        <v>1950</v>
      </c>
      <c r="G5" s="68">
        <v>1951</v>
      </c>
      <c r="H5" s="68">
        <v>1952</v>
      </c>
      <c r="I5" s="68">
        <v>1953</v>
      </c>
      <c r="J5" s="68">
        <v>1954</v>
      </c>
      <c r="K5" s="68">
        <v>1955</v>
      </c>
      <c r="L5" s="68">
        <v>1956</v>
      </c>
      <c r="M5" s="68">
        <v>1957</v>
      </c>
      <c r="N5" s="68">
        <v>1958</v>
      </c>
      <c r="O5" s="68">
        <v>1959</v>
      </c>
      <c r="P5" s="68">
        <v>1960</v>
      </c>
      <c r="Q5" s="68">
        <v>1961</v>
      </c>
      <c r="R5" s="68">
        <v>1962</v>
      </c>
      <c r="S5" s="68">
        <v>1963</v>
      </c>
      <c r="T5" s="68">
        <v>1964</v>
      </c>
      <c r="U5" s="68">
        <v>1965</v>
      </c>
      <c r="V5" s="68">
        <v>1966</v>
      </c>
      <c r="W5" s="68">
        <v>1967</v>
      </c>
      <c r="X5" s="68">
        <v>1968</v>
      </c>
      <c r="Y5" s="68">
        <v>1969</v>
      </c>
      <c r="Z5" s="68">
        <v>1970</v>
      </c>
      <c r="AA5" s="68">
        <v>1971</v>
      </c>
      <c r="AB5" s="68">
        <v>1972</v>
      </c>
      <c r="AC5" s="68">
        <v>1973</v>
      </c>
      <c r="AD5" s="68">
        <v>1974</v>
      </c>
      <c r="AE5" s="68">
        <v>1975</v>
      </c>
      <c r="AF5" s="68">
        <v>1976</v>
      </c>
      <c r="AG5" s="68">
        <v>1977</v>
      </c>
      <c r="AH5" s="68">
        <v>1978</v>
      </c>
      <c r="AI5" s="68">
        <v>1979</v>
      </c>
      <c r="AJ5" s="68">
        <v>1980</v>
      </c>
      <c r="AK5" s="68">
        <v>1981</v>
      </c>
      <c r="AL5" s="68">
        <v>1982</v>
      </c>
      <c r="AM5" s="68">
        <v>1983</v>
      </c>
      <c r="AN5" s="68">
        <v>1984</v>
      </c>
      <c r="AO5" s="68">
        <v>1985</v>
      </c>
      <c r="AP5" s="68">
        <v>1986</v>
      </c>
      <c r="AQ5" s="68">
        <v>1987</v>
      </c>
      <c r="AR5" s="68">
        <v>1988</v>
      </c>
      <c r="AS5" s="68">
        <v>1989</v>
      </c>
      <c r="AT5" s="68">
        <v>1990</v>
      </c>
      <c r="AU5" s="68">
        <v>1991</v>
      </c>
      <c r="AV5" s="68">
        <v>1992</v>
      </c>
      <c r="AW5" s="68">
        <v>1993</v>
      </c>
      <c r="AX5" s="68">
        <v>1994</v>
      </c>
      <c r="AY5" s="68">
        <v>1995</v>
      </c>
      <c r="AZ5" s="68">
        <v>1996</v>
      </c>
      <c r="BA5" s="68">
        <v>1997</v>
      </c>
      <c r="BB5" s="68">
        <v>1998</v>
      </c>
      <c r="BC5" s="68">
        <v>1999</v>
      </c>
      <c r="BD5" s="68">
        <v>2000</v>
      </c>
      <c r="BE5" s="68">
        <v>2001</v>
      </c>
      <c r="BF5" s="68">
        <v>2002</v>
      </c>
      <c r="BG5" s="68">
        <v>2003</v>
      </c>
      <c r="BH5" s="68">
        <v>2004</v>
      </c>
      <c r="BI5" s="68">
        <v>2005</v>
      </c>
      <c r="BJ5" s="68">
        <v>2006</v>
      </c>
      <c r="BK5" s="68">
        <v>2007</v>
      </c>
      <c r="BL5" s="68">
        <v>2008</v>
      </c>
      <c r="BM5" s="68">
        <v>2009</v>
      </c>
      <c r="BN5" s="68">
        <v>2010</v>
      </c>
      <c r="BO5" s="68">
        <v>2011</v>
      </c>
      <c r="BP5" s="68">
        <v>2012</v>
      </c>
      <c r="BQ5" s="68">
        <v>2013</v>
      </c>
      <c r="BR5" s="68">
        <v>2014</v>
      </c>
      <c r="BS5" s="68">
        <v>2015</v>
      </c>
      <c r="BT5" s="68">
        <v>2016</v>
      </c>
      <c r="BU5" s="68">
        <v>2017</v>
      </c>
      <c r="BV5" s="68">
        <v>2018</v>
      </c>
      <c r="BW5" s="68">
        <v>2019</v>
      </c>
    </row>
    <row r="6" spans="1:75">
      <c r="A6" s="65" t="s">
        <v>199</v>
      </c>
      <c r="B6" s="65" t="s">
        <v>4</v>
      </c>
      <c r="C6" s="65" t="s">
        <v>2</v>
      </c>
      <c r="D6" s="69" t="s">
        <v>200</v>
      </c>
      <c r="E6" s="65" t="s">
        <v>201</v>
      </c>
      <c r="F6" s="66">
        <v>133319.82782401179</v>
      </c>
      <c r="G6" s="66">
        <v>146567.38563933954</v>
      </c>
      <c r="H6" s="66">
        <v>158527.95102601568</v>
      </c>
      <c r="I6" s="66">
        <v>158011.41780844558</v>
      </c>
      <c r="J6" s="66">
        <v>170011.04873258501</v>
      </c>
      <c r="K6" s="66">
        <v>176786.74917482835</v>
      </c>
      <c r="L6" s="66">
        <v>191167.20757659141</v>
      </c>
      <c r="M6" s="66">
        <v>197283.13449723253</v>
      </c>
      <c r="N6" s="66">
        <v>205808.10289477633</v>
      </c>
      <c r="O6" s="66">
        <v>201081.17286171869</v>
      </c>
      <c r="P6" s="66">
        <v>204267.18447261336</v>
      </c>
      <c r="Q6" s="66">
        <v>230458.45703410995</v>
      </c>
      <c r="R6" s="66">
        <v>256934.03989603379</v>
      </c>
      <c r="S6" s="66">
        <v>283175.22953317792</v>
      </c>
      <c r="T6" s="66">
        <v>311022.44682159048</v>
      </c>
      <c r="U6" s="66">
        <v>331609.98506474233</v>
      </c>
      <c r="V6" s="66">
        <v>356362.34366300789</v>
      </c>
      <c r="W6" s="66">
        <v>380296.49628218124</v>
      </c>
      <c r="X6" s="66">
        <v>403128.13262183516</v>
      </c>
      <c r="Y6" s="66">
        <v>439426.52784813865</v>
      </c>
      <c r="Z6" s="66">
        <v>464597.75582031603</v>
      </c>
      <c r="AA6" s="66">
        <v>491181.85406408232</v>
      </c>
      <c r="AB6" s="66">
        <v>531766.60687316302</v>
      </c>
      <c r="AC6" s="66">
        <v>579246.42704451375</v>
      </c>
      <c r="AD6" s="66">
        <v>622296.64932905522</v>
      </c>
      <c r="AE6" s="66">
        <v>644199.39400013769</v>
      </c>
      <c r="AF6" s="66">
        <v>671810.04775613372</v>
      </c>
      <c r="AG6" s="66">
        <v>698552.57845739007</v>
      </c>
      <c r="AH6" s="66">
        <v>721837.80909314554</v>
      </c>
      <c r="AI6" s="66">
        <v>732116.3860612635</v>
      </c>
      <c r="AJ6" s="66">
        <v>748727.92071370757</v>
      </c>
      <c r="AK6" s="66">
        <v>752593.23861493613</v>
      </c>
      <c r="AL6" s="66">
        <v>766073.01934740669</v>
      </c>
      <c r="AM6" s="66">
        <v>785438.67439101241</v>
      </c>
      <c r="AN6" s="66">
        <v>796871.85502193414</v>
      </c>
      <c r="AO6" s="66">
        <v>813055.83906991885</v>
      </c>
      <c r="AP6" s="66">
        <v>839904.71484538063</v>
      </c>
      <c r="AQ6" s="66">
        <v>887714.42177753244</v>
      </c>
      <c r="AR6" s="66">
        <v>936246.84115275508</v>
      </c>
      <c r="AS6" s="66">
        <v>985679.93819727015</v>
      </c>
      <c r="AT6" s="66">
        <v>1029520.1524616247</v>
      </c>
      <c r="AU6" s="66">
        <v>1055704.9907568523</v>
      </c>
      <c r="AV6" s="66">
        <v>1065525.6705433924</v>
      </c>
      <c r="AW6" s="66">
        <v>1054536.7234630373</v>
      </c>
      <c r="AX6" s="66">
        <v>1079666.1099756553</v>
      </c>
      <c r="AY6" s="66">
        <v>1133303.6180253699</v>
      </c>
      <c r="AZ6" s="66">
        <v>1163617.0372010134</v>
      </c>
      <c r="BA6" s="66">
        <v>1206550.0142937498</v>
      </c>
      <c r="BB6" s="66">
        <v>1258503.7978611626</v>
      </c>
      <c r="BC6" s="66">
        <v>1314944.8543929011</v>
      </c>
      <c r="BD6" s="66">
        <v>1384493.5973618475</v>
      </c>
      <c r="BE6" s="66">
        <v>1439888.2084386989</v>
      </c>
      <c r="BF6" s="66">
        <v>1481355.2047798482</v>
      </c>
      <c r="BG6" s="66">
        <v>1528574.4607403926</v>
      </c>
      <c r="BH6" s="66">
        <v>1576980.5389851385</v>
      </c>
      <c r="BI6" s="66">
        <v>1635691.5526545364</v>
      </c>
      <c r="BJ6" s="66">
        <v>1703967.3330122025</v>
      </c>
      <c r="BK6" s="66">
        <v>1768189.7324234229</v>
      </c>
      <c r="BL6" s="66">
        <v>1787952.556723115</v>
      </c>
      <c r="BM6" s="66">
        <v>1724055.5763253046</v>
      </c>
      <c r="BN6" s="66">
        <v>1724298.04539412</v>
      </c>
      <c r="BO6" s="66">
        <v>1707076.3607432623</v>
      </c>
      <c r="BP6" s="66">
        <v>1657097.4239337009</v>
      </c>
      <c r="BQ6" s="66">
        <v>1628832.2303130501</v>
      </c>
      <c r="BR6" s="66">
        <v>1651310.0701069771</v>
      </c>
      <c r="BS6" s="66">
        <v>1711495.0404841737</v>
      </c>
      <c r="BT6" s="66">
        <v>1765793.7551776294</v>
      </c>
      <c r="BU6" s="66">
        <v>1818399.9719631043</v>
      </c>
      <c r="BV6" s="66">
        <v>1865346.4502212314</v>
      </c>
      <c r="BW6" s="66">
        <v>1906817.3935321656</v>
      </c>
    </row>
    <row r="7" spans="1:75" s="36" customFormat="1">
      <c r="A7" s="70" t="s">
        <v>199</v>
      </c>
      <c r="B7" s="70" t="s">
        <v>4</v>
      </c>
      <c r="C7" s="70" t="s">
        <v>2</v>
      </c>
      <c r="D7" s="71" t="s">
        <v>202</v>
      </c>
      <c r="E7" s="70" t="s">
        <v>203</v>
      </c>
      <c r="F7" s="72">
        <v>11630.196023855531</v>
      </c>
      <c r="G7" s="72">
        <v>11668.828850376804</v>
      </c>
      <c r="H7" s="72">
        <v>11715.257442144026</v>
      </c>
      <c r="I7" s="72">
        <v>11789.460686846911</v>
      </c>
      <c r="J7" s="72">
        <v>11876.714662229568</v>
      </c>
      <c r="K7" s="72">
        <v>12029.453581346033</v>
      </c>
      <c r="L7" s="72">
        <v>12213.136742803446</v>
      </c>
      <c r="M7" s="72">
        <v>12394.473158826244</v>
      </c>
      <c r="N7" s="72">
        <v>12628.273985482369</v>
      </c>
      <c r="O7" s="72">
        <v>12477.958985413687</v>
      </c>
      <c r="P7" s="72">
        <v>12339.131537611436</v>
      </c>
      <c r="Q7" s="72">
        <v>12546.370853556769</v>
      </c>
      <c r="R7" s="72">
        <v>12625.282316965371</v>
      </c>
      <c r="S7" s="72">
        <v>12709.436150320775</v>
      </c>
      <c r="T7" s="72">
        <v>12776.483302797276</v>
      </c>
      <c r="U7" s="72">
        <v>12873.743061019484</v>
      </c>
      <c r="V7" s="72">
        <v>12996.524883455952</v>
      </c>
      <c r="W7" s="72">
        <v>13083.437858888545</v>
      </c>
      <c r="X7" s="72">
        <v>13176.696861098755</v>
      </c>
      <c r="Y7" s="72">
        <v>13299.892554846891</v>
      </c>
      <c r="Z7" s="72">
        <v>13434.952559527022</v>
      </c>
      <c r="AA7" s="72">
        <v>13534.281674307073</v>
      </c>
      <c r="AB7" s="72">
        <v>13678.182822495006</v>
      </c>
      <c r="AC7" s="72">
        <v>14013.591513760108</v>
      </c>
      <c r="AD7" s="72">
        <v>14086.08306961418</v>
      </c>
      <c r="AE7" s="72">
        <v>13837.231459965875</v>
      </c>
      <c r="AF7" s="72">
        <v>13690.084421217312</v>
      </c>
      <c r="AG7" s="72">
        <v>13579.724142155892</v>
      </c>
      <c r="AH7" s="72">
        <v>13216.184399365327</v>
      </c>
      <c r="AI7" s="72">
        <v>12932.709957070301</v>
      </c>
      <c r="AJ7" s="72">
        <v>12640.579806613599</v>
      </c>
      <c r="AK7" s="72">
        <v>12337.470719589719</v>
      </c>
      <c r="AL7" s="72">
        <v>12231.656701746888</v>
      </c>
      <c r="AM7" s="72">
        <v>12189.040354719804</v>
      </c>
      <c r="AN7" s="72">
        <v>11916.484459639938</v>
      </c>
      <c r="AO7" s="72">
        <v>11794.246188364765</v>
      </c>
      <c r="AP7" s="72">
        <v>12067.541684919062</v>
      </c>
      <c r="AQ7" s="72">
        <v>12645.757016934662</v>
      </c>
      <c r="AR7" s="72">
        <v>13088.75279662375</v>
      </c>
      <c r="AS7" s="72">
        <v>13562.837341738339</v>
      </c>
      <c r="AT7" s="72">
        <v>14078.390576419679</v>
      </c>
      <c r="AU7" s="72">
        <v>14247.198237085311</v>
      </c>
      <c r="AV7" s="72">
        <v>14049.010545435116</v>
      </c>
      <c r="AW7" s="72">
        <v>13650.467364709652</v>
      </c>
      <c r="AX7" s="72">
        <v>13585.994518937976</v>
      </c>
      <c r="AY7" s="72">
        <v>13844.6</v>
      </c>
      <c r="AZ7" s="72">
        <v>14044.9</v>
      </c>
      <c r="BA7" s="72">
        <v>14570.1</v>
      </c>
      <c r="BB7" s="72">
        <v>15208.8</v>
      </c>
      <c r="BC7" s="72">
        <v>15900.9</v>
      </c>
      <c r="BD7" s="72">
        <v>16691</v>
      </c>
      <c r="BE7" s="72">
        <v>17247.8</v>
      </c>
      <c r="BF7" s="72">
        <v>17692.900000000001</v>
      </c>
      <c r="BG7" s="72">
        <v>18281.8</v>
      </c>
      <c r="BH7" s="72">
        <v>18970.099999999999</v>
      </c>
      <c r="BI7" s="72">
        <v>19784</v>
      </c>
      <c r="BJ7" s="72">
        <v>20609.2</v>
      </c>
      <c r="BK7" s="72">
        <v>21284.9</v>
      </c>
      <c r="BL7" s="72">
        <v>21324.1</v>
      </c>
      <c r="BM7" s="72">
        <v>19986.8</v>
      </c>
      <c r="BN7" s="72">
        <v>19639.5</v>
      </c>
      <c r="BO7" s="72">
        <v>19112.5</v>
      </c>
      <c r="BP7" s="72">
        <v>18342.64</v>
      </c>
      <c r="BQ7" s="72">
        <v>17861.89</v>
      </c>
      <c r="BR7" s="72">
        <v>18039.150000000001</v>
      </c>
      <c r="BS7" s="72">
        <v>18549.96</v>
      </c>
      <c r="BT7" s="72">
        <v>19025.59</v>
      </c>
      <c r="BU7" s="72">
        <v>19510.830000000002</v>
      </c>
      <c r="BV7" s="72">
        <v>19929.48</v>
      </c>
      <c r="BW7" s="72">
        <v>20260.611951066152</v>
      </c>
    </row>
    <row r="8" spans="1:75">
      <c r="A8" s="65" t="s">
        <v>199</v>
      </c>
      <c r="B8" s="65" t="s">
        <v>4</v>
      </c>
      <c r="C8" s="65" t="s">
        <v>2</v>
      </c>
      <c r="D8" s="69" t="s">
        <v>204</v>
      </c>
      <c r="E8" s="65" t="s">
        <v>205</v>
      </c>
      <c r="F8" s="66">
        <v>2209.2817391389472</v>
      </c>
      <c r="G8" s="66">
        <v>2205.1031471830738</v>
      </c>
      <c r="H8" s="66">
        <v>2201.0405303815874</v>
      </c>
      <c r="I8" s="66">
        <v>2197.0802293628799</v>
      </c>
      <c r="J8" s="66">
        <v>2214.1387651613377</v>
      </c>
      <c r="K8" s="66">
        <v>2196.0489064938338</v>
      </c>
      <c r="L8" s="66">
        <v>2179.91296903182</v>
      </c>
      <c r="M8" s="66">
        <v>2164.8363685418594</v>
      </c>
      <c r="N8" s="66">
        <v>2150.2039837460584</v>
      </c>
      <c r="O8" s="66">
        <v>2139.6521472039458</v>
      </c>
      <c r="P8" s="66">
        <v>2130.3977407763541</v>
      </c>
      <c r="Q8" s="66">
        <v>2112.1408772692821</v>
      </c>
      <c r="R8" s="66">
        <v>2094.9364118836661</v>
      </c>
      <c r="S8" s="66">
        <v>2078.0077390983743</v>
      </c>
      <c r="T8" s="66">
        <v>2032.2784507455569</v>
      </c>
      <c r="U8" s="66">
        <v>2024.5530634118463</v>
      </c>
      <c r="V8" s="66">
        <v>2025.9419789445544</v>
      </c>
      <c r="W8" s="66">
        <v>2034.7918581384308</v>
      </c>
      <c r="X8" s="66">
        <v>1997.0352265783999</v>
      </c>
      <c r="Y8" s="66">
        <v>1988.7867720877564</v>
      </c>
      <c r="Z8" s="66">
        <v>1996.7426816422083</v>
      </c>
      <c r="AA8" s="66">
        <v>1996.8596816235538</v>
      </c>
      <c r="AB8" s="66">
        <v>1992.7146822844265</v>
      </c>
      <c r="AC8" s="66">
        <v>1980.8766841718602</v>
      </c>
      <c r="AD8" s="66">
        <v>1987.0496831876462</v>
      </c>
      <c r="AE8" s="66">
        <v>1996.8786816205247</v>
      </c>
      <c r="AF8" s="66">
        <v>2006.9886800086012</v>
      </c>
      <c r="AG8" s="66">
        <v>2000.7996809953663</v>
      </c>
      <c r="AH8" s="66">
        <v>1973.5756853359212</v>
      </c>
      <c r="AI8" s="66">
        <v>1929.8776923030664</v>
      </c>
      <c r="AJ8" s="66">
        <v>1918.1436941739182</v>
      </c>
      <c r="AK8" s="66">
        <v>1884.0416996110914</v>
      </c>
      <c r="AL8" s="66">
        <v>1862.945702974607</v>
      </c>
      <c r="AM8" s="66">
        <v>1830.777708103426</v>
      </c>
      <c r="AN8" s="66">
        <v>1786.7127151290854</v>
      </c>
      <c r="AO8" s="66">
        <v>1776.7207167221954</v>
      </c>
      <c r="AP8" s="66">
        <v>1768.6877180029655</v>
      </c>
      <c r="AQ8" s="66">
        <v>1760.6697192813438</v>
      </c>
      <c r="AR8" s="66">
        <v>1756.5977199305773</v>
      </c>
      <c r="AS8" s="66">
        <v>1744.5797218467098</v>
      </c>
      <c r="AT8" s="66">
        <v>1746.5477215329349</v>
      </c>
      <c r="AU8" s="66">
        <v>1755.5497200976693</v>
      </c>
      <c r="AV8" s="66">
        <v>1747.5847213675972</v>
      </c>
      <c r="AW8" s="66">
        <v>1739.572722645019</v>
      </c>
      <c r="AX8" s="66">
        <v>1738.5267228117918</v>
      </c>
      <c r="AY8" s="66">
        <v>1738.8167227655547</v>
      </c>
      <c r="AZ8" s="66">
        <v>1740.2025646320017</v>
      </c>
      <c r="BA8" s="66">
        <v>1742.4938744414931</v>
      </c>
      <c r="BB8" s="66">
        <v>1750.96424438483</v>
      </c>
      <c r="BC8" s="66">
        <v>1756.0534309378716</v>
      </c>
      <c r="BD8" s="66">
        <v>1752.7551374992511</v>
      </c>
      <c r="BE8" s="66">
        <v>1762.5000289892046</v>
      </c>
      <c r="BF8" s="66">
        <v>1764.5739816536575</v>
      </c>
      <c r="BG8" s="66">
        <v>1755.9388572241246</v>
      </c>
      <c r="BH8" s="66">
        <v>1741.5068976969021</v>
      </c>
      <c r="BI8" s="66">
        <v>1725.6005863323899</v>
      </c>
      <c r="BJ8" s="66">
        <v>1715.6556295246783</v>
      </c>
      <c r="BK8" s="66">
        <v>1703.4878247020188</v>
      </c>
      <c r="BL8" s="66">
        <v>1712.5523234274835</v>
      </c>
      <c r="BM8" s="66">
        <v>1719.6740348630096</v>
      </c>
      <c r="BN8" s="66">
        <v>1710.395733088928</v>
      </c>
      <c r="BO8" s="66">
        <v>1715.5108436886853</v>
      </c>
      <c r="BP8" s="66">
        <v>1701.1927399763611</v>
      </c>
      <c r="BQ8" s="66">
        <v>1693.5347267282466</v>
      </c>
      <c r="BR8" s="66">
        <v>1694.5872172469321</v>
      </c>
      <c r="BS8" s="66">
        <v>1699.5864681109824</v>
      </c>
      <c r="BT8" s="66">
        <v>1701.5203733497883</v>
      </c>
      <c r="BU8" s="66">
        <v>1690.1685884198671</v>
      </c>
      <c r="BV8" s="66">
        <v>1701.0211004000105</v>
      </c>
      <c r="BW8" s="66">
        <v>1697.6188783371592</v>
      </c>
    </row>
    <row r="9" spans="1:75">
      <c r="A9" s="65" t="s">
        <v>199</v>
      </c>
      <c r="B9" s="65" t="s">
        <v>4</v>
      </c>
      <c r="C9" s="65" t="s">
        <v>2</v>
      </c>
      <c r="D9" s="69" t="s">
        <v>206</v>
      </c>
      <c r="E9" s="65" t="s">
        <v>207</v>
      </c>
      <c r="F9" s="66">
        <v>25694.379698110417</v>
      </c>
      <c r="G9" s="66">
        <v>25730.97122190654</v>
      </c>
      <c r="H9" s="66">
        <v>25785.756454013528</v>
      </c>
      <c r="I9" s="66">
        <v>25902.390989922267</v>
      </c>
      <c r="J9" s="66">
        <v>26296.694336402528</v>
      </c>
      <c r="K9" s="66">
        <v>26417.26838303329</v>
      </c>
      <c r="L9" s="66">
        <v>26623.575178196275</v>
      </c>
      <c r="M9" s="66">
        <v>26832.006263142954</v>
      </c>
      <c r="N9" s="66">
        <v>27153.365031420901</v>
      </c>
      <c r="O9" s="66">
        <v>26698.491735863165</v>
      </c>
      <c r="P9" s="66">
        <v>26287.257950869665</v>
      </c>
      <c r="Q9" s="66">
        <v>26499.702741177145</v>
      </c>
      <c r="R9" s="66">
        <v>26449.163636121732</v>
      </c>
      <c r="S9" s="66">
        <v>26410.30667994322</v>
      </c>
      <c r="T9" s="66">
        <v>25965.371692585326</v>
      </c>
      <c r="U9" s="66">
        <v>26063.575951763996</v>
      </c>
      <c r="V9" s="66">
        <v>26330.205341790897</v>
      </c>
      <c r="W9" s="66">
        <v>26622.072831726513</v>
      </c>
      <c r="X9" s="66">
        <v>26314.327801559244</v>
      </c>
      <c r="Y9" s="66">
        <v>26450.65038326793</v>
      </c>
      <c r="Z9" s="66">
        <v>26826.143201445837</v>
      </c>
      <c r="AA9" s="66">
        <v>27026.061395160323</v>
      </c>
      <c r="AB9" s="66">
        <v>27256.715737356437</v>
      </c>
      <c r="AC9" s="66">
        <v>27759.196691116042</v>
      </c>
      <c r="AD9" s="66">
        <v>27989.746900831724</v>
      </c>
      <c r="AE9" s="66">
        <v>27631.272515054705</v>
      </c>
      <c r="AF9" s="66">
        <v>27475.844461745251</v>
      </c>
      <c r="AG9" s="66">
        <v>27170.307731630583</v>
      </c>
      <c r="AH9" s="66">
        <v>26083.140183503336</v>
      </c>
      <c r="AI9" s="66">
        <v>24958.548447175723</v>
      </c>
      <c r="AJ9" s="66">
        <v>24246.448446758044</v>
      </c>
      <c r="AK9" s="66">
        <v>23244.309303437887</v>
      </c>
      <c r="AL9" s="66">
        <v>22786.912292779918</v>
      </c>
      <c r="AM9" s="66">
        <v>22315.423364594095</v>
      </c>
      <c r="AN9" s="66">
        <v>21291.334303676824</v>
      </c>
      <c r="AO9" s="66">
        <v>20955.081540989468</v>
      </c>
      <c r="AP9" s="66">
        <v>21343.712764605156</v>
      </c>
      <c r="AQ9" s="66">
        <v>22265.001457106435</v>
      </c>
      <c r="AR9" s="66">
        <v>22991.673319284248</v>
      </c>
      <c r="AS9" s="66">
        <v>23661.450997102042</v>
      </c>
      <c r="AT9" s="66">
        <v>24588.58098409653</v>
      </c>
      <c r="AU9" s="66">
        <v>25011.664877291125</v>
      </c>
      <c r="AV9" s="66">
        <v>24551.836179534661</v>
      </c>
      <c r="AW9" s="66">
        <v>23745.980679004944</v>
      </c>
      <c r="AX9" s="66">
        <v>23619.614527148206</v>
      </c>
      <c r="AY9" s="66">
        <v>24073.222000000002</v>
      </c>
      <c r="AZ9" s="66">
        <v>24440.971000000001</v>
      </c>
      <c r="BA9" s="66">
        <v>25388.31</v>
      </c>
      <c r="BB9" s="66">
        <v>26630.064999999999</v>
      </c>
      <c r="BC9" s="66">
        <v>27922.83</v>
      </c>
      <c r="BD9" s="66">
        <v>29255.236000000001</v>
      </c>
      <c r="BE9" s="66">
        <v>30399.248</v>
      </c>
      <c r="BF9" s="66">
        <v>31220.431</v>
      </c>
      <c r="BG9" s="66">
        <v>32101.723000000002</v>
      </c>
      <c r="BH9" s="66">
        <v>33036.559999999998</v>
      </c>
      <c r="BI9" s="66">
        <v>34139.281999999999</v>
      </c>
      <c r="BJ9" s="66">
        <v>35358.29</v>
      </c>
      <c r="BK9" s="66">
        <v>36258.567999999999</v>
      </c>
      <c r="BL9" s="66">
        <v>36518.637000000002</v>
      </c>
      <c r="BM9" s="66">
        <v>34370.781000000003</v>
      </c>
      <c r="BN9" s="66">
        <v>33591.317000000003</v>
      </c>
      <c r="BO9" s="66">
        <v>32787.701000000001</v>
      </c>
      <c r="BP9" s="66">
        <v>31204.366000000002</v>
      </c>
      <c r="BQ9" s="66">
        <v>30249.731</v>
      </c>
      <c r="BR9" s="66">
        <v>30568.913</v>
      </c>
      <c r="BS9" s="66">
        <v>31527.260999999995</v>
      </c>
      <c r="BT9" s="66">
        <v>32372.429</v>
      </c>
      <c r="BU9" s="66">
        <v>32976.591999999997</v>
      </c>
      <c r="BV9" s="66">
        <v>33900.466</v>
      </c>
      <c r="BW9" s="66">
        <v>34394.797334793366</v>
      </c>
    </row>
    <row r="10" spans="1:75" s="36" customFormat="1">
      <c r="A10" s="70" t="s">
        <v>199</v>
      </c>
      <c r="B10" s="70" t="s">
        <v>4</v>
      </c>
      <c r="C10" s="70" t="s">
        <v>2</v>
      </c>
      <c r="D10" s="71" t="s">
        <v>208</v>
      </c>
      <c r="E10" s="70" t="s">
        <v>209</v>
      </c>
      <c r="F10" s="72">
        <v>28062.963</v>
      </c>
      <c r="G10" s="72">
        <v>28298.01</v>
      </c>
      <c r="H10" s="72">
        <v>28549.87</v>
      </c>
      <c r="I10" s="72">
        <v>28804.128000000001</v>
      </c>
      <c r="J10" s="72">
        <v>29060.413</v>
      </c>
      <c r="K10" s="72">
        <v>29318.744999999999</v>
      </c>
      <c r="L10" s="72">
        <v>29579.142</v>
      </c>
      <c r="M10" s="72">
        <v>29841.614000000001</v>
      </c>
      <c r="N10" s="72">
        <v>30106.187999999998</v>
      </c>
      <c r="O10" s="72">
        <v>30372.877</v>
      </c>
      <c r="P10" s="72">
        <v>30641.187000000002</v>
      </c>
      <c r="Q10" s="72">
        <v>30903.894</v>
      </c>
      <c r="R10" s="72">
        <v>31158.061000000002</v>
      </c>
      <c r="S10" s="72">
        <v>31429.833999999999</v>
      </c>
      <c r="T10" s="72">
        <v>31740.862000000001</v>
      </c>
      <c r="U10" s="72">
        <v>32084.510999999999</v>
      </c>
      <c r="V10" s="72">
        <v>32451.974999999999</v>
      </c>
      <c r="W10" s="72">
        <v>32850.275000000001</v>
      </c>
      <c r="X10" s="72">
        <v>33239.300999999999</v>
      </c>
      <c r="Y10" s="72">
        <v>33566.084000000003</v>
      </c>
      <c r="Z10" s="72">
        <v>33876.478999999999</v>
      </c>
      <c r="AA10" s="72">
        <v>34195.055999999997</v>
      </c>
      <c r="AB10" s="72">
        <v>34513.161</v>
      </c>
      <c r="AC10" s="72">
        <v>34836.716</v>
      </c>
      <c r="AD10" s="72">
        <v>35184.286999999997</v>
      </c>
      <c r="AE10" s="72">
        <v>35563.535000000003</v>
      </c>
      <c r="AF10" s="72">
        <v>35996.78</v>
      </c>
      <c r="AG10" s="72">
        <v>36439</v>
      </c>
      <c r="AH10" s="72">
        <v>36861.034</v>
      </c>
      <c r="AI10" s="72">
        <v>37200.014000000003</v>
      </c>
      <c r="AJ10" s="72">
        <v>37488.36</v>
      </c>
      <c r="AK10" s="72">
        <v>37750.800000000003</v>
      </c>
      <c r="AL10" s="72">
        <v>37983.31</v>
      </c>
      <c r="AM10" s="72">
        <v>38184.165999999997</v>
      </c>
      <c r="AN10" s="72">
        <v>38362.860999999997</v>
      </c>
      <c r="AO10" s="72">
        <v>38534.853000000003</v>
      </c>
      <c r="AP10" s="72">
        <v>38707.555999999997</v>
      </c>
      <c r="AQ10" s="72">
        <v>38880.701999999997</v>
      </c>
      <c r="AR10" s="72">
        <v>39053.881000000001</v>
      </c>
      <c r="AS10" s="72">
        <v>39214.523000000001</v>
      </c>
      <c r="AT10" s="72">
        <v>39350.769</v>
      </c>
      <c r="AU10" s="72">
        <v>39451.055580023538</v>
      </c>
      <c r="AV10" s="72">
        <v>39644.744158914189</v>
      </c>
      <c r="AW10" s="72">
        <v>39850.852825942573</v>
      </c>
      <c r="AX10" s="72">
        <v>40041.035330635466</v>
      </c>
      <c r="AY10" s="72">
        <v>40218.153836364829</v>
      </c>
      <c r="AZ10" s="72">
        <v>40386.017642630803</v>
      </c>
      <c r="BA10" s="72">
        <v>40555.639041968483</v>
      </c>
      <c r="BB10" s="72">
        <v>40723.824803647367</v>
      </c>
      <c r="BC10" s="72">
        <v>40889.22332239629</v>
      </c>
      <c r="BD10" s="72">
        <v>41072.463030724437</v>
      </c>
      <c r="BE10" s="72">
        <v>41358.525477281553</v>
      </c>
      <c r="BF10" s="72">
        <v>41946.900513020977</v>
      </c>
      <c r="BG10" s="72">
        <v>42712.391523393759</v>
      </c>
      <c r="BH10" s="72">
        <v>43455.774422527931</v>
      </c>
      <c r="BI10" s="72">
        <v>44196.130130830075</v>
      </c>
      <c r="BJ10" s="72">
        <v>44949.550344314972</v>
      </c>
      <c r="BK10" s="72">
        <v>45789.351802545018</v>
      </c>
      <c r="BL10" s="72">
        <v>46525.701798296373</v>
      </c>
      <c r="BM10" s="72">
        <v>46939.627115942974</v>
      </c>
      <c r="BN10" s="72">
        <v>47156.238818988546</v>
      </c>
      <c r="BO10" s="72">
        <v>47324.101106596914</v>
      </c>
      <c r="BP10" s="72">
        <v>47354.836711706776</v>
      </c>
      <c r="BQ10" s="72">
        <v>47199.923511302943</v>
      </c>
      <c r="BR10" s="72">
        <v>47059.030051717295</v>
      </c>
      <c r="BS10" s="72">
        <v>47022.531647204145</v>
      </c>
      <c r="BT10" s="72">
        <v>47062.249099627137</v>
      </c>
      <c r="BU10" s="72">
        <v>47172.781050093698</v>
      </c>
      <c r="BV10" s="72">
        <v>47212.700475247875</v>
      </c>
      <c r="BW10" s="72">
        <v>47249.923108373929</v>
      </c>
    </row>
    <row r="11" spans="1:75">
      <c r="A11" s="65" t="s">
        <v>199</v>
      </c>
      <c r="B11" s="65" t="s">
        <v>4</v>
      </c>
      <c r="C11" s="65" t="s">
        <v>2</v>
      </c>
      <c r="D11" s="69" t="s">
        <v>210</v>
      </c>
      <c r="E11" s="65" t="s">
        <v>211</v>
      </c>
      <c r="F11" s="66">
        <v>11463.248560088747</v>
      </c>
      <c r="G11" s="66">
        <v>12560.590914366412</v>
      </c>
      <c r="H11" s="66">
        <v>13531.751377117263</v>
      </c>
      <c r="I11" s="66">
        <v>13402.768965058205</v>
      </c>
      <c r="J11" s="66">
        <v>14314.652963184813</v>
      </c>
      <c r="K11" s="66">
        <v>14696.157891075783</v>
      </c>
      <c r="L11" s="66">
        <v>15652.588815009878</v>
      </c>
      <c r="M11" s="66">
        <v>15917.02462615323</v>
      </c>
      <c r="N11" s="66">
        <v>16297.405578258442</v>
      </c>
      <c r="O11" s="66">
        <v>16114.908944385519</v>
      </c>
      <c r="P11" s="66">
        <v>16554.421504461458</v>
      </c>
      <c r="Q11" s="66">
        <v>18368.535389560664</v>
      </c>
      <c r="R11" s="66">
        <v>20350.756002562863</v>
      </c>
      <c r="S11" s="66">
        <v>22280.707514001781</v>
      </c>
      <c r="T11" s="66">
        <v>24343.353288263243</v>
      </c>
      <c r="U11" s="66">
        <v>25758.630065316978</v>
      </c>
      <c r="V11" s="66">
        <v>27419.817748099929</v>
      </c>
      <c r="W11" s="66">
        <v>29067.015900856499</v>
      </c>
      <c r="X11" s="66">
        <v>30594.020403700768</v>
      </c>
      <c r="Y11" s="66">
        <v>33039.85547522323</v>
      </c>
      <c r="Z11" s="66">
        <v>34581.272524915577</v>
      </c>
      <c r="AA11" s="66">
        <v>36291.682549840967</v>
      </c>
      <c r="AB11" s="66">
        <v>38876.992198015141</v>
      </c>
      <c r="AC11" s="66">
        <v>41334.616217102157</v>
      </c>
      <c r="AD11" s="66">
        <v>44178.118661776432</v>
      </c>
      <c r="AE11" s="66">
        <v>46555.511907417815</v>
      </c>
      <c r="AF11" s="66">
        <v>49072.746893725642</v>
      </c>
      <c r="AG11" s="66">
        <v>51440.851901317721</v>
      </c>
      <c r="AH11" s="66">
        <v>54617.716224344593</v>
      </c>
      <c r="AI11" s="66">
        <v>56609.665606937713</v>
      </c>
      <c r="AJ11" s="66">
        <v>59232.086832122237</v>
      </c>
      <c r="AK11" s="66">
        <v>61000.609907827486</v>
      </c>
      <c r="AL11" s="66">
        <v>62630.356461688345</v>
      </c>
      <c r="AM11" s="66">
        <v>64438.105997973595</v>
      </c>
      <c r="AN11" s="66">
        <v>66871.387926604308</v>
      </c>
      <c r="AO11" s="66">
        <v>68936.651489606258</v>
      </c>
      <c r="AP11" s="66">
        <v>69600.316019211983</v>
      </c>
      <c r="AQ11" s="66">
        <v>70198.598675329835</v>
      </c>
      <c r="AR11" s="66">
        <v>71530.638228132811</v>
      </c>
      <c r="AS11" s="66">
        <v>72675.054146961877</v>
      </c>
      <c r="AT11" s="66">
        <v>73127.687918106152</v>
      </c>
      <c r="AU11" s="66">
        <v>74099.129750919252</v>
      </c>
      <c r="AV11" s="66">
        <v>75843.467203433</v>
      </c>
      <c r="AW11" s="66">
        <v>77252.792544621247</v>
      </c>
      <c r="AX11" s="66">
        <v>79469.052373801009</v>
      </c>
      <c r="AY11" s="66">
        <v>81858.892133060537</v>
      </c>
      <c r="AZ11" s="66">
        <v>82849.791540061764</v>
      </c>
      <c r="BA11" s="66">
        <v>82810.002285073526</v>
      </c>
      <c r="BB11" s="66">
        <v>82748.395525035681</v>
      </c>
      <c r="BC11" s="66">
        <v>82696.253318548072</v>
      </c>
      <c r="BD11" s="66">
        <v>82948.511015628028</v>
      </c>
      <c r="BE11" s="66">
        <v>83482.427233542767</v>
      </c>
      <c r="BF11" s="66">
        <v>83725.96944423177</v>
      </c>
      <c r="BG11" s="66">
        <v>83611.813975669385</v>
      </c>
      <c r="BH11" s="66">
        <v>83129.795783108086</v>
      </c>
      <c r="BI11" s="66">
        <v>82677.494574127399</v>
      </c>
      <c r="BJ11" s="66">
        <v>82679.935805960573</v>
      </c>
      <c r="BK11" s="66">
        <v>83072.494229403135</v>
      </c>
      <c r="BL11" s="66">
        <v>83846.565938216154</v>
      </c>
      <c r="BM11" s="66">
        <v>86259.71022501374</v>
      </c>
      <c r="BN11" s="66">
        <v>87797.45132992795</v>
      </c>
      <c r="BO11" s="66">
        <v>89317.271981334852</v>
      </c>
      <c r="BP11" s="66">
        <v>90341.271699913472</v>
      </c>
      <c r="BQ11" s="66">
        <v>91190.362851470374</v>
      </c>
      <c r="BR11" s="66">
        <v>91540.348082197728</v>
      </c>
      <c r="BS11" s="66">
        <v>92264.082536252026</v>
      </c>
      <c r="BT11" s="66">
        <v>92811.510979561179</v>
      </c>
      <c r="BU11" s="66">
        <v>93199.519034459547</v>
      </c>
      <c r="BV11" s="66">
        <v>93597.346755722261</v>
      </c>
      <c r="BW11" s="66">
        <v>94114.501483842163</v>
      </c>
    </row>
    <row r="12" spans="1:75">
      <c r="A12" s="65" t="s">
        <v>199</v>
      </c>
      <c r="B12" s="65" t="s">
        <v>4</v>
      </c>
      <c r="C12" s="65" t="s">
        <v>2</v>
      </c>
      <c r="D12" s="69" t="s">
        <v>212</v>
      </c>
      <c r="E12" s="65" t="s">
        <v>213</v>
      </c>
      <c r="F12" s="66">
        <v>5.1886766440917906</v>
      </c>
      <c r="G12" s="66">
        <v>5.6961466543694499</v>
      </c>
      <c r="H12" s="66">
        <v>6.1478883238789361</v>
      </c>
      <c r="I12" s="66">
        <v>6.1002637891583991</v>
      </c>
      <c r="J12" s="66">
        <v>6.4651110347827494</v>
      </c>
      <c r="K12" s="66">
        <v>6.6920904391602845</v>
      </c>
      <c r="L12" s="66">
        <v>7.1803732705722521</v>
      </c>
      <c r="M12" s="66">
        <v>7.3525301299673993</v>
      </c>
      <c r="N12" s="66">
        <v>7.5794695300793311</v>
      </c>
      <c r="O12" s="66">
        <v>7.5315555219777934</v>
      </c>
      <c r="P12" s="66">
        <v>7.7705778538934887</v>
      </c>
      <c r="Q12" s="66">
        <v>8.6966431014340024</v>
      </c>
      <c r="R12" s="66">
        <v>9.7142595293689329</v>
      </c>
      <c r="S12" s="66">
        <v>10.722148476535098</v>
      </c>
      <c r="T12" s="66">
        <v>11.978355268852404</v>
      </c>
      <c r="U12" s="66">
        <v>12.723119255717434</v>
      </c>
      <c r="V12" s="66">
        <v>13.534354899139167</v>
      </c>
      <c r="W12" s="66">
        <v>14.285006982212435</v>
      </c>
      <c r="X12" s="66">
        <v>15.319719951119101</v>
      </c>
      <c r="Y12" s="66">
        <v>16.613070812281791</v>
      </c>
      <c r="Z12" s="66">
        <v>17.318842754678052</v>
      </c>
      <c r="AA12" s="66">
        <v>18.174377941435466</v>
      </c>
      <c r="AB12" s="66">
        <v>19.50956278068217</v>
      </c>
      <c r="AC12" s="66">
        <v>20.866829594888593</v>
      </c>
      <c r="AD12" s="66">
        <v>22.233021668036717</v>
      </c>
      <c r="AE12" s="66">
        <v>23.314141382708673</v>
      </c>
      <c r="AF12" s="66">
        <v>24.450933571541288</v>
      </c>
      <c r="AG12" s="66">
        <v>25.71014599308948</v>
      </c>
      <c r="AH12" s="66">
        <v>27.674497932947595</v>
      </c>
      <c r="AI12" s="66">
        <v>29.333291862336203</v>
      </c>
      <c r="AJ12" s="66">
        <v>30.879900714441288</v>
      </c>
      <c r="AK12" s="66">
        <v>32.377526421214235</v>
      </c>
      <c r="AL12" s="66">
        <v>33.618991880270613</v>
      </c>
      <c r="AM12" s="66">
        <v>35.197121809358023</v>
      </c>
      <c r="AN12" s="66">
        <v>37.427051008462229</v>
      </c>
      <c r="AO12" s="66">
        <v>38.799936782852896</v>
      </c>
      <c r="AP12" s="66">
        <v>39.351387647898676</v>
      </c>
      <c r="AQ12" s="66">
        <v>39.870395853677167</v>
      </c>
      <c r="AR12" s="66">
        <v>40.721126650989717</v>
      </c>
      <c r="AS12" s="66">
        <v>41.657628617872689</v>
      </c>
      <c r="AT12" s="66">
        <v>41.869848167631169</v>
      </c>
      <c r="AU12" s="66">
        <v>42.208505348852647</v>
      </c>
      <c r="AV12" s="66">
        <v>43.399021676088246</v>
      </c>
      <c r="AW12" s="66">
        <v>44.409061799473626</v>
      </c>
      <c r="AX12" s="66">
        <v>45.710572826440306</v>
      </c>
      <c r="AY12" s="66">
        <v>47.077354997406246</v>
      </c>
      <c r="AZ12" s="66">
        <v>47.609280220536796</v>
      </c>
      <c r="BA12" s="66">
        <v>47.52384125976679</v>
      </c>
      <c r="BB12" s="66">
        <v>47.258758018846841</v>
      </c>
      <c r="BC12" s="66">
        <v>47.092105434617515</v>
      </c>
      <c r="BD12" s="66">
        <v>47.324642924153736</v>
      </c>
      <c r="BE12" s="66">
        <v>47.365915381811384</v>
      </c>
      <c r="BF12" s="66">
        <v>47.4482624784984</v>
      </c>
      <c r="BG12" s="66">
        <v>47.616586210665162</v>
      </c>
      <c r="BH12" s="66">
        <v>47.734405125265418</v>
      </c>
      <c r="BI12" s="66">
        <v>47.912300928137171</v>
      </c>
      <c r="BJ12" s="66">
        <v>48.191451934248022</v>
      </c>
      <c r="BK12" s="66">
        <v>48.766121497777377</v>
      </c>
      <c r="BL12" s="66">
        <v>48.960002442673726</v>
      </c>
      <c r="BM12" s="66">
        <v>50.160500464778629</v>
      </c>
      <c r="BN12" s="66">
        <v>51.331659470038645</v>
      </c>
      <c r="BO12" s="66">
        <v>52.064533611040993</v>
      </c>
      <c r="BP12" s="66">
        <v>53.10466567190312</v>
      </c>
      <c r="BQ12" s="66">
        <v>53.846172394493358</v>
      </c>
      <c r="BR12" s="66">
        <v>54.019260354693579</v>
      </c>
      <c r="BS12" s="66">
        <v>54.286195064143818</v>
      </c>
      <c r="BT12" s="66">
        <v>54.546223738034286</v>
      </c>
      <c r="BU12" s="66">
        <v>55.142143613964244</v>
      </c>
      <c r="BV12" s="66">
        <v>55.024212653042333</v>
      </c>
      <c r="BW12" s="66">
        <v>55.439122811846076</v>
      </c>
    </row>
    <row r="13" spans="1:75">
      <c r="A13" s="65" t="s">
        <v>199</v>
      </c>
      <c r="B13" s="65" t="s">
        <v>4</v>
      </c>
      <c r="C13" s="65" t="s">
        <v>2</v>
      </c>
      <c r="D13" s="69" t="s">
        <v>214</v>
      </c>
      <c r="E13" s="65" t="s">
        <v>215</v>
      </c>
      <c r="F13" s="66">
        <v>4750.7395360928849</v>
      </c>
      <c r="G13" s="66">
        <v>5179.4237700580197</v>
      </c>
      <c r="H13" s="66">
        <v>5552.6680515888747</v>
      </c>
      <c r="I13" s="66">
        <v>5485.7212760770117</v>
      </c>
      <c r="J13" s="66">
        <v>5850.2626487994166</v>
      </c>
      <c r="K13" s="66">
        <v>6029.8198021377912</v>
      </c>
      <c r="L13" s="66">
        <v>6462.9057724727581</v>
      </c>
      <c r="M13" s="66">
        <v>6611.0075177982162</v>
      </c>
      <c r="N13" s="66">
        <v>6836.0731320343957</v>
      </c>
      <c r="O13" s="66">
        <v>6620.419029179182</v>
      </c>
      <c r="P13" s="66">
        <v>6666.4253076296727</v>
      </c>
      <c r="Q13" s="66">
        <v>7457.2627331076765</v>
      </c>
      <c r="R13" s="66">
        <v>8246.1498453332442</v>
      </c>
      <c r="S13" s="66">
        <v>9009.7589931012026</v>
      </c>
      <c r="T13" s="66">
        <v>9798.8027805164984</v>
      </c>
      <c r="U13" s="66">
        <v>10335.516257821177</v>
      </c>
      <c r="V13" s="66">
        <v>10981.222056993694</v>
      </c>
      <c r="W13" s="66">
        <v>11576.660965005049</v>
      </c>
      <c r="X13" s="66">
        <v>12128.056863224507</v>
      </c>
      <c r="Y13" s="66">
        <v>13091.384978007522</v>
      </c>
      <c r="Z13" s="66">
        <v>13714.464121856232</v>
      </c>
      <c r="AA13" s="66">
        <v>14364.119013698424</v>
      </c>
      <c r="AB13" s="66">
        <v>15407.6471544627</v>
      </c>
      <c r="AC13" s="66">
        <v>16627.469335643284</v>
      </c>
      <c r="AD13" s="66">
        <v>17686.777319917135</v>
      </c>
      <c r="AE13" s="66">
        <v>18114.042768811865</v>
      </c>
      <c r="AF13" s="66">
        <v>18663.05952243878</v>
      </c>
      <c r="AG13" s="66">
        <v>19170.465118619886</v>
      </c>
      <c r="AH13" s="66">
        <v>19582.679343535117</v>
      </c>
      <c r="AI13" s="66">
        <v>19680.540605744489</v>
      </c>
      <c r="AJ13" s="66">
        <v>19972.277280566759</v>
      </c>
      <c r="AK13" s="66">
        <v>19935.822250520152</v>
      </c>
      <c r="AL13" s="66">
        <v>20168.674592798961</v>
      </c>
      <c r="AM13" s="66">
        <v>20569.74805711384</v>
      </c>
      <c r="AN13" s="66">
        <v>20771.9610646853</v>
      </c>
      <c r="AO13" s="66">
        <v>21099.232922204705</v>
      </c>
      <c r="AP13" s="66">
        <v>21698.727629442186</v>
      </c>
      <c r="AQ13" s="66">
        <v>22831.748814039736</v>
      </c>
      <c r="AR13" s="66">
        <v>23973.208735714514</v>
      </c>
      <c r="AS13" s="66">
        <v>25135.584033427363</v>
      </c>
      <c r="AT13" s="66">
        <v>26162.643796405217</v>
      </c>
      <c r="AU13" s="66">
        <v>26759.866757314849</v>
      </c>
      <c r="AV13" s="66">
        <v>26876.845673975859</v>
      </c>
      <c r="AW13" s="66">
        <v>26462.086722935641</v>
      </c>
      <c r="AX13" s="66">
        <v>26963.990842404637</v>
      </c>
      <c r="AY13" s="66">
        <v>28178.907033784551</v>
      </c>
      <c r="AZ13" s="66">
        <v>28812.373814562961</v>
      </c>
      <c r="BA13" s="66">
        <v>29750.487054221165</v>
      </c>
      <c r="BB13" s="66">
        <v>30903.379138111963</v>
      </c>
      <c r="BC13" s="66">
        <v>32158.714388508939</v>
      </c>
      <c r="BD13" s="66">
        <v>33708.560315123323</v>
      </c>
      <c r="BE13" s="66">
        <v>34814.78587116547</v>
      </c>
      <c r="BF13" s="66">
        <v>35315.009849655333</v>
      </c>
      <c r="BG13" s="66">
        <v>35787.611187802155</v>
      </c>
      <c r="BH13" s="66">
        <v>36289.320808136719</v>
      </c>
      <c r="BI13" s="66">
        <v>37009.83655837144</v>
      </c>
      <c r="BJ13" s="66">
        <v>37908.440016857989</v>
      </c>
      <c r="BK13" s="66">
        <v>38615.740621275734</v>
      </c>
      <c r="BL13" s="66">
        <v>38429.351683386842</v>
      </c>
      <c r="BM13" s="66">
        <v>36729.213294916262</v>
      </c>
      <c r="BN13" s="66">
        <v>36565.639851238346</v>
      </c>
      <c r="BO13" s="66">
        <v>36072.029279501694</v>
      </c>
      <c r="BP13" s="66">
        <v>34993.203207984945</v>
      </c>
      <c r="BQ13" s="66">
        <v>34509.213344868971</v>
      </c>
      <c r="BR13" s="66">
        <v>35090.184993022762</v>
      </c>
      <c r="BS13" s="66">
        <v>36397.339329260372</v>
      </c>
      <c r="BT13" s="66">
        <v>37520.386062289137</v>
      </c>
      <c r="BU13" s="66">
        <v>38547.652512411973</v>
      </c>
      <c r="BV13" s="66">
        <v>39509.420800853652</v>
      </c>
      <c r="BW13" s="66">
        <v>40355.989345392765</v>
      </c>
    </row>
    <row r="14" spans="1:75">
      <c r="A14" s="65" t="s">
        <v>199</v>
      </c>
      <c r="B14" s="65" t="s">
        <v>4</v>
      </c>
      <c r="C14" s="65" t="s">
        <v>2</v>
      </c>
      <c r="D14" s="69" t="s">
        <v>216</v>
      </c>
      <c r="E14" s="65" t="s">
        <v>217</v>
      </c>
      <c r="F14" s="66" t="s">
        <v>218</v>
      </c>
      <c r="G14" s="66">
        <v>9.9366748604079458</v>
      </c>
      <c r="H14" s="66">
        <v>8.1604548887210804</v>
      </c>
      <c r="I14" s="66">
        <v>-0.32583100596900172</v>
      </c>
      <c r="J14" s="66">
        <v>7.5941543279399948</v>
      </c>
      <c r="K14" s="66">
        <v>3.9854471181464124</v>
      </c>
      <c r="L14" s="66">
        <v>8.1343530942705975</v>
      </c>
      <c r="M14" s="66">
        <v>3.1992552478911973</v>
      </c>
      <c r="N14" s="66">
        <v>4.321184585428095</v>
      </c>
      <c r="O14" s="66">
        <v>-2.296765757310526</v>
      </c>
      <c r="P14" s="66">
        <v>1.5844405349105806</v>
      </c>
      <c r="Q14" s="66">
        <v>12.822065682805817</v>
      </c>
      <c r="R14" s="66">
        <v>11.488223605526105</v>
      </c>
      <c r="S14" s="66">
        <v>10.213200885239804</v>
      </c>
      <c r="T14" s="66">
        <v>9.8339170888355874</v>
      </c>
      <c r="U14" s="66">
        <v>6.6193094593463009</v>
      </c>
      <c r="V14" s="66">
        <v>7.4642983363221171</v>
      </c>
      <c r="W14" s="66">
        <v>6.7162406592001123</v>
      </c>
      <c r="X14" s="66">
        <v>6.0036409913997169</v>
      </c>
      <c r="Y14" s="66">
        <v>9.0041831092830584</v>
      </c>
      <c r="Z14" s="66">
        <v>5.7281994547394133</v>
      </c>
      <c r="AA14" s="66">
        <v>5.7219601065072068</v>
      </c>
      <c r="AB14" s="66">
        <v>8.2626734830040682</v>
      </c>
      <c r="AC14" s="66">
        <v>8.9286953256686239</v>
      </c>
      <c r="AD14" s="66">
        <v>7.4321083867873616</v>
      </c>
      <c r="AE14" s="66">
        <v>3.5196629605345864</v>
      </c>
      <c r="AF14" s="66">
        <v>4.2860415599816681</v>
      </c>
      <c r="AG14" s="66">
        <v>3.9806684628455935</v>
      </c>
      <c r="AH14" s="66">
        <v>3.333354045757897</v>
      </c>
      <c r="AI14" s="66">
        <v>1.4239454955997877</v>
      </c>
      <c r="AJ14" s="66">
        <v>2.2689745740855471</v>
      </c>
      <c r="AK14" s="66">
        <v>0.51625133700690107</v>
      </c>
      <c r="AL14" s="66">
        <v>1.7911110598440416</v>
      </c>
      <c r="AM14" s="66">
        <v>2.5279124253850815</v>
      </c>
      <c r="AN14" s="66">
        <v>1.4556426877994522</v>
      </c>
      <c r="AO14" s="66">
        <v>2.030939346896532</v>
      </c>
      <c r="AP14" s="66">
        <v>3.3022179394437634</v>
      </c>
      <c r="AQ14" s="66">
        <v>5.6922774794701869</v>
      </c>
      <c r="AR14" s="66">
        <v>5.467120752419774</v>
      </c>
      <c r="AS14" s="66">
        <v>5.2799213702713788</v>
      </c>
      <c r="AT14" s="66">
        <v>4.4477129507713098</v>
      </c>
      <c r="AU14" s="66">
        <v>2.543402208554979</v>
      </c>
      <c r="AV14" s="66">
        <v>0.9302484948469969</v>
      </c>
      <c r="AW14" s="66">
        <v>-1.0313169719084359</v>
      </c>
      <c r="AX14" s="66">
        <v>2.3829787956643811</v>
      </c>
      <c r="AY14" s="66">
        <v>4.9679718159277853</v>
      </c>
      <c r="AZ14" s="66">
        <v>2.6747835878668358</v>
      </c>
      <c r="BA14" s="66">
        <v>3.6896139984344378</v>
      </c>
      <c r="BB14" s="66">
        <v>4.3059784469708484</v>
      </c>
      <c r="BC14" s="66">
        <v>4.4847744303720516</v>
      </c>
      <c r="BD14" s="66">
        <v>5.2890995950591879</v>
      </c>
      <c r="BE14" s="66">
        <v>4.0010738354013142</v>
      </c>
      <c r="BF14" s="66">
        <v>2.879876097194578</v>
      </c>
      <c r="BG14" s="66">
        <v>3.187571475644968</v>
      </c>
      <c r="BH14" s="66">
        <v>3.166746500612061</v>
      </c>
      <c r="BI14" s="66">
        <v>3.7230017884165578</v>
      </c>
      <c r="BJ14" s="66">
        <v>4.1741231864199868</v>
      </c>
      <c r="BK14" s="66">
        <v>3.7689924077177306</v>
      </c>
      <c r="BL14" s="66">
        <v>1.1176868600297762</v>
      </c>
      <c r="BM14" s="66">
        <v>-3.5737514486915756</v>
      </c>
      <c r="BN14" s="66">
        <v>1.4063877762704458E-2</v>
      </c>
      <c r="BO14" s="66">
        <v>-0.99876495811496158</v>
      </c>
      <c r="BP14" s="66">
        <v>-2.9277505071771071</v>
      </c>
      <c r="BQ14" s="66">
        <v>-1.7057050003465357</v>
      </c>
      <c r="BR14" s="66">
        <v>1.3799972382426917</v>
      </c>
      <c r="BS14" s="66">
        <v>3.6446801522440619</v>
      </c>
      <c r="BT14" s="66">
        <v>3.172589660446512</v>
      </c>
      <c r="BU14" s="66">
        <v>2.9791824006186296</v>
      </c>
      <c r="BV14" s="66">
        <v>2.5817465344241564</v>
      </c>
      <c r="BW14" s="66">
        <v>2.2232300764297941</v>
      </c>
    </row>
    <row r="15" spans="1:75">
      <c r="A15" s="65" t="s">
        <v>199</v>
      </c>
      <c r="B15" s="65" t="s">
        <v>4</v>
      </c>
      <c r="C15" s="65" t="s">
        <v>2</v>
      </c>
      <c r="D15" s="69" t="s">
        <v>219</v>
      </c>
      <c r="E15" s="65" t="s">
        <v>220</v>
      </c>
      <c r="F15" s="66" t="s">
        <v>218</v>
      </c>
      <c r="G15" s="66">
        <v>0.33217691638240954</v>
      </c>
      <c r="H15" s="66">
        <v>0.39788561785034648</v>
      </c>
      <c r="I15" s="66">
        <v>0.63338979164000442</v>
      </c>
      <c r="J15" s="66">
        <v>0.74010149997787433</v>
      </c>
      <c r="K15" s="66">
        <v>1.2860367825641816</v>
      </c>
      <c r="L15" s="66">
        <v>1.5269451784763355</v>
      </c>
      <c r="M15" s="66">
        <v>1.4847652969221858</v>
      </c>
      <c r="N15" s="66">
        <v>1.886331299928079</v>
      </c>
      <c r="O15" s="66">
        <v>-1.1903051853442981</v>
      </c>
      <c r="P15" s="66">
        <v>-1.1125813762053127</v>
      </c>
      <c r="Q15" s="66">
        <v>1.6795291898269893</v>
      </c>
      <c r="R15" s="66">
        <v>0.62895847994346443</v>
      </c>
      <c r="S15" s="66">
        <v>0.66655011145628773</v>
      </c>
      <c r="T15" s="66">
        <v>0.52753837136048087</v>
      </c>
      <c r="U15" s="66">
        <v>0.76124044400318613</v>
      </c>
      <c r="V15" s="66">
        <v>0.9537383327793636</v>
      </c>
      <c r="W15" s="66">
        <v>0.66874011485353879</v>
      </c>
      <c r="X15" s="66">
        <v>0.71280196547769403</v>
      </c>
      <c r="Y15" s="66">
        <v>0.93495126317919564</v>
      </c>
      <c r="Z15" s="66">
        <v>1.0154969607699016</v>
      </c>
      <c r="AA15" s="66">
        <v>0.73933357293185509</v>
      </c>
      <c r="AB15" s="66">
        <v>1.0632344711807518</v>
      </c>
      <c r="AC15" s="66">
        <v>2.4521436481569125</v>
      </c>
      <c r="AD15" s="66">
        <v>0.51729462631255885</v>
      </c>
      <c r="AE15" s="66">
        <v>-1.7666487441431844</v>
      </c>
      <c r="AF15" s="66">
        <v>-1.0634138712956487</v>
      </c>
      <c r="AG15" s="66">
        <v>-0.8061329329012823</v>
      </c>
      <c r="AH15" s="66">
        <v>-2.6770775237032862</v>
      </c>
      <c r="AI15" s="66">
        <v>-2.14490380679494</v>
      </c>
      <c r="AJ15" s="66">
        <v>-2.2588471513427466</v>
      </c>
      <c r="AK15" s="66">
        <v>-2.3979049352253035</v>
      </c>
      <c r="AL15" s="66">
        <v>-0.8576637809143306</v>
      </c>
      <c r="AM15" s="66">
        <v>-0.34841026090111082</v>
      </c>
      <c r="AN15" s="66">
        <v>-2.2360734491647438</v>
      </c>
      <c r="AO15" s="66">
        <v>-1.0257913874614943</v>
      </c>
      <c r="AP15" s="66">
        <v>2.3171934194820221</v>
      </c>
      <c r="AQ15" s="66">
        <v>4.7914923114639185</v>
      </c>
      <c r="AR15" s="66">
        <v>3.503117916118792</v>
      </c>
      <c r="AS15" s="66">
        <v>3.6220757812530424</v>
      </c>
      <c r="AT15" s="66">
        <v>3.8012196245602148</v>
      </c>
      <c r="AU15" s="66">
        <v>1.1990551032756036</v>
      </c>
      <c r="AV15" s="66">
        <v>-1.3910643226281105</v>
      </c>
      <c r="AW15" s="66">
        <v>-2.8368060472056644</v>
      </c>
      <c r="AX15" s="66">
        <v>-0.47231236886698946</v>
      </c>
      <c r="AY15" s="66">
        <v>1.9034711128548265</v>
      </c>
      <c r="AZ15" s="66">
        <v>1.4467734712451108</v>
      </c>
      <c r="BA15" s="66">
        <v>3.7394356670392925</v>
      </c>
      <c r="BB15" s="66">
        <v>4.3836349784833306</v>
      </c>
      <c r="BC15" s="66">
        <v>4.5506548840145156</v>
      </c>
      <c r="BD15" s="66">
        <v>4.9689011313825082</v>
      </c>
      <c r="BE15" s="66">
        <v>3.3359295428674107</v>
      </c>
      <c r="BF15" s="66">
        <v>2.580618977492799</v>
      </c>
      <c r="BG15" s="66">
        <v>3.3284537865471364</v>
      </c>
      <c r="BH15" s="66">
        <v>3.7649465588727615</v>
      </c>
      <c r="BI15" s="66">
        <v>4.290436001918807</v>
      </c>
      <c r="BJ15" s="66">
        <v>4.1710473109583646</v>
      </c>
      <c r="BK15" s="66">
        <v>3.2786328435844281</v>
      </c>
      <c r="BL15" s="66">
        <v>0.18416811918307019</v>
      </c>
      <c r="BM15" s="66">
        <v>-6.2713080505156116</v>
      </c>
      <c r="BN15" s="66">
        <v>-1.737646846918961</v>
      </c>
      <c r="BO15" s="66">
        <v>-2.6833677028437641</v>
      </c>
      <c r="BP15" s="66">
        <v>-4.0280444735121046</v>
      </c>
      <c r="BQ15" s="66">
        <v>-2.6209422416838546</v>
      </c>
      <c r="BR15" s="66">
        <v>0.99239218246223171</v>
      </c>
      <c r="BS15" s="66">
        <v>2.8316744414232264</v>
      </c>
      <c r="BT15" s="66">
        <v>2.5640486556305353</v>
      </c>
      <c r="BU15" s="66">
        <v>2.5504596703702864</v>
      </c>
      <c r="BV15" s="66">
        <v>2.1457313707310188</v>
      </c>
      <c r="BW15" s="66">
        <v>1.6615182687463648</v>
      </c>
    </row>
    <row r="16" spans="1:75">
      <c r="A16" s="65" t="s">
        <v>199</v>
      </c>
      <c r="B16" s="65" t="s">
        <v>4</v>
      </c>
      <c r="C16" s="65" t="s">
        <v>2</v>
      </c>
      <c r="D16" s="69" t="s">
        <v>221</v>
      </c>
      <c r="E16" s="65" t="s">
        <v>222</v>
      </c>
      <c r="F16" s="66" t="s">
        <v>218</v>
      </c>
      <c r="G16" s="66">
        <v>0.14241061362854079</v>
      </c>
      <c r="H16" s="66">
        <v>0.21291552360971355</v>
      </c>
      <c r="I16" s="66">
        <v>0.4523215602254993</v>
      </c>
      <c r="J16" s="66">
        <v>1.5222662133147269</v>
      </c>
      <c r="K16" s="66">
        <v>0.4585140819918454</v>
      </c>
      <c r="L16" s="66">
        <v>0.78095430674991473</v>
      </c>
      <c r="M16" s="66">
        <v>0.78288165113671315</v>
      </c>
      <c r="N16" s="66">
        <v>1.1976695485472311</v>
      </c>
      <c r="O16" s="66">
        <v>-1.6752004586959135</v>
      </c>
      <c r="P16" s="66">
        <v>-1.5402884517296656</v>
      </c>
      <c r="Q16" s="66">
        <v>0.80816641547223345</v>
      </c>
      <c r="R16" s="66">
        <v>-0.19071574330109531</v>
      </c>
      <c r="S16" s="66">
        <v>-0.14691185215945923</v>
      </c>
      <c r="T16" s="66">
        <v>-1.6847020852498784</v>
      </c>
      <c r="U16" s="66">
        <v>0.37821241436999387</v>
      </c>
      <c r="V16" s="66">
        <v>1.0229961940769527</v>
      </c>
      <c r="W16" s="66">
        <v>1.1084892280440073</v>
      </c>
      <c r="X16" s="66">
        <v>-1.1559769673551545</v>
      </c>
      <c r="Y16" s="66">
        <v>0.51805458507896418</v>
      </c>
      <c r="Z16" s="66">
        <v>1.419597676189599</v>
      </c>
      <c r="AA16" s="66">
        <v>0.74523643675961093</v>
      </c>
      <c r="AB16" s="66">
        <v>0.85345155856642041</v>
      </c>
      <c r="AC16" s="66">
        <v>1.8435124708400918</v>
      </c>
      <c r="AD16" s="66">
        <v>0.83053631659835148</v>
      </c>
      <c r="AE16" s="66">
        <v>-1.2807346456082613</v>
      </c>
      <c r="AF16" s="66">
        <v>-0.56250776443529382</v>
      </c>
      <c r="AG16" s="66">
        <v>-1.1120194341617706</v>
      </c>
      <c r="AH16" s="66">
        <v>-4.0013074524791303</v>
      </c>
      <c r="AI16" s="66">
        <v>-4.3115657409949382</v>
      </c>
      <c r="AJ16" s="66">
        <v>-2.8531306695372294</v>
      </c>
      <c r="AK16" s="66">
        <v>-4.1331378718030276</v>
      </c>
      <c r="AL16" s="66">
        <v>-1.9677806068013393</v>
      </c>
      <c r="AM16" s="66">
        <v>-2.0691216173909566</v>
      </c>
      <c r="AN16" s="66">
        <v>-4.5891536278989005</v>
      </c>
      <c r="AO16" s="66">
        <v>-1.5792939883025214</v>
      </c>
      <c r="AP16" s="66">
        <v>1.8545917984404081</v>
      </c>
      <c r="AQ16" s="66">
        <v>4.3164406430219238</v>
      </c>
      <c r="AR16" s="66">
        <v>3.2637404654014768</v>
      </c>
      <c r="AS16" s="66">
        <v>2.913131499898336</v>
      </c>
      <c r="AT16" s="66">
        <v>3.9183141689326018</v>
      </c>
      <c r="AU16" s="66">
        <v>1.7206519297239486</v>
      </c>
      <c r="AV16" s="66">
        <v>-1.8384569760246383</v>
      </c>
      <c r="AW16" s="66">
        <v>-3.2822616387504389</v>
      </c>
      <c r="AX16" s="66">
        <v>-0.53215806735860127</v>
      </c>
      <c r="AY16" s="66">
        <v>1.9204694146486734</v>
      </c>
      <c r="AZ16" s="66">
        <v>1.5276268378200619</v>
      </c>
      <c r="BA16" s="66">
        <v>3.8760284933033073</v>
      </c>
      <c r="BB16" s="66">
        <v>4.8910502510801424</v>
      </c>
      <c r="BC16" s="66">
        <v>4.8545318984388519</v>
      </c>
      <c r="BD16" s="66">
        <v>4.7717441247896453</v>
      </c>
      <c r="BE16" s="66">
        <v>3.9104521323977792</v>
      </c>
      <c r="BF16" s="66">
        <v>2.7013266907128797</v>
      </c>
      <c r="BG16" s="66">
        <v>2.8228053610150461</v>
      </c>
      <c r="BH16" s="66">
        <v>2.9121084871363445</v>
      </c>
      <c r="BI16" s="66">
        <v>3.3378838474708017</v>
      </c>
      <c r="BJ16" s="66">
        <v>3.5706902095949289</v>
      </c>
      <c r="BK16" s="66">
        <v>2.5461581993925675</v>
      </c>
      <c r="BL16" s="66">
        <v>0.71726219303531735</v>
      </c>
      <c r="BM16" s="66">
        <v>-5.8815338589991661</v>
      </c>
      <c r="BN16" s="66">
        <v>-2.2678099749900982</v>
      </c>
      <c r="BO16" s="66">
        <v>-2.3923325185493671</v>
      </c>
      <c r="BP16" s="66">
        <v>-4.8290516007816535</v>
      </c>
      <c r="BQ16" s="66">
        <v>-3.0592994582873345</v>
      </c>
      <c r="BR16" s="66">
        <v>1.0551564904825117</v>
      </c>
      <c r="BS16" s="66">
        <v>3.1350411445771886</v>
      </c>
      <c r="BT16" s="66">
        <v>2.6807530156203629</v>
      </c>
      <c r="BU16" s="66">
        <v>1.8662887483667179</v>
      </c>
      <c r="BV16" s="66">
        <v>2.8016054539535151</v>
      </c>
      <c r="BW16" s="66">
        <v>1.4581844827542101</v>
      </c>
    </row>
    <row r="17" spans="1:75">
      <c r="A17" s="65" t="s">
        <v>199</v>
      </c>
      <c r="B17" s="65" t="s">
        <v>4</v>
      </c>
      <c r="C17" s="65" t="s">
        <v>2</v>
      </c>
      <c r="D17" s="69" t="s">
        <v>223</v>
      </c>
      <c r="E17" s="65" t="s">
        <v>224</v>
      </c>
      <c r="F17" s="66" t="s">
        <v>218</v>
      </c>
      <c r="G17" s="66">
        <v>0.83757014539056485</v>
      </c>
      <c r="H17" s="66">
        <v>0.89002724926594556</v>
      </c>
      <c r="I17" s="66">
        <v>0.890574983353698</v>
      </c>
      <c r="J17" s="66">
        <v>0.88975094125398613</v>
      </c>
      <c r="K17" s="66">
        <v>0.88894813711009046</v>
      </c>
      <c r="L17" s="66">
        <v>0.88815875304348868</v>
      </c>
      <c r="M17" s="66">
        <v>0.88735501523338201</v>
      </c>
      <c r="N17" s="66">
        <v>0.88659413663081388</v>
      </c>
      <c r="O17" s="66">
        <v>0.88582785705051403</v>
      </c>
      <c r="P17" s="66">
        <v>0.88338684544109203</v>
      </c>
      <c r="Q17" s="66">
        <v>0.85736561054243765</v>
      </c>
      <c r="R17" s="66">
        <v>0.82244328174307935</v>
      </c>
      <c r="S17" s="66">
        <v>0.87223977127459662</v>
      </c>
      <c r="T17" s="66">
        <v>0.98959479073290613</v>
      </c>
      <c r="U17" s="66">
        <v>1.0826706596689162</v>
      </c>
      <c r="V17" s="66">
        <v>1.145300297704388</v>
      </c>
      <c r="W17" s="66">
        <v>1.2273521103107088</v>
      </c>
      <c r="X17" s="66">
        <v>1.184239705755874</v>
      </c>
      <c r="Y17" s="66">
        <v>0.98312235868016629</v>
      </c>
      <c r="Z17" s="66">
        <v>0.92472806777221805</v>
      </c>
      <c r="AA17" s="66">
        <v>0.94040764980327651</v>
      </c>
      <c r="AB17" s="66">
        <v>0.93026605951458397</v>
      </c>
      <c r="AC17" s="66">
        <v>0.93748295034465912</v>
      </c>
      <c r="AD17" s="66">
        <v>0.99771459514150784</v>
      </c>
      <c r="AE17" s="66">
        <v>1.0778902525437228</v>
      </c>
      <c r="AF17" s="66">
        <v>1.2182281654509186</v>
      </c>
      <c r="AG17" s="66">
        <v>1.2284987712789963</v>
      </c>
      <c r="AH17" s="66">
        <v>1.1581931447075977</v>
      </c>
      <c r="AI17" s="66">
        <v>0.91961609107331643</v>
      </c>
      <c r="AJ17" s="66">
        <v>0.77512336420086925</v>
      </c>
      <c r="AK17" s="66">
        <v>0.70005729778523929</v>
      </c>
      <c r="AL17" s="66">
        <v>0.61590747745741137</v>
      </c>
      <c r="AM17" s="66">
        <v>0.52880067587579571</v>
      </c>
      <c r="AN17" s="66">
        <v>0.46798193785351216</v>
      </c>
      <c r="AO17" s="66">
        <v>0.44832944028863064</v>
      </c>
      <c r="AP17" s="66">
        <v>0.44817350153119051</v>
      </c>
      <c r="AQ17" s="66">
        <v>0.4473183478698628</v>
      </c>
      <c r="AR17" s="66">
        <v>0.44541119653653816</v>
      </c>
      <c r="AS17" s="66">
        <v>0.41133427942794398</v>
      </c>
      <c r="AT17" s="66">
        <v>0.3474376062154283</v>
      </c>
      <c r="AU17" s="66">
        <v>0.25485291030409307</v>
      </c>
      <c r="AV17" s="66">
        <v>0.49095917978105863</v>
      </c>
      <c r="AW17" s="66">
        <v>0.51988900773884961</v>
      </c>
      <c r="AX17" s="66">
        <v>0.47723572070981213</v>
      </c>
      <c r="AY17" s="66">
        <v>0.44234247258299053</v>
      </c>
      <c r="AZ17" s="66">
        <v>0.41738317215891385</v>
      </c>
      <c r="BA17" s="66">
        <v>0.42000031010394068</v>
      </c>
      <c r="BB17" s="66">
        <v>0.41470376414198817</v>
      </c>
      <c r="BC17" s="66">
        <v>0.40614681834627575</v>
      </c>
      <c r="BD17" s="66">
        <v>0.44813692567200469</v>
      </c>
      <c r="BE17" s="66">
        <v>0.69648232769270457</v>
      </c>
      <c r="BF17" s="66">
        <v>1.4226209202323314</v>
      </c>
      <c r="BG17" s="66">
        <v>1.8249048225509767</v>
      </c>
      <c r="BH17" s="66">
        <v>1.7404384831203323</v>
      </c>
      <c r="BI17" s="66">
        <v>1.7036992623892466</v>
      </c>
      <c r="BJ17" s="66">
        <v>1.7047198731079183</v>
      </c>
      <c r="BK17" s="66">
        <v>1.868320042797178</v>
      </c>
      <c r="BL17" s="66">
        <v>1.6081249608570047</v>
      </c>
      <c r="BM17" s="66">
        <v>0.88967022881480951</v>
      </c>
      <c r="BN17" s="66">
        <v>0.46146873410504163</v>
      </c>
      <c r="BO17" s="66">
        <v>0.35597047561981565</v>
      </c>
      <c r="BP17" s="66">
        <v>6.4947044721730407E-2</v>
      </c>
      <c r="BQ17" s="66">
        <v>-0.32713279394654959</v>
      </c>
      <c r="BR17" s="66">
        <v>-0.29850357607446032</v>
      </c>
      <c r="BS17" s="66">
        <v>-7.7558769216101719E-2</v>
      </c>
      <c r="BT17" s="66">
        <v>8.4464725806299157E-2</v>
      </c>
      <c r="BU17" s="66">
        <v>0.23486329825115337</v>
      </c>
      <c r="BV17" s="66">
        <v>8.4623853556120565E-2</v>
      </c>
      <c r="BW17" s="66">
        <v>7.8840296681548239E-2</v>
      </c>
    </row>
    <row r="18" spans="1:75">
      <c r="A18" s="65" t="s">
        <v>199</v>
      </c>
      <c r="B18" s="65" t="s">
        <v>4</v>
      </c>
      <c r="C18" s="65" t="s">
        <v>2</v>
      </c>
      <c r="D18" s="69" t="s">
        <v>225</v>
      </c>
      <c r="E18" s="65" t="s">
        <v>226</v>
      </c>
      <c r="F18" s="66" t="s">
        <v>218</v>
      </c>
      <c r="G18" s="66">
        <v>9.5726996455284699</v>
      </c>
      <c r="H18" s="66">
        <v>7.7318055286719867</v>
      </c>
      <c r="I18" s="66">
        <v>-0.95318343106106651</v>
      </c>
      <c r="J18" s="66">
        <v>6.8036985529180027</v>
      </c>
      <c r="K18" s="66">
        <v>2.6651357100457851</v>
      </c>
      <c r="L18" s="66">
        <v>6.5080338073591815</v>
      </c>
      <c r="M18" s="66">
        <v>1.6894062334901205</v>
      </c>
      <c r="N18" s="66">
        <v>2.3897742262722232</v>
      </c>
      <c r="O18" s="66">
        <v>-1.1197894842623457</v>
      </c>
      <c r="P18" s="66">
        <v>2.7273660781624631</v>
      </c>
      <c r="Q18" s="66">
        <v>10.958485529743811</v>
      </c>
      <c r="R18" s="66">
        <v>10.791391752054169</v>
      </c>
      <c r="S18" s="66">
        <v>9.4834389012175677</v>
      </c>
      <c r="T18" s="66">
        <v>9.2575416331157392</v>
      </c>
      <c r="U18" s="66">
        <v>5.8138119276118561</v>
      </c>
      <c r="V18" s="66">
        <v>6.4490529138025998</v>
      </c>
      <c r="W18" s="66">
        <v>6.0073271379446513</v>
      </c>
      <c r="X18" s="66">
        <v>5.2533927392225843</v>
      </c>
      <c r="Y18" s="66">
        <v>7.9944872862364846</v>
      </c>
      <c r="Z18" s="66">
        <v>4.6653262477139856</v>
      </c>
      <c r="AA18" s="66">
        <v>4.9460586613550461</v>
      </c>
      <c r="AB18" s="66">
        <v>7.1236974053866309</v>
      </c>
      <c r="AC18" s="66">
        <v>6.3215384733711355</v>
      </c>
      <c r="AD18" s="66">
        <v>6.8792278842975341</v>
      </c>
      <c r="AE18" s="66">
        <v>5.3813818190006968</v>
      </c>
      <c r="AF18" s="66">
        <v>5.4069537272271928</v>
      </c>
      <c r="AG18" s="66">
        <v>4.8257029766859416</v>
      </c>
      <c r="AH18" s="66">
        <v>6.1757614922887782</v>
      </c>
      <c r="AI18" s="66">
        <v>3.6470755650256592</v>
      </c>
      <c r="AJ18" s="66">
        <v>4.6324619604591666</v>
      </c>
      <c r="AK18" s="66">
        <v>2.985751761064348</v>
      </c>
      <c r="AL18" s="66">
        <v>2.6716889492144791</v>
      </c>
      <c r="AM18" s="66">
        <v>2.8863791273343375</v>
      </c>
      <c r="AN18" s="66">
        <v>3.7761537074153528</v>
      </c>
      <c r="AO18" s="66">
        <v>3.0884113924309675</v>
      </c>
      <c r="AP18" s="66">
        <v>0.96271651620007948</v>
      </c>
      <c r="AQ18" s="66">
        <v>0.85959761440264071</v>
      </c>
      <c r="AR18" s="66">
        <v>1.8975301187473814</v>
      </c>
      <c r="AS18" s="66">
        <v>1.5998961384618982</v>
      </c>
      <c r="AT18" s="66">
        <v>0.62281862250694875</v>
      </c>
      <c r="AU18" s="66">
        <v>1.3284186338572423</v>
      </c>
      <c r="AV18" s="66">
        <v>2.3540592964819806</v>
      </c>
      <c r="AW18" s="66">
        <v>1.8582026813305452</v>
      </c>
      <c r="AX18" s="66">
        <v>2.8688410556804822</v>
      </c>
      <c r="AY18" s="66">
        <v>3.0072584079880116</v>
      </c>
      <c r="AZ18" s="66">
        <v>1.2104969676239197</v>
      </c>
      <c r="BA18" s="66">
        <v>-4.8025775621873823E-2</v>
      </c>
      <c r="BB18" s="66">
        <v>-7.4395312568387162E-2</v>
      </c>
      <c r="BC18" s="66">
        <v>-6.301295167930876E-2</v>
      </c>
      <c r="BD18" s="66">
        <v>0.30504126481796234</v>
      </c>
      <c r="BE18" s="66">
        <v>0.64367185302955932</v>
      </c>
      <c r="BF18" s="66">
        <v>0.29172871316700544</v>
      </c>
      <c r="BG18" s="66">
        <v>-0.1363441585927494</v>
      </c>
      <c r="BH18" s="66">
        <v>-0.57649531763724893</v>
      </c>
      <c r="BI18" s="66">
        <v>-0.54409036461580129</v>
      </c>
      <c r="BJ18" s="66">
        <v>2.9527162690889952E-3</v>
      </c>
      <c r="BK18" s="66">
        <v>0.47479284982010483</v>
      </c>
      <c r="BL18" s="66">
        <v>0.93180265741803492</v>
      </c>
      <c r="BM18" s="66">
        <v>2.8780478482276273</v>
      </c>
      <c r="BN18" s="66">
        <v>1.782687538484562</v>
      </c>
      <c r="BO18" s="66">
        <v>1.7310532690700597</v>
      </c>
      <c r="BP18" s="66">
        <v>1.1464744677744054</v>
      </c>
      <c r="BQ18" s="66">
        <v>0.93987070978736043</v>
      </c>
      <c r="BR18" s="66">
        <v>0.38379629138813875</v>
      </c>
      <c r="BS18" s="66">
        <v>0.7906179834540783</v>
      </c>
      <c r="BT18" s="66">
        <v>0.59332779155316651</v>
      </c>
      <c r="BU18" s="66">
        <v>0.4180602716227666</v>
      </c>
      <c r="BV18" s="66">
        <v>0.426855981000962</v>
      </c>
      <c r="BW18" s="66">
        <v>0.55253139757220904</v>
      </c>
    </row>
    <row r="19" spans="1:75">
      <c r="A19" s="65" t="s">
        <v>199</v>
      </c>
      <c r="B19" s="65" t="s">
        <v>4</v>
      </c>
      <c r="C19" s="65" t="s">
        <v>2</v>
      </c>
      <c r="D19" s="69" t="s">
        <v>227</v>
      </c>
      <c r="E19" s="65" t="s">
        <v>228</v>
      </c>
      <c r="F19" s="66" t="s">
        <v>218</v>
      </c>
      <c r="G19" s="66">
        <v>9.7803360102522774</v>
      </c>
      <c r="H19" s="66">
        <v>7.9306537721068215</v>
      </c>
      <c r="I19" s="66">
        <v>-0.77464866327451309</v>
      </c>
      <c r="J19" s="66">
        <v>5.9808437509336621</v>
      </c>
      <c r="K19" s="66">
        <v>3.5108353616259524</v>
      </c>
      <c r="L19" s="66">
        <v>7.2964171039092696</v>
      </c>
      <c r="M19" s="66">
        <v>2.3976032012250403</v>
      </c>
      <c r="N19" s="66">
        <v>3.0865483867515753</v>
      </c>
      <c r="O19" s="66">
        <v>-0.63215516483561274</v>
      </c>
      <c r="P19" s="66">
        <v>3.1736117621148363</v>
      </c>
      <c r="Q19" s="66">
        <v>11.91758534503975</v>
      </c>
      <c r="R19" s="66">
        <v>11.701255485201356</v>
      </c>
      <c r="S19" s="66">
        <v>10.375355364132833</v>
      </c>
      <c r="T19" s="66">
        <v>11.715998851036735</v>
      </c>
      <c r="U19" s="66">
        <v>6.2175813803223789</v>
      </c>
      <c r="V19" s="66">
        <v>6.3760751362696544</v>
      </c>
      <c r="W19" s="66">
        <v>5.5462716078253038</v>
      </c>
      <c r="X19" s="66">
        <v>7.2433494095948348</v>
      </c>
      <c r="Y19" s="66">
        <v>8.4423923236809131</v>
      </c>
      <c r="Z19" s="66">
        <v>4.2482931083065889</v>
      </c>
      <c r="AA19" s="66">
        <v>4.9399096629959338</v>
      </c>
      <c r="AB19" s="66">
        <v>7.3465229101604468</v>
      </c>
      <c r="AC19" s="66">
        <v>6.9569309649027966</v>
      </c>
      <c r="AD19" s="66">
        <v>6.5471952360351304</v>
      </c>
      <c r="AE19" s="66">
        <v>4.8626755769605179</v>
      </c>
      <c r="AF19" s="66">
        <v>4.8759770740505859</v>
      </c>
      <c r="AG19" s="66">
        <v>5.1499564131727071</v>
      </c>
      <c r="AH19" s="66">
        <v>7.6403764505503569</v>
      </c>
      <c r="AI19" s="66">
        <v>5.9939440759058771</v>
      </c>
      <c r="AJ19" s="66">
        <v>5.2725376318602857</v>
      </c>
      <c r="AK19" s="66">
        <v>4.8498397731977283</v>
      </c>
      <c r="AL19" s="66">
        <v>3.8343431270986494</v>
      </c>
      <c r="AM19" s="66">
        <v>4.6941619627016484</v>
      </c>
      <c r="AN19" s="66">
        <v>6.335544170862617</v>
      </c>
      <c r="AO19" s="66">
        <v>3.6681644356117094</v>
      </c>
      <c r="AP19" s="66">
        <v>1.4212674317796603</v>
      </c>
      <c r="AQ19" s="66">
        <v>1.3189069987121771</v>
      </c>
      <c r="AR19" s="66">
        <v>2.1337405337903181</v>
      </c>
      <c r="AS19" s="66">
        <v>2.2997938512592686</v>
      </c>
      <c r="AT19" s="66">
        <v>0.50943742310725071</v>
      </c>
      <c r="AU19" s="66">
        <v>0.80883307688535133</v>
      </c>
      <c r="AV19" s="66">
        <v>2.8205602576921507</v>
      </c>
      <c r="AW19" s="66">
        <v>2.3273338531082377</v>
      </c>
      <c r="AX19" s="66">
        <v>2.9307329950891026</v>
      </c>
      <c r="AY19" s="66">
        <v>2.9900788514628962</v>
      </c>
      <c r="AZ19" s="66">
        <v>1.1298961531714502</v>
      </c>
      <c r="BA19" s="66">
        <v>-0.17945862733950158</v>
      </c>
      <c r="BB19" s="66">
        <v>-0.55779001421837338</v>
      </c>
      <c r="BC19" s="66">
        <v>-0.35263851869076213</v>
      </c>
      <c r="BD19" s="66">
        <v>0.49379293490938725</v>
      </c>
      <c r="BE19" s="66">
        <v>8.7211345099413862E-2</v>
      </c>
      <c r="BF19" s="66">
        <v>0.17385306717547788</v>
      </c>
      <c r="BG19" s="66">
        <v>0.35475215186866471</v>
      </c>
      <c r="BH19" s="66">
        <v>0.247432510342116</v>
      </c>
      <c r="BI19" s="66">
        <v>0.37267836983598812</v>
      </c>
      <c r="BJ19" s="66">
        <v>0.58262909671056295</v>
      </c>
      <c r="BK19" s="66">
        <v>1.1924719851010401</v>
      </c>
      <c r="BL19" s="66">
        <v>0.39757302598932842</v>
      </c>
      <c r="BM19" s="66">
        <v>2.4519974718353987</v>
      </c>
      <c r="BN19" s="66">
        <v>2.3348232063242103</v>
      </c>
      <c r="BO19" s="66">
        <v>1.4277234528724314</v>
      </c>
      <c r="BP19" s="66">
        <v>1.9977746629455284</v>
      </c>
      <c r="BQ19" s="66">
        <v>1.3963118178193623</v>
      </c>
      <c r="BR19" s="66">
        <v>0.32144895821397679</v>
      </c>
      <c r="BS19" s="66">
        <v>0.4941472869075314</v>
      </c>
      <c r="BT19" s="66">
        <v>0.47899594654445821</v>
      </c>
      <c r="BU19" s="66">
        <v>1.0925043661903056</v>
      </c>
      <c r="BV19" s="66">
        <v>-0.21386720427031269</v>
      </c>
      <c r="BW19" s="66">
        <v>0.75405015137604003</v>
      </c>
    </row>
    <row r="20" spans="1:75">
      <c r="A20" s="65" t="s">
        <v>199</v>
      </c>
      <c r="B20" s="65" t="s">
        <v>4</v>
      </c>
      <c r="C20" s="65" t="s">
        <v>2</v>
      </c>
      <c r="D20" s="69" t="s">
        <v>229</v>
      </c>
      <c r="E20" s="65" t="s">
        <v>230</v>
      </c>
      <c r="F20" s="66" t="s">
        <v>218</v>
      </c>
      <c r="G20" s="66">
        <v>9.0235263522296485</v>
      </c>
      <c r="H20" s="66">
        <v>7.2062896974864676</v>
      </c>
      <c r="I20" s="66">
        <v>-1.205668606332555</v>
      </c>
      <c r="J20" s="66">
        <v>6.6452769722762373</v>
      </c>
      <c r="K20" s="66">
        <v>3.0692152492541869</v>
      </c>
      <c r="L20" s="66">
        <v>7.1824031985403991</v>
      </c>
      <c r="M20" s="66">
        <v>2.2915659076489181</v>
      </c>
      <c r="N20" s="66">
        <v>3.4044071744020021</v>
      </c>
      <c r="O20" s="66">
        <v>-3.1546488560024399</v>
      </c>
      <c r="P20" s="66">
        <v>0.69491490263262623</v>
      </c>
      <c r="Q20" s="66">
        <v>11.862990868177835</v>
      </c>
      <c r="R20" s="66">
        <v>10.578775892167247</v>
      </c>
      <c r="S20" s="66">
        <v>9.2601900534236226</v>
      </c>
      <c r="T20" s="66">
        <v>8.7576569808301308</v>
      </c>
      <c r="U20" s="66">
        <v>5.4773372760583916</v>
      </c>
      <c r="V20" s="66">
        <v>6.2474460207432303</v>
      </c>
      <c r="W20" s="66">
        <v>5.4223373766686844</v>
      </c>
      <c r="X20" s="66">
        <v>4.7629959958771062</v>
      </c>
      <c r="Y20" s="66">
        <v>7.9429716206566026</v>
      </c>
      <c r="Z20" s="66">
        <v>4.7594593306623523</v>
      </c>
      <c r="AA20" s="66">
        <v>4.737005296523833</v>
      </c>
      <c r="AB20" s="66">
        <v>7.2648252201830577</v>
      </c>
      <c r="AC20" s="66">
        <v>7.9169919258390564</v>
      </c>
      <c r="AD20" s="66">
        <v>6.3708310801276147</v>
      </c>
      <c r="AE20" s="66">
        <v>2.41573374937889</v>
      </c>
      <c r="AF20" s="66">
        <v>3.0308902360117518</v>
      </c>
      <c r="AG20" s="66">
        <v>2.7187696399459504</v>
      </c>
      <c r="AH20" s="66">
        <v>2.1502567744944967</v>
      </c>
      <c r="AI20" s="66">
        <v>0.49973377234346916</v>
      </c>
      <c r="AJ20" s="66">
        <v>1.4823610827901401</v>
      </c>
      <c r="AK20" s="66">
        <v>-0.18252815908018638</v>
      </c>
      <c r="AL20" s="66">
        <v>1.1680097231642428</v>
      </c>
      <c r="AM20" s="66">
        <v>1.9885960402082237</v>
      </c>
      <c r="AN20" s="66">
        <v>0.98306020574483455</v>
      </c>
      <c r="AO20" s="66">
        <v>1.575546268839334</v>
      </c>
      <c r="AP20" s="66">
        <v>2.8413104374357401</v>
      </c>
      <c r="AQ20" s="66">
        <v>5.221601948034027</v>
      </c>
      <c r="AR20" s="66">
        <v>4.9994414837503109</v>
      </c>
      <c r="AS20" s="66">
        <v>4.8486429602608183</v>
      </c>
      <c r="AT20" s="66">
        <v>4.0860787702883039</v>
      </c>
      <c r="AU20" s="66">
        <v>2.2827316901042227</v>
      </c>
      <c r="AV20" s="66">
        <v>0.43714312078566575</v>
      </c>
      <c r="AW20" s="66">
        <v>-1.5431831401324536</v>
      </c>
      <c r="AX20" s="66">
        <v>1.8966913861482526</v>
      </c>
      <c r="AY20" s="66">
        <v>4.5056987242010127</v>
      </c>
      <c r="AZ20" s="66">
        <v>2.2480175686691251</v>
      </c>
      <c r="BA20" s="66">
        <v>3.2559387355444169</v>
      </c>
      <c r="BB20" s="66">
        <v>3.8752040657002107</v>
      </c>
      <c r="BC20" s="66">
        <v>4.0621294026996102</v>
      </c>
      <c r="BD20" s="66">
        <v>4.8193653138328685</v>
      </c>
      <c r="BE20" s="66">
        <v>3.2817348047517791</v>
      </c>
      <c r="BF20" s="66">
        <v>1.4368147497473505</v>
      </c>
      <c r="BG20" s="66">
        <v>1.3382449563480447</v>
      </c>
      <c r="BH20" s="66">
        <v>1.401908659680462</v>
      </c>
      <c r="BI20" s="66">
        <v>1.9854759862939053</v>
      </c>
      <c r="BJ20" s="66">
        <v>2.4280125016744813</v>
      </c>
      <c r="BK20" s="66">
        <v>1.8658130065579037</v>
      </c>
      <c r="BL20" s="66">
        <v>-0.4826760665214147</v>
      </c>
      <c r="BM20" s="66">
        <v>-4.424062113974081</v>
      </c>
      <c r="BN20" s="66">
        <v>-0.44534970668853591</v>
      </c>
      <c r="BO20" s="66">
        <v>-1.3499300812041759</v>
      </c>
      <c r="BP20" s="66">
        <v>-2.9907551448174141</v>
      </c>
      <c r="BQ20" s="66">
        <v>-1.3830967695050544</v>
      </c>
      <c r="BR20" s="66">
        <v>1.6835262002289797</v>
      </c>
      <c r="BS20" s="66">
        <v>3.7251280849545765</v>
      </c>
      <c r="BT20" s="66">
        <v>3.0855187596801503</v>
      </c>
      <c r="BU20" s="66">
        <v>2.7378888064142792</v>
      </c>
      <c r="BV20" s="66">
        <v>2.4950113061541046</v>
      </c>
      <c r="BW20" s="66">
        <v>2.1427004683420181</v>
      </c>
    </row>
    <row r="22" spans="1:75">
      <c r="F22">
        <v>1950</v>
      </c>
      <c r="G22">
        <v>1951</v>
      </c>
      <c r="H22">
        <v>1952</v>
      </c>
      <c r="I22">
        <v>1953</v>
      </c>
      <c r="J22">
        <v>1954</v>
      </c>
      <c r="K22">
        <v>1955</v>
      </c>
      <c r="L22">
        <v>1956</v>
      </c>
      <c r="M22">
        <v>1957</v>
      </c>
      <c r="N22">
        <v>1958</v>
      </c>
      <c r="O22">
        <v>1959</v>
      </c>
      <c r="P22">
        <v>1960</v>
      </c>
      <c r="Q22">
        <v>1961</v>
      </c>
      <c r="R22">
        <v>1962</v>
      </c>
      <c r="S22">
        <v>1963</v>
      </c>
      <c r="T22">
        <v>1964</v>
      </c>
      <c r="U22">
        <v>1965</v>
      </c>
      <c r="V22">
        <v>1966</v>
      </c>
      <c r="W22">
        <v>1967</v>
      </c>
      <c r="X22">
        <v>1968</v>
      </c>
      <c r="Y22">
        <v>1969</v>
      </c>
      <c r="Z22">
        <v>1970</v>
      </c>
      <c r="AA22">
        <v>1971</v>
      </c>
      <c r="AB22">
        <v>1972</v>
      </c>
      <c r="AC22">
        <v>1973</v>
      </c>
      <c r="AD22">
        <v>1974</v>
      </c>
      <c r="AE22">
        <v>1975</v>
      </c>
      <c r="AF22">
        <v>1976</v>
      </c>
      <c r="AG22">
        <v>1977</v>
      </c>
      <c r="AH22">
        <v>1978</v>
      </c>
      <c r="AI22">
        <v>1979</v>
      </c>
      <c r="AJ22">
        <v>1980</v>
      </c>
      <c r="AK22">
        <v>1981</v>
      </c>
      <c r="AL22">
        <v>1982</v>
      </c>
      <c r="AM22">
        <v>1983</v>
      </c>
      <c r="AN22">
        <v>1984</v>
      </c>
      <c r="AO22">
        <v>1985</v>
      </c>
      <c r="AP22">
        <v>1986</v>
      </c>
      <c r="AQ22">
        <v>1987</v>
      </c>
      <c r="AR22">
        <v>1988</v>
      </c>
      <c r="AS22">
        <v>1989</v>
      </c>
      <c r="AT22">
        <v>1990</v>
      </c>
      <c r="AU22">
        <v>1991</v>
      </c>
      <c r="AV22">
        <v>1992</v>
      </c>
      <c r="AW22">
        <v>1993</v>
      </c>
      <c r="AX22">
        <v>1994</v>
      </c>
      <c r="AY22">
        <v>1995</v>
      </c>
      <c r="AZ22">
        <v>1996</v>
      </c>
      <c r="BA22">
        <v>1997</v>
      </c>
      <c r="BB22">
        <v>1998</v>
      </c>
      <c r="BC22">
        <v>1999</v>
      </c>
      <c r="BD22">
        <v>2000</v>
      </c>
      <c r="BE22">
        <v>2001</v>
      </c>
      <c r="BF22">
        <v>2002</v>
      </c>
      <c r="BG22">
        <v>2003</v>
      </c>
      <c r="BH22">
        <v>2004</v>
      </c>
      <c r="BI22">
        <v>2005</v>
      </c>
      <c r="BJ22">
        <v>2006</v>
      </c>
      <c r="BK22">
        <v>2007</v>
      </c>
      <c r="BL22">
        <v>2008</v>
      </c>
      <c r="BM22">
        <v>2009</v>
      </c>
      <c r="BN22">
        <v>2010</v>
      </c>
      <c r="BO22">
        <v>2011</v>
      </c>
      <c r="BP22">
        <v>2012</v>
      </c>
      <c r="BQ22">
        <v>2013</v>
      </c>
      <c r="BR22">
        <v>2014</v>
      </c>
      <c r="BS22">
        <v>2015</v>
      </c>
      <c r="BT22">
        <v>2016</v>
      </c>
      <c r="BU22">
        <v>2017</v>
      </c>
      <c r="BV22">
        <v>2018</v>
      </c>
      <c r="BW22">
        <v>2019</v>
      </c>
    </row>
    <row r="23" spans="1:75">
      <c r="D23" s="69" t="s">
        <v>190</v>
      </c>
      <c r="F23" s="73">
        <f>F7/F10</f>
        <v>0.41443221885926768</v>
      </c>
      <c r="G23" s="73">
        <f t="shared" ref="G23:BR23" si="0">G7/G10</f>
        <v>0.4123551037820965</v>
      </c>
      <c r="H23" s="73">
        <f t="shared" si="0"/>
        <v>0.41034363526503015</v>
      </c>
      <c r="I23" s="73">
        <f t="shared" si="0"/>
        <v>0.40929760785839137</v>
      </c>
      <c r="J23" s="73">
        <f t="shared" si="0"/>
        <v>0.40869049804039492</v>
      </c>
      <c r="K23" s="73">
        <f t="shared" si="0"/>
        <v>0.41029906230113306</v>
      </c>
      <c r="L23" s="73">
        <f t="shared" si="0"/>
        <v>0.41289692387978821</v>
      </c>
      <c r="M23" s="73">
        <f t="shared" si="0"/>
        <v>0.4153419167886242</v>
      </c>
      <c r="N23" s="73">
        <f t="shared" si="0"/>
        <v>0.41945775351839193</v>
      </c>
      <c r="O23" s="73">
        <f t="shared" si="0"/>
        <v>0.41082571747858088</v>
      </c>
      <c r="P23" s="73">
        <f t="shared" si="0"/>
        <v>0.40269756969961495</v>
      </c>
      <c r="Q23" s="73">
        <f t="shared" si="0"/>
        <v>0.40598025781336067</v>
      </c>
      <c r="R23" s="73">
        <f t="shared" si="0"/>
        <v>0.4052011553917097</v>
      </c>
      <c r="S23" s="73">
        <f t="shared" si="0"/>
        <v>0.40437490539468884</v>
      </c>
      <c r="T23" s="73">
        <f t="shared" si="0"/>
        <v>0.40252477398998415</v>
      </c>
      <c r="U23" s="73">
        <f t="shared" si="0"/>
        <v>0.40124479569034055</v>
      </c>
      <c r="V23" s="73">
        <f t="shared" si="0"/>
        <v>0.40048486674404105</v>
      </c>
      <c r="W23" s="73">
        <f t="shared" si="0"/>
        <v>0.39827483510833755</v>
      </c>
      <c r="X23" s="73">
        <f t="shared" si="0"/>
        <v>0.39641919248237967</v>
      </c>
      <c r="Y23" s="73">
        <f t="shared" si="0"/>
        <v>0.39623009210269777</v>
      </c>
      <c r="Z23" s="73">
        <f t="shared" si="0"/>
        <v>0.39658645042558949</v>
      </c>
      <c r="AA23" s="73">
        <f t="shared" si="0"/>
        <v>0.39579644713279821</v>
      </c>
      <c r="AB23" s="73">
        <f t="shared" si="0"/>
        <v>0.39631788066282908</v>
      </c>
      <c r="AC23" s="73">
        <f t="shared" si="0"/>
        <v>0.40226499862272058</v>
      </c>
      <c r="AD23" s="73">
        <f t="shared" si="0"/>
        <v>0.40035152821525649</v>
      </c>
      <c r="AE23" s="73">
        <f t="shared" si="0"/>
        <v>0.389084815667674</v>
      </c>
      <c r="AF23" s="73">
        <f t="shared" si="0"/>
        <v>0.38031413979854067</v>
      </c>
      <c r="AG23" s="73">
        <f t="shared" si="0"/>
        <v>0.37267005521984392</v>
      </c>
      <c r="AH23" s="73">
        <f t="shared" si="0"/>
        <v>0.35854079403647027</v>
      </c>
      <c r="AI23" s="73">
        <f t="shared" si="0"/>
        <v>0.3476533626323447</v>
      </c>
      <c r="AJ23" s="73">
        <f t="shared" si="0"/>
        <v>0.33718679095627546</v>
      </c>
      <c r="AK23" s="73">
        <f t="shared" si="0"/>
        <v>0.32681349056416603</v>
      </c>
      <c r="AL23" s="73">
        <f t="shared" si="0"/>
        <v>0.32202714038736718</v>
      </c>
      <c r="AM23" s="73">
        <f t="shared" si="0"/>
        <v>0.31921714238094934</v>
      </c>
      <c r="AN23" s="73">
        <f t="shared" si="0"/>
        <v>0.31062554118786756</v>
      </c>
      <c r="AO23" s="73">
        <f t="shared" si="0"/>
        <v>0.30606698274844241</v>
      </c>
      <c r="AP23" s="73">
        <f t="shared" si="0"/>
        <v>0.31176191245241791</v>
      </c>
      <c r="AQ23" s="73">
        <f t="shared" si="0"/>
        <v>0.32524507960104893</v>
      </c>
      <c r="AR23" s="73">
        <f t="shared" si="0"/>
        <v>0.33514602035643398</v>
      </c>
      <c r="AS23" s="73">
        <f t="shared" si="0"/>
        <v>0.34586261170991012</v>
      </c>
      <c r="AT23" s="73">
        <f t="shared" si="0"/>
        <v>0.3577665934919767</v>
      </c>
      <c r="AU23" s="73">
        <f t="shared" si="0"/>
        <v>0.36113604636473989</v>
      </c>
      <c r="AV23" s="73">
        <f t="shared" si="0"/>
        <v>0.35437258692149165</v>
      </c>
      <c r="AW23" s="73">
        <f t="shared" si="0"/>
        <v>0.34253890184812585</v>
      </c>
      <c r="AX23" s="73">
        <f t="shared" si="0"/>
        <v>0.33930177895633251</v>
      </c>
      <c r="AY23" s="73">
        <f t="shared" si="0"/>
        <v>0.34423758127559451</v>
      </c>
      <c r="AZ23" s="73">
        <f t="shared" si="0"/>
        <v>0.34776640084400001</v>
      </c>
      <c r="BA23" s="73">
        <f t="shared" si="0"/>
        <v>0.35926200016038012</v>
      </c>
      <c r="BB23" s="73">
        <f t="shared" si="0"/>
        <v>0.37346197399999242</v>
      </c>
      <c r="BC23" s="73">
        <f t="shared" si="0"/>
        <v>0.3888775258612111</v>
      </c>
      <c r="BD23" s="73">
        <f t="shared" si="0"/>
        <v>0.40637932980825192</v>
      </c>
      <c r="BE23" s="73">
        <f t="shared" si="0"/>
        <v>0.41703130856234955</v>
      </c>
      <c r="BF23" s="73">
        <f t="shared" si="0"/>
        <v>0.4217927852501962</v>
      </c>
      <c r="BG23" s="73">
        <f t="shared" si="0"/>
        <v>0.42802098753910744</v>
      </c>
      <c r="BH23" s="73">
        <f t="shared" si="0"/>
        <v>0.43653807237561731</v>
      </c>
      <c r="BI23" s="73">
        <f t="shared" si="0"/>
        <v>0.44764100253653644</v>
      </c>
      <c r="BJ23" s="73">
        <f t="shared" si="0"/>
        <v>0.45849624394755628</v>
      </c>
      <c r="BK23" s="73">
        <f t="shared" si="0"/>
        <v>0.4648438809919333</v>
      </c>
      <c r="BL23" s="73">
        <f t="shared" si="0"/>
        <v>0.45832946469989239</v>
      </c>
      <c r="BM23" s="73">
        <f t="shared" si="0"/>
        <v>0.42579801391757355</v>
      </c>
      <c r="BN23" s="73">
        <f t="shared" si="0"/>
        <v>0.41647723592602776</v>
      </c>
      <c r="BO23" s="73">
        <f t="shared" si="0"/>
        <v>0.40386398374370269</v>
      </c>
      <c r="BP23" s="73">
        <f t="shared" si="0"/>
        <v>0.3873445939993167</v>
      </c>
      <c r="BQ23" s="73">
        <f t="shared" si="0"/>
        <v>0.37843048613675445</v>
      </c>
      <c r="BR23" s="73">
        <f t="shared" si="0"/>
        <v>0.38333025521722819</v>
      </c>
      <c r="BS23" s="73">
        <f t="shared" ref="BS23:BW23" si="1">BS7/BS10</f>
        <v>0.39449088235347995</v>
      </c>
      <c r="BT23" s="73">
        <f t="shared" si="1"/>
        <v>0.40426435973606573</v>
      </c>
      <c r="BU23" s="73">
        <f t="shared" si="1"/>
        <v>0.41360355623894784</v>
      </c>
      <c r="BV23" s="73">
        <f t="shared" si="1"/>
        <v>0.42212116230141072</v>
      </c>
      <c r="BW23" s="73">
        <f t="shared" si="1"/>
        <v>0.42879671792472057</v>
      </c>
    </row>
    <row r="25" spans="1:75">
      <c r="D25">
        <v>1950</v>
      </c>
      <c r="E25" s="73">
        <v>0.41443221885926768</v>
      </c>
    </row>
    <row r="26" spans="1:75">
      <c r="D26">
        <v>1951</v>
      </c>
      <c r="E26" s="73">
        <v>0.4123551037820965</v>
      </c>
    </row>
    <row r="27" spans="1:75">
      <c r="D27">
        <v>1952</v>
      </c>
      <c r="E27" s="73">
        <v>0.41034363526503015</v>
      </c>
    </row>
    <row r="28" spans="1:75">
      <c r="D28">
        <v>1953</v>
      </c>
      <c r="E28" s="73">
        <v>0.40929760785839137</v>
      </c>
    </row>
    <row r="29" spans="1:75">
      <c r="D29">
        <v>1954</v>
      </c>
      <c r="E29" s="73">
        <v>0.40869049804039492</v>
      </c>
    </row>
    <row r="30" spans="1:75">
      <c r="D30">
        <v>1955</v>
      </c>
      <c r="E30" s="73">
        <v>0.41029906230113306</v>
      </c>
    </row>
    <row r="31" spans="1:75">
      <c r="D31">
        <v>1956</v>
      </c>
      <c r="E31" s="73">
        <v>0.41289692387978821</v>
      </c>
    </row>
    <row r="32" spans="1:75">
      <c r="D32">
        <v>1957</v>
      </c>
      <c r="E32" s="73">
        <v>0.4153419167886242</v>
      </c>
    </row>
    <row r="33" spans="4:5">
      <c r="D33">
        <v>1958</v>
      </c>
      <c r="E33" s="73">
        <v>0.41945775351839193</v>
      </c>
    </row>
    <row r="34" spans="4:5" s="36" customFormat="1">
      <c r="D34" s="36">
        <v>1959</v>
      </c>
      <c r="E34" s="44">
        <v>0.41082571747858088</v>
      </c>
    </row>
    <row r="35" spans="4:5" s="36" customFormat="1">
      <c r="D35" s="36">
        <v>1960</v>
      </c>
      <c r="E35" s="44">
        <v>0.40269756969961495</v>
      </c>
    </row>
    <row r="36" spans="4:5">
      <c r="D36">
        <v>1961</v>
      </c>
      <c r="E36" s="73">
        <v>0.40598025781336067</v>
      </c>
    </row>
    <row r="37" spans="4:5">
      <c r="D37">
        <v>1962</v>
      </c>
      <c r="E37" s="73">
        <v>0.4052011553917097</v>
      </c>
    </row>
    <row r="38" spans="4:5">
      <c r="D38">
        <v>1963</v>
      </c>
      <c r="E38" s="73">
        <v>0.40437490539468884</v>
      </c>
    </row>
    <row r="39" spans="4:5">
      <c r="D39">
        <v>1964</v>
      </c>
      <c r="E39" s="73">
        <v>0.40252477398998415</v>
      </c>
    </row>
    <row r="40" spans="4:5">
      <c r="D40">
        <v>1965</v>
      </c>
      <c r="E40" s="73">
        <v>0.40124479569034055</v>
      </c>
    </row>
    <row r="41" spans="4:5">
      <c r="D41">
        <v>1966</v>
      </c>
      <c r="E41" s="73">
        <v>0.40048486674404105</v>
      </c>
    </row>
    <row r="42" spans="4:5">
      <c r="D42">
        <v>1967</v>
      </c>
      <c r="E42" s="73">
        <v>0.39827483510833755</v>
      </c>
    </row>
    <row r="43" spans="4:5">
      <c r="D43">
        <v>1968</v>
      </c>
      <c r="E43" s="73">
        <v>0.39641919248237967</v>
      </c>
    </row>
    <row r="44" spans="4:5">
      <c r="D44">
        <v>1969</v>
      </c>
      <c r="E44" s="73">
        <v>0.39623009210269777</v>
      </c>
    </row>
    <row r="45" spans="4:5">
      <c r="D45">
        <v>1970</v>
      </c>
      <c r="E45" s="73">
        <v>0.39658645042558949</v>
      </c>
    </row>
    <row r="46" spans="4:5">
      <c r="D46">
        <v>1971</v>
      </c>
      <c r="E46" s="73">
        <v>0.39579644713279821</v>
      </c>
    </row>
    <row r="47" spans="4:5">
      <c r="D47">
        <v>1972</v>
      </c>
      <c r="E47" s="73">
        <v>0.39631788066282908</v>
      </c>
    </row>
    <row r="48" spans="4:5">
      <c r="D48">
        <v>1973</v>
      </c>
      <c r="E48" s="73">
        <v>0.40226499862272058</v>
      </c>
    </row>
    <row r="49" spans="4:5">
      <c r="D49">
        <v>1974</v>
      </c>
      <c r="E49" s="73">
        <v>0.40035152821525649</v>
      </c>
    </row>
    <row r="50" spans="4:5" s="36" customFormat="1">
      <c r="D50" s="36">
        <v>1975</v>
      </c>
      <c r="E50" s="44">
        <v>0.389084815667674</v>
      </c>
    </row>
    <row r="51" spans="4:5" s="36" customFormat="1">
      <c r="D51" s="36">
        <v>1976</v>
      </c>
      <c r="E51" s="44">
        <v>0.38031413979854067</v>
      </c>
    </row>
    <row r="52" spans="4:5">
      <c r="D52">
        <v>1977</v>
      </c>
      <c r="E52" s="73">
        <v>0.37267005521984392</v>
      </c>
    </row>
    <row r="53" spans="4:5">
      <c r="D53">
        <v>1978</v>
      </c>
      <c r="E53" s="73">
        <v>0.35854079403647027</v>
      </c>
    </row>
    <row r="54" spans="4:5">
      <c r="D54">
        <v>1979</v>
      </c>
      <c r="E54" s="73">
        <v>0.3476533626323447</v>
      </c>
    </row>
    <row r="55" spans="4:5">
      <c r="D55">
        <v>1980</v>
      </c>
      <c r="E55" s="73">
        <v>0.33718679095627546</v>
      </c>
    </row>
    <row r="56" spans="4:5">
      <c r="D56">
        <v>1981</v>
      </c>
      <c r="E56" s="73">
        <v>0.32681349056416603</v>
      </c>
    </row>
    <row r="57" spans="4:5">
      <c r="D57">
        <v>1982</v>
      </c>
      <c r="E57" s="73">
        <v>0.32202714038736718</v>
      </c>
    </row>
    <row r="58" spans="4:5">
      <c r="D58">
        <v>1983</v>
      </c>
      <c r="E58" s="73">
        <v>0.31921714238094934</v>
      </c>
    </row>
    <row r="59" spans="4:5">
      <c r="D59">
        <v>1984</v>
      </c>
      <c r="E59" s="73">
        <v>0.31062554118786756</v>
      </c>
    </row>
    <row r="60" spans="4:5">
      <c r="D60">
        <v>1985</v>
      </c>
      <c r="E60" s="73">
        <v>0.30606698274844241</v>
      </c>
    </row>
    <row r="61" spans="4:5">
      <c r="D61">
        <v>1986</v>
      </c>
      <c r="E61" s="73">
        <v>0.31176191245241791</v>
      </c>
    </row>
    <row r="62" spans="4:5">
      <c r="D62">
        <v>1987</v>
      </c>
      <c r="E62" s="73">
        <v>0.32524507960104893</v>
      </c>
    </row>
    <row r="63" spans="4:5">
      <c r="D63">
        <v>1988</v>
      </c>
      <c r="E63" s="73">
        <v>0.33514602035643398</v>
      </c>
    </row>
    <row r="64" spans="4:5">
      <c r="D64">
        <v>1989</v>
      </c>
      <c r="E64" s="73">
        <v>0.34586261170991012</v>
      </c>
    </row>
    <row r="65" spans="4:5" s="36" customFormat="1">
      <c r="D65" s="36">
        <v>1990</v>
      </c>
      <c r="E65" s="44">
        <v>0.3577665934919767</v>
      </c>
    </row>
    <row r="66" spans="4:5">
      <c r="D66">
        <v>1991</v>
      </c>
      <c r="E66" s="73">
        <v>0.36113604636473989</v>
      </c>
    </row>
    <row r="67" spans="4:5">
      <c r="D67">
        <v>1992</v>
      </c>
      <c r="E67" s="73">
        <v>0.35437258692149165</v>
      </c>
    </row>
    <row r="68" spans="4:5">
      <c r="D68">
        <v>1993</v>
      </c>
      <c r="E68" s="73">
        <v>0.34253890184812585</v>
      </c>
    </row>
    <row r="69" spans="4:5">
      <c r="D69">
        <v>1994</v>
      </c>
      <c r="E69" s="73">
        <v>0.33930177895633251</v>
      </c>
    </row>
    <row r="70" spans="4:5">
      <c r="D70">
        <v>1995</v>
      </c>
      <c r="E70" s="73">
        <v>0.34423758127559451</v>
      </c>
    </row>
    <row r="71" spans="4:5">
      <c r="D71">
        <v>1996</v>
      </c>
      <c r="E71" s="73">
        <v>0.34776640084400001</v>
      </c>
    </row>
    <row r="72" spans="4:5">
      <c r="D72">
        <v>1997</v>
      </c>
      <c r="E72" s="73">
        <v>0.35926200016038012</v>
      </c>
    </row>
    <row r="73" spans="4:5">
      <c r="D73">
        <v>1998</v>
      </c>
      <c r="E73" s="73">
        <v>0.37346197399999242</v>
      </c>
    </row>
    <row r="74" spans="4:5">
      <c r="D74">
        <v>1999</v>
      </c>
      <c r="E74" s="73">
        <v>0.3888775258612111</v>
      </c>
    </row>
    <row r="75" spans="4:5">
      <c r="D75">
        <v>2000</v>
      </c>
      <c r="E75" s="73">
        <v>0.40637932980825192</v>
      </c>
    </row>
    <row r="76" spans="4:5">
      <c r="D76">
        <v>2001</v>
      </c>
      <c r="E76" s="73">
        <v>0.41703130856234955</v>
      </c>
    </row>
    <row r="77" spans="4:5">
      <c r="D77">
        <v>2002</v>
      </c>
      <c r="E77" s="73">
        <v>0.4217927852501962</v>
      </c>
    </row>
    <row r="78" spans="4:5">
      <c r="D78">
        <v>2003</v>
      </c>
      <c r="E78" s="73">
        <v>0.42802098753910744</v>
      </c>
    </row>
    <row r="79" spans="4:5">
      <c r="D79">
        <v>2004</v>
      </c>
      <c r="E79" s="73">
        <v>0.43653807237561731</v>
      </c>
    </row>
    <row r="80" spans="4:5">
      <c r="D80">
        <v>2005</v>
      </c>
      <c r="E80" s="73">
        <v>0.44764100253653644</v>
      </c>
    </row>
    <row r="81" spans="4:5">
      <c r="D81">
        <v>2006</v>
      </c>
      <c r="E81" s="73">
        <v>0.45849624394755628</v>
      </c>
    </row>
    <row r="82" spans="4:5">
      <c r="D82">
        <v>2007</v>
      </c>
      <c r="E82" s="73">
        <v>0.4648438809919333</v>
      </c>
    </row>
    <row r="83" spans="4:5">
      <c r="D83">
        <v>2008</v>
      </c>
      <c r="E83" s="73">
        <v>0.45832946469989239</v>
      </c>
    </row>
    <row r="84" spans="4:5">
      <c r="D84">
        <v>2009</v>
      </c>
      <c r="E84" s="73">
        <v>0.42579801391757355</v>
      </c>
    </row>
    <row r="85" spans="4:5">
      <c r="D85">
        <v>2010</v>
      </c>
      <c r="E85" s="73">
        <v>0.41647723592602776</v>
      </c>
    </row>
    <row r="86" spans="4:5">
      <c r="D86">
        <v>2011</v>
      </c>
      <c r="E86" s="73">
        <v>0.40386398374370269</v>
      </c>
    </row>
    <row r="87" spans="4:5">
      <c r="D87">
        <v>2012</v>
      </c>
      <c r="E87" s="73">
        <v>0.3873445939993167</v>
      </c>
    </row>
    <row r="88" spans="4:5">
      <c r="D88">
        <v>2013</v>
      </c>
      <c r="E88" s="73">
        <v>0.37843048613675445</v>
      </c>
    </row>
    <row r="89" spans="4:5">
      <c r="D89">
        <v>2014</v>
      </c>
      <c r="E89" s="73">
        <v>0.38333025521722819</v>
      </c>
    </row>
    <row r="90" spans="4:5">
      <c r="D90">
        <v>2015</v>
      </c>
      <c r="E90" s="73">
        <v>0.39449088235347995</v>
      </c>
    </row>
    <row r="91" spans="4:5">
      <c r="D91">
        <v>2016</v>
      </c>
      <c r="E91" s="73">
        <v>0.40426435973606573</v>
      </c>
    </row>
    <row r="92" spans="4:5">
      <c r="D92">
        <v>2017</v>
      </c>
      <c r="E92" s="73">
        <v>0.41360355623894784</v>
      </c>
    </row>
    <row r="93" spans="4:5">
      <c r="D93">
        <v>2018</v>
      </c>
      <c r="E93" s="73">
        <v>0.42212116230141072</v>
      </c>
    </row>
    <row r="94" spans="4:5">
      <c r="D94">
        <v>2019</v>
      </c>
      <c r="E94" s="73">
        <v>0.42879671792472057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CC324-95E9-4744-BBA9-910BD8A59A19}">
  <dimension ref="A1:A37"/>
  <sheetViews>
    <sheetView workbookViewId="0"/>
  </sheetViews>
  <sheetFormatPr defaultRowHeight="15"/>
  <cols>
    <col min="1" max="16384" width="9.140625" style="47"/>
  </cols>
  <sheetData>
    <row r="1" spans="1:1">
      <c r="A1" s="47" t="s">
        <v>156</v>
      </c>
    </row>
    <row r="2" spans="1:1">
      <c r="A2" s="47" t="s">
        <v>157</v>
      </c>
    </row>
    <row r="3" spans="1:1">
      <c r="A3" s="47" t="s">
        <v>116</v>
      </c>
    </row>
    <row r="4" spans="1:1">
      <c r="A4" s="47" t="s">
        <v>58</v>
      </c>
    </row>
    <row r="5" spans="1:1">
      <c r="A5" s="47" t="s">
        <v>158</v>
      </c>
    </row>
    <row r="6" spans="1:1">
      <c r="A6" s="47" t="s">
        <v>159</v>
      </c>
    </row>
    <row r="7" spans="1:1">
      <c r="A7" s="47" t="s">
        <v>160</v>
      </c>
    </row>
    <row r="8" spans="1:1">
      <c r="A8" s="47" t="s">
        <v>161</v>
      </c>
    </row>
    <row r="9" spans="1:1">
      <c r="A9" s="47" t="s">
        <v>162</v>
      </c>
    </row>
    <row r="10" spans="1:1">
      <c r="A10" s="47" t="s">
        <v>163</v>
      </c>
    </row>
    <row r="11" spans="1:1">
      <c r="A11" s="47" t="s">
        <v>164</v>
      </c>
    </row>
    <row r="12" spans="1:1">
      <c r="A12" s="47" t="s">
        <v>165</v>
      </c>
    </row>
    <row r="13" spans="1:1">
      <c r="A13" s="47" t="s">
        <v>166</v>
      </c>
    </row>
    <row r="14" spans="1:1">
      <c r="A14" s="47" t="s">
        <v>167</v>
      </c>
    </row>
    <row r="15" spans="1:1">
      <c r="A15" s="47" t="s">
        <v>168</v>
      </c>
    </row>
    <row r="16" spans="1:1">
      <c r="A16" s="47" t="s">
        <v>169</v>
      </c>
    </row>
    <row r="17" spans="1:1">
      <c r="A17" s="47" t="s">
        <v>59</v>
      </c>
    </row>
    <row r="18" spans="1:1">
      <c r="A18" s="47" t="s">
        <v>170</v>
      </c>
    </row>
    <row r="19" spans="1:1">
      <c r="A19" s="47" t="s">
        <v>171</v>
      </c>
    </row>
    <row r="20" spans="1:1">
      <c r="A20" s="47" t="s">
        <v>172</v>
      </c>
    </row>
    <row r="21" spans="1:1">
      <c r="A21" s="47" t="s">
        <v>173</v>
      </c>
    </row>
    <row r="22" spans="1:1">
      <c r="A22" s="47" t="s">
        <v>174</v>
      </c>
    </row>
    <row r="23" spans="1:1">
      <c r="A23" s="47" t="s">
        <v>175</v>
      </c>
    </row>
    <row r="24" spans="1:1">
      <c r="A24" s="47" t="s">
        <v>176</v>
      </c>
    </row>
    <row r="25" spans="1:1">
      <c r="A25" s="47" t="s">
        <v>177</v>
      </c>
    </row>
    <row r="26" spans="1:1">
      <c r="A26" s="47" t="s">
        <v>178</v>
      </c>
    </row>
    <row r="27" spans="1:1">
      <c r="A27" s="47" t="s">
        <v>179</v>
      </c>
    </row>
    <row r="28" spans="1:1">
      <c r="A28" s="47" t="s">
        <v>180</v>
      </c>
    </row>
    <row r="29" spans="1:1">
      <c r="A29" s="47" t="s">
        <v>181</v>
      </c>
    </row>
    <row r="30" spans="1:1">
      <c r="A30" s="47" t="s">
        <v>182</v>
      </c>
    </row>
    <row r="31" spans="1:1">
      <c r="A31" s="47" t="s">
        <v>183</v>
      </c>
    </row>
    <row r="32" spans="1:1">
      <c r="A32" s="47" t="s">
        <v>184</v>
      </c>
    </row>
    <row r="33" spans="1:1">
      <c r="A33" s="47" t="s">
        <v>185</v>
      </c>
    </row>
    <row r="34" spans="1:1">
      <c r="A34" s="47" t="s">
        <v>186</v>
      </c>
    </row>
    <row r="35" spans="1:1">
      <c r="A35" s="47" t="s">
        <v>187</v>
      </c>
    </row>
    <row r="36" spans="1:1">
      <c r="A36" s="47" t="s">
        <v>188</v>
      </c>
    </row>
    <row r="37" spans="1:1">
      <c r="A37" s="47" t="s">
        <v>189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B2CAD-FDDA-4F64-8795-B6C152AEEACC}">
  <dimension ref="A1:AU76"/>
  <sheetViews>
    <sheetView workbookViewId="0">
      <pane xSplit="4" ySplit="11" topLeftCell="U12" activePane="bottomRight" state="frozen"/>
      <selection pane="topRight" activeCell="E1" sqref="E1"/>
      <selection pane="bottomLeft" activeCell="A12" sqref="A12"/>
      <selection pane="bottomRight" activeCell="V37" sqref="V37"/>
    </sheetView>
  </sheetViews>
  <sheetFormatPr defaultRowHeight="15"/>
  <sheetData>
    <row r="1" spans="1:47" ht="22.5">
      <c r="A1" s="10" t="s">
        <v>61</v>
      </c>
    </row>
    <row r="2" spans="1:47">
      <c r="A2" s="11"/>
    </row>
    <row r="3" spans="1:47">
      <c r="A3" s="11" t="s">
        <v>62</v>
      </c>
    </row>
    <row r="4" spans="1:47">
      <c r="A4" s="11" t="s">
        <v>63</v>
      </c>
    </row>
    <row r="5" spans="1:47">
      <c r="A5" s="11"/>
    </row>
    <row r="6" spans="1:47">
      <c r="A6" s="12" t="s">
        <v>64</v>
      </c>
    </row>
    <row r="7" spans="1:47">
      <c r="A7" s="11" t="s">
        <v>65</v>
      </c>
    </row>
    <row r="11" spans="1:47">
      <c r="A11" t="s">
        <v>66</v>
      </c>
      <c r="B11" t="s">
        <v>1</v>
      </c>
      <c r="C11" t="s">
        <v>67</v>
      </c>
      <c r="D11" t="s">
        <v>0</v>
      </c>
      <c r="E11" t="s">
        <v>68</v>
      </c>
      <c r="F11" t="s">
        <v>69</v>
      </c>
      <c r="G11" t="s">
        <v>6</v>
      </c>
      <c r="H11" t="s">
        <v>70</v>
      </c>
      <c r="I11" t="s">
        <v>71</v>
      </c>
      <c r="J11" t="s">
        <v>72</v>
      </c>
      <c r="K11" t="s">
        <v>73</v>
      </c>
      <c r="L11" t="s">
        <v>74</v>
      </c>
      <c r="M11" t="s">
        <v>75</v>
      </c>
      <c r="N11" t="s">
        <v>76</v>
      </c>
      <c r="O11" t="s">
        <v>77</v>
      </c>
      <c r="P11" t="s">
        <v>78</v>
      </c>
      <c r="Q11" t="s">
        <v>79</v>
      </c>
      <c r="R11" t="s">
        <v>80</v>
      </c>
      <c r="S11" t="s">
        <v>81</v>
      </c>
      <c r="T11" t="s">
        <v>82</v>
      </c>
      <c r="U11" t="s">
        <v>83</v>
      </c>
      <c r="V11" s="6" t="s">
        <v>84</v>
      </c>
      <c r="W11" t="s">
        <v>85</v>
      </c>
      <c r="X11" t="s">
        <v>86</v>
      </c>
      <c r="Y11" t="s">
        <v>87</v>
      </c>
      <c r="Z11" t="s">
        <v>88</v>
      </c>
      <c r="AA11" t="s">
        <v>89</v>
      </c>
      <c r="AB11" t="s">
        <v>90</v>
      </c>
      <c r="AC11" t="s">
        <v>91</v>
      </c>
      <c r="AD11" t="s">
        <v>92</v>
      </c>
      <c r="AE11" t="s">
        <v>93</v>
      </c>
      <c r="AF11" t="s">
        <v>94</v>
      </c>
      <c r="AG11" t="s">
        <v>95</v>
      </c>
      <c r="AH11" t="s">
        <v>96</v>
      </c>
      <c r="AI11" t="s">
        <v>97</v>
      </c>
      <c r="AJ11" s="6" t="s">
        <v>98</v>
      </c>
      <c r="AK11" s="37" t="s">
        <v>99</v>
      </c>
      <c r="AL11" s="6" t="s">
        <v>100</v>
      </c>
      <c r="AM11" t="s">
        <v>101</v>
      </c>
      <c r="AN11" t="s">
        <v>102</v>
      </c>
      <c r="AO11" t="s">
        <v>103</v>
      </c>
      <c r="AP11" t="s">
        <v>104</v>
      </c>
      <c r="AQ11" t="s">
        <v>105</v>
      </c>
      <c r="AR11" t="s">
        <v>106</v>
      </c>
      <c r="AS11" t="s">
        <v>107</v>
      </c>
      <c r="AT11" t="s">
        <v>108</v>
      </c>
      <c r="AU11" t="s">
        <v>109</v>
      </c>
    </row>
    <row r="12" spans="1:47" s="36" customFormat="1">
      <c r="A12" s="36" t="s">
        <v>4</v>
      </c>
      <c r="B12" s="36" t="s">
        <v>2</v>
      </c>
      <c r="C12" s="36" t="s">
        <v>155</v>
      </c>
      <c r="D12" s="36">
        <v>1950</v>
      </c>
      <c r="E12" s="36">
        <v>98954.3359375</v>
      </c>
      <c r="F12" s="36">
        <v>97187.0390625</v>
      </c>
      <c r="G12" s="36">
        <v>28.101698953247769</v>
      </c>
      <c r="H12" s="36">
        <v>12.558694839477539</v>
      </c>
      <c r="I12" s="36">
        <v>1973.5572667342078</v>
      </c>
      <c r="J12" s="36">
        <v>1.8716995716094971</v>
      </c>
      <c r="K12" s="36">
        <v>86317.0234375</v>
      </c>
      <c r="L12" s="36">
        <v>101052.84375</v>
      </c>
      <c r="M12" s="36">
        <v>100006.59375</v>
      </c>
      <c r="N12" s="36">
        <v>99267.2734375</v>
      </c>
      <c r="O12" s="36">
        <v>191054.015625</v>
      </c>
      <c r="P12" s="36">
        <v>0.51830148696899414</v>
      </c>
      <c r="Q12" s="36">
        <v>0.52829915285110474</v>
      </c>
      <c r="R12" s="36">
        <v>124629.84375</v>
      </c>
      <c r="S12" s="36">
        <v>101351.3671875</v>
      </c>
      <c r="T12" s="36">
        <v>126570.640625</v>
      </c>
      <c r="U12" s="36">
        <v>417354.625</v>
      </c>
      <c r="V12" s="36">
        <v>0.38187050819396973</v>
      </c>
      <c r="W12" s="36">
        <v>0.37222513556480408</v>
      </c>
      <c r="X12" s="36">
        <v>0.64257323741912842</v>
      </c>
      <c r="Y12" s="36">
        <v>3.9576925337314606E-2</v>
      </c>
      <c r="Z12" s="36">
        <v>0.23914271365282205</v>
      </c>
      <c r="AA12" s="36">
        <v>6.5721943974494934E-2</v>
      </c>
      <c r="AB12" s="36">
        <v>6.8597644567489624E-2</v>
      </c>
      <c r="AC12" s="36">
        <v>6.9108545780181885E-2</v>
      </c>
      <c r="AD12" s="36" t="s">
        <v>110</v>
      </c>
      <c r="AE12" s="36" t="s">
        <v>110</v>
      </c>
      <c r="AF12" s="36" t="s">
        <v>111</v>
      </c>
      <c r="AG12" s="36" t="s">
        <v>112</v>
      </c>
      <c r="AJ12" s="36">
        <v>0.78039121627807617</v>
      </c>
      <c r="AK12" s="36">
        <v>0.14844587445259094</v>
      </c>
      <c r="AL12" s="36">
        <v>8.9150369167327881E-2</v>
      </c>
      <c r="AM12" s="36">
        <v>1.7879173159599304E-2</v>
      </c>
      <c r="AN12" s="36">
        <v>-4.2465515434741974E-2</v>
      </c>
      <c r="AO12" s="36">
        <v>6.5988632850348949E-3</v>
      </c>
      <c r="AP12" s="36">
        <v>6.4466954806638527E-2</v>
      </c>
      <c r="AQ12" s="36">
        <v>8.5442445703374892E-2</v>
      </c>
      <c r="AR12" s="36">
        <v>7.6707667320626519E-2</v>
      </c>
      <c r="AS12" s="36">
        <v>8.0877393484115601E-2</v>
      </c>
      <c r="AT12" s="36">
        <v>6.1816219240427017E-2</v>
      </c>
      <c r="AU12" s="36">
        <v>9.3358732759952545E-2</v>
      </c>
    </row>
    <row r="13" spans="1:47">
      <c r="A13" t="s">
        <v>4</v>
      </c>
      <c r="B13" t="s">
        <v>2</v>
      </c>
      <c r="C13" t="s">
        <v>155</v>
      </c>
      <c r="D13">
        <v>1951</v>
      </c>
      <c r="E13">
        <v>115518.9765625</v>
      </c>
      <c r="F13">
        <v>114509.9453125</v>
      </c>
      <c r="G13">
        <v>28.337069775826095</v>
      </c>
      <c r="H13">
        <v>12.516901016235352</v>
      </c>
      <c r="I13">
        <v>1971.5855944265013</v>
      </c>
      <c r="J13">
        <v>1.871073842048645</v>
      </c>
      <c r="K13">
        <v>99289.421875</v>
      </c>
      <c r="L13">
        <v>117377.2734375</v>
      </c>
      <c r="M13">
        <v>117042.5078125</v>
      </c>
      <c r="N13">
        <v>116907.609375</v>
      </c>
      <c r="O13">
        <v>203613.75</v>
      </c>
      <c r="P13">
        <v>0.58920568227767944</v>
      </c>
      <c r="Q13">
        <v>0.59692615270614624</v>
      </c>
      <c r="R13">
        <v>145604.046875</v>
      </c>
      <c r="S13">
        <v>117018.265625</v>
      </c>
      <c r="T13">
        <v>146810.5625</v>
      </c>
      <c r="U13">
        <v>434165.375</v>
      </c>
      <c r="V13">
        <v>0.4412047266960144</v>
      </c>
      <c r="W13">
        <v>0.42697522044181824</v>
      </c>
      <c r="X13">
        <v>0.64257323741912842</v>
      </c>
      <c r="Y13">
        <v>4.1177269071340561E-2</v>
      </c>
      <c r="Z13">
        <v>0.23824119340918232</v>
      </c>
      <c r="AA13">
        <v>7.1411862969398499E-2</v>
      </c>
      <c r="AB13">
        <v>7.4015550315380096E-2</v>
      </c>
      <c r="AC13">
        <v>7.4100956320762634E-2</v>
      </c>
      <c r="AD13" t="s">
        <v>110</v>
      </c>
      <c r="AE13" t="s">
        <v>110</v>
      </c>
      <c r="AF13" t="s">
        <v>111</v>
      </c>
      <c r="AG13" t="s">
        <v>112</v>
      </c>
      <c r="AJ13">
        <v>0.75879842042922974</v>
      </c>
      <c r="AK13">
        <v>0.15471915900707245</v>
      </c>
      <c r="AL13">
        <v>9.0499758720397949E-2</v>
      </c>
      <c r="AM13">
        <v>1.8395135179162025E-2</v>
      </c>
      <c r="AN13">
        <v>-2.9974328354001045E-2</v>
      </c>
      <c r="AO13">
        <v>7.5618005357682705E-3</v>
      </c>
      <c r="AP13">
        <v>7.0181999267791256E-2</v>
      </c>
      <c r="AQ13">
        <v>8.8307909039282997E-2</v>
      </c>
      <c r="AR13">
        <v>8.1723712251951172E-2</v>
      </c>
      <c r="AS13">
        <v>8.6221389472484589E-2</v>
      </c>
      <c r="AT13">
        <v>7.8678473830223083E-2</v>
      </c>
      <c r="AU13">
        <v>9.7675159573554993E-2</v>
      </c>
    </row>
    <row r="14" spans="1:47">
      <c r="A14" t="s">
        <v>4</v>
      </c>
      <c r="B14" t="s">
        <v>2</v>
      </c>
      <c r="C14" t="s">
        <v>155</v>
      </c>
      <c r="D14">
        <v>1952</v>
      </c>
      <c r="E14">
        <v>120540.703125</v>
      </c>
      <c r="F14">
        <v>120047.125</v>
      </c>
      <c r="G14">
        <v>28.589277084065841</v>
      </c>
      <c r="H14">
        <v>12.475246429443359</v>
      </c>
      <c r="I14">
        <v>1969.6158919079437</v>
      </c>
      <c r="J14">
        <v>1.8704483509063721</v>
      </c>
      <c r="K14">
        <v>105694.140625</v>
      </c>
      <c r="L14">
        <v>123599.1015625</v>
      </c>
      <c r="M14">
        <v>121969.25</v>
      </c>
      <c r="N14">
        <v>122537.0703125</v>
      </c>
      <c r="O14">
        <v>213568.0625</v>
      </c>
      <c r="P14">
        <v>0.60008656978607178</v>
      </c>
      <c r="Q14">
        <v>0.60652029514312744</v>
      </c>
      <c r="R14">
        <v>152603.140625</v>
      </c>
      <c r="S14">
        <v>125781.3828125</v>
      </c>
      <c r="T14">
        <v>154261.46875</v>
      </c>
      <c r="U14">
        <v>447860.8125</v>
      </c>
      <c r="V14">
        <v>0.45868203043937683</v>
      </c>
      <c r="W14">
        <v>0.4450249969959259</v>
      </c>
      <c r="X14">
        <v>0.64257323741912842</v>
      </c>
      <c r="Y14">
        <v>4.2144037783145905E-2</v>
      </c>
      <c r="Z14">
        <v>0.23830134939634884</v>
      </c>
      <c r="AA14">
        <v>7.190009206533432E-2</v>
      </c>
      <c r="AB14">
        <v>7.3497727513313293E-2</v>
      </c>
      <c r="AC14">
        <v>7.3157146573066711E-2</v>
      </c>
      <c r="AD14" t="s">
        <v>110</v>
      </c>
      <c r="AE14" t="s">
        <v>110</v>
      </c>
      <c r="AF14" t="s">
        <v>111</v>
      </c>
      <c r="AG14" t="s">
        <v>112</v>
      </c>
      <c r="AJ14">
        <v>0.77144128084182739</v>
      </c>
      <c r="AK14">
        <v>0.14611871540546417</v>
      </c>
      <c r="AL14">
        <v>9.110703319311142E-2</v>
      </c>
      <c r="AM14">
        <v>1.728532463312149E-2</v>
      </c>
      <c r="AN14">
        <v>-3.2774768769741058E-2</v>
      </c>
      <c r="AO14">
        <v>6.8224365822970867E-3</v>
      </c>
      <c r="AP14">
        <v>7.0974495589549852E-2</v>
      </c>
      <c r="AQ14">
        <v>8.2928636338846173E-2</v>
      </c>
      <c r="AR14">
        <v>7.9737511848445866E-2</v>
      </c>
      <c r="AS14">
        <v>9.030701220035553E-2</v>
      </c>
      <c r="AT14">
        <v>9.268353134393692E-2</v>
      </c>
      <c r="AU14">
        <v>9.4692610204219818E-2</v>
      </c>
    </row>
    <row r="15" spans="1:47">
      <c r="A15" t="s">
        <v>4</v>
      </c>
      <c r="B15" t="s">
        <v>2</v>
      </c>
      <c r="C15" t="s">
        <v>155</v>
      </c>
      <c r="D15">
        <v>1953</v>
      </c>
      <c r="E15">
        <v>116186.7265625</v>
      </c>
      <c r="F15">
        <v>115716.40625</v>
      </c>
      <c r="G15">
        <v>28.84388714885262</v>
      </c>
      <c r="H15">
        <v>12.433732986450195</v>
      </c>
      <c r="I15">
        <v>1967.6481572106275</v>
      </c>
      <c r="J15">
        <v>1.8698230981826782</v>
      </c>
      <c r="K15">
        <v>100144.671875</v>
      </c>
      <c r="L15">
        <v>119189.359375</v>
      </c>
      <c r="M15">
        <v>117680.1953125</v>
      </c>
      <c r="N15">
        <v>118431.59375</v>
      </c>
      <c r="O15">
        <v>220359.125</v>
      </c>
      <c r="P15">
        <v>0.56242352724075317</v>
      </c>
      <c r="Q15">
        <v>0.56351935863494873</v>
      </c>
      <c r="R15">
        <v>147275.390625</v>
      </c>
      <c r="S15">
        <v>118800.6171875</v>
      </c>
      <c r="T15">
        <v>149056.3125</v>
      </c>
      <c r="U15">
        <v>462985.4375</v>
      </c>
      <c r="V15">
        <v>0.43875819444656372</v>
      </c>
      <c r="W15">
        <v>0.42621046304702759</v>
      </c>
      <c r="X15">
        <v>0.64257323741912842</v>
      </c>
      <c r="Y15">
        <v>4.3066807091236115E-2</v>
      </c>
      <c r="Z15">
        <v>0.23824119340918234</v>
      </c>
      <c r="AA15">
        <v>7.2204805910587311E-2</v>
      </c>
      <c r="AB15">
        <v>7.4351049959659576E-2</v>
      </c>
      <c r="AC15">
        <v>7.3879323899745941E-2</v>
      </c>
      <c r="AD15" t="s">
        <v>110</v>
      </c>
      <c r="AE15" t="s">
        <v>110</v>
      </c>
      <c r="AF15" t="s">
        <v>111</v>
      </c>
      <c r="AG15" t="s">
        <v>112</v>
      </c>
      <c r="AJ15">
        <v>0.75387603044509888</v>
      </c>
      <c r="AK15">
        <v>0.16080746054649353</v>
      </c>
      <c r="AL15">
        <v>9.171479195356369E-2</v>
      </c>
      <c r="AM15">
        <v>1.6954826191067696E-2</v>
      </c>
      <c r="AN15">
        <v>-3.3226191997528076E-2</v>
      </c>
      <c r="AO15">
        <v>9.8730828613042831E-3</v>
      </c>
      <c r="AP15">
        <v>7.1240584116490202E-2</v>
      </c>
      <c r="AQ15">
        <v>8.5636879948039993E-2</v>
      </c>
      <c r="AR15">
        <v>8.0130522221396661E-2</v>
      </c>
      <c r="AS15">
        <v>0.11116345226764679</v>
      </c>
      <c r="AT15">
        <v>0.10719318687915802</v>
      </c>
      <c r="AU15">
        <v>9.6764557063579559E-2</v>
      </c>
    </row>
    <row r="16" spans="1:47">
      <c r="A16" t="s">
        <v>4</v>
      </c>
      <c r="B16" t="s">
        <v>2</v>
      </c>
      <c r="C16" t="s">
        <v>155</v>
      </c>
      <c r="D16">
        <v>1954</v>
      </c>
      <c r="E16">
        <v>131545.28125</v>
      </c>
      <c r="F16">
        <v>130906</v>
      </c>
      <c r="G16">
        <v>29.100525613840468</v>
      </c>
      <c r="H16">
        <v>12.392354965209961</v>
      </c>
      <c r="I16">
        <v>1965.6823883686106</v>
      </c>
      <c r="J16">
        <v>1.8691980838775635</v>
      </c>
      <c r="K16">
        <v>110824.1171875</v>
      </c>
      <c r="L16">
        <v>135009.640625</v>
      </c>
      <c r="M16">
        <v>132911.96875</v>
      </c>
      <c r="N16">
        <v>133679.71875</v>
      </c>
      <c r="O16">
        <v>229970.03125</v>
      </c>
      <c r="P16">
        <v>0.62867289781570435</v>
      </c>
      <c r="Q16">
        <v>0.6347014307975769</v>
      </c>
      <c r="R16">
        <v>167613.0625</v>
      </c>
      <c r="S16">
        <v>131651.4375</v>
      </c>
      <c r="T16">
        <v>170093.9375</v>
      </c>
      <c r="U16">
        <v>486588.5</v>
      </c>
      <c r="V16">
        <v>0.49202477931976318</v>
      </c>
      <c r="W16">
        <v>0.47923287749290466</v>
      </c>
      <c r="X16">
        <v>0.64257323741912842</v>
      </c>
      <c r="Y16">
        <v>4.4873040169477463E-2</v>
      </c>
      <c r="Z16">
        <v>0.23409421518960061</v>
      </c>
      <c r="AA16">
        <v>7.3895715177059174E-2</v>
      </c>
      <c r="AB16">
        <v>7.8000769019126892E-2</v>
      </c>
      <c r="AC16">
        <v>7.755279541015625E-2</v>
      </c>
      <c r="AD16" t="s">
        <v>110</v>
      </c>
      <c r="AE16" t="s">
        <v>110</v>
      </c>
      <c r="AF16" t="s">
        <v>111</v>
      </c>
      <c r="AG16" t="s">
        <v>112</v>
      </c>
      <c r="AJ16">
        <v>0.73595380783081055</v>
      </c>
      <c r="AK16">
        <v>0.18092143535614014</v>
      </c>
      <c r="AL16">
        <v>9.3073323369026184E-2</v>
      </c>
      <c r="AM16">
        <v>1.4996832236647606E-2</v>
      </c>
      <c r="AN16">
        <v>-3.0626490712165833E-2</v>
      </c>
      <c r="AO16">
        <v>5.6810392998158932E-3</v>
      </c>
      <c r="AP16">
        <v>7.3882046647192362E-2</v>
      </c>
      <c r="AQ16">
        <v>9.6811161363054357E-2</v>
      </c>
      <c r="AR16">
        <v>7.4003774712722625E-2</v>
      </c>
      <c r="AS16">
        <v>0.1091172993183136</v>
      </c>
      <c r="AT16">
        <v>0.10778132826089859</v>
      </c>
      <c r="AU16">
        <v>0.10924349725246429</v>
      </c>
    </row>
    <row r="17" spans="1:47">
      <c r="A17" t="s">
        <v>4</v>
      </c>
      <c r="B17" t="s">
        <v>2</v>
      </c>
      <c r="C17" t="s">
        <v>155</v>
      </c>
      <c r="D17">
        <v>1955</v>
      </c>
      <c r="E17">
        <v>138486.515625</v>
      </c>
      <c r="F17">
        <v>138057.0625</v>
      </c>
      <c r="G17">
        <v>29.359213488824309</v>
      </c>
      <c r="H17">
        <v>12.351115226745605</v>
      </c>
      <c r="I17">
        <v>1963.7185834179156</v>
      </c>
      <c r="J17">
        <v>1.8685731887817383</v>
      </c>
      <c r="K17">
        <v>116599.859375</v>
      </c>
      <c r="L17">
        <v>143097.78125</v>
      </c>
      <c r="M17">
        <v>139236.734375</v>
      </c>
      <c r="N17">
        <v>140318.171875</v>
      </c>
      <c r="O17">
        <v>241805.78125</v>
      </c>
      <c r="P17">
        <v>0.63440984487533569</v>
      </c>
      <c r="Q17">
        <v>0.64668285846710205</v>
      </c>
      <c r="R17">
        <v>177724.6875</v>
      </c>
      <c r="S17">
        <v>138994.953125</v>
      </c>
      <c r="T17">
        <v>181519.421875</v>
      </c>
      <c r="U17">
        <v>512978.78125</v>
      </c>
      <c r="V17">
        <v>0.51348865032196045</v>
      </c>
      <c r="W17">
        <v>0.50336712598800659</v>
      </c>
      <c r="X17">
        <v>0.64257323741912842</v>
      </c>
      <c r="Y17">
        <v>4.6610135585069656E-2</v>
      </c>
      <c r="Z17">
        <v>0.23403411880707833</v>
      </c>
      <c r="AA17">
        <v>7.927839457988739E-2</v>
      </c>
      <c r="AB17">
        <v>8.3443731069564819E-2</v>
      </c>
      <c r="AC17">
        <v>8.2800626754760742E-2</v>
      </c>
      <c r="AD17" t="s">
        <v>110</v>
      </c>
      <c r="AE17" t="s">
        <v>110</v>
      </c>
      <c r="AF17" t="s">
        <v>111</v>
      </c>
      <c r="AG17" t="s">
        <v>112</v>
      </c>
      <c r="AJ17">
        <v>0.73802995681762695</v>
      </c>
      <c r="AK17">
        <v>0.18884174525737762</v>
      </c>
      <c r="AL17">
        <v>9.2937692999839783E-2</v>
      </c>
      <c r="AM17">
        <v>1.5181799419224262E-2</v>
      </c>
      <c r="AN17">
        <v>-3.9524052292108536E-2</v>
      </c>
      <c r="AO17">
        <v>4.5328764244914055E-3</v>
      </c>
      <c r="AP17">
        <v>7.9214361358394964E-2</v>
      </c>
      <c r="AQ17">
        <v>0.10177261836179465</v>
      </c>
      <c r="AR17">
        <v>7.9786876089826458E-2</v>
      </c>
      <c r="AS17">
        <v>0.11343777179718018</v>
      </c>
      <c r="AT17">
        <v>0.11116235703229904</v>
      </c>
      <c r="AU17">
        <v>0.1139005720615387</v>
      </c>
    </row>
    <row r="18" spans="1:47">
      <c r="A18" t="s">
        <v>4</v>
      </c>
      <c r="B18" t="s">
        <v>2</v>
      </c>
      <c r="C18" t="s">
        <v>155</v>
      </c>
      <c r="D18">
        <v>1956</v>
      </c>
      <c r="E18">
        <v>148854.46875</v>
      </c>
      <c r="F18">
        <v>148214.828125</v>
      </c>
      <c r="G18">
        <v>29.619969873617716</v>
      </c>
      <c r="H18">
        <v>12.310013771057129</v>
      </c>
      <c r="I18">
        <v>1961.7567403965268</v>
      </c>
      <c r="J18">
        <v>1.8829706907272339</v>
      </c>
      <c r="K18">
        <v>124082.234375</v>
      </c>
      <c r="L18">
        <v>153871.75</v>
      </c>
      <c r="M18">
        <v>149033.78125</v>
      </c>
      <c r="N18">
        <v>150065.71875</v>
      </c>
      <c r="O18">
        <v>261345.875</v>
      </c>
      <c r="P18">
        <v>0.66271424293518066</v>
      </c>
      <c r="Q18">
        <v>0.68213540315628052</v>
      </c>
      <c r="R18">
        <v>191466.90625</v>
      </c>
      <c r="S18">
        <v>149167.828125</v>
      </c>
      <c r="T18">
        <v>196257.265625</v>
      </c>
      <c r="U18">
        <v>542497.5625</v>
      </c>
      <c r="V18">
        <v>0.54107701778411865</v>
      </c>
      <c r="W18">
        <v>0.53231632709503174</v>
      </c>
      <c r="X18">
        <v>0.64257323741912842</v>
      </c>
      <c r="Y18">
        <v>4.83393594622612E-2</v>
      </c>
      <c r="Z18">
        <v>0.23409421518960064</v>
      </c>
      <c r="AA18">
        <v>8.4602661430835724E-2</v>
      </c>
      <c r="AB18">
        <v>8.9867874979972839E-2</v>
      </c>
      <c r="AC18">
        <v>8.9249894022941589E-2</v>
      </c>
      <c r="AD18" t="s">
        <v>110</v>
      </c>
      <c r="AE18" t="s">
        <v>110</v>
      </c>
      <c r="AF18" t="s">
        <v>111</v>
      </c>
      <c r="AG18" t="s">
        <v>112</v>
      </c>
      <c r="AJ18">
        <v>0.73331713676452637</v>
      </c>
      <c r="AK18">
        <v>0.19850984215736389</v>
      </c>
      <c r="AL18">
        <v>9.353550523519516E-2</v>
      </c>
      <c r="AM18">
        <v>1.5115116722881794E-2</v>
      </c>
      <c r="AN18">
        <v>-4.4494718313217163E-2</v>
      </c>
      <c r="AO18">
        <v>4.0171574801206589E-3</v>
      </c>
      <c r="AP18">
        <v>8.4246625008268183E-2</v>
      </c>
      <c r="AQ18">
        <v>0.11179906914470215</v>
      </c>
      <c r="AR18">
        <v>8.7394002977935523E-2</v>
      </c>
      <c r="AS18">
        <v>0.12187710404396057</v>
      </c>
      <c r="AT18">
        <v>0.11457483470439911</v>
      </c>
      <c r="AU18">
        <v>0.12422986328601837</v>
      </c>
    </row>
    <row r="19" spans="1:47">
      <c r="A19" t="s">
        <v>4</v>
      </c>
      <c r="B19" t="s">
        <v>2</v>
      </c>
      <c r="C19" t="s">
        <v>155</v>
      </c>
      <c r="D19">
        <v>1957</v>
      </c>
      <c r="E19">
        <v>155851.09375</v>
      </c>
      <c r="F19">
        <v>154612.6875</v>
      </c>
      <c r="G19">
        <v>29.882804318127469</v>
      </c>
      <c r="H19">
        <v>12.500548362731934</v>
      </c>
      <c r="I19">
        <v>1959.7968573443886</v>
      </c>
      <c r="J19">
        <v>1.8974791765213013</v>
      </c>
      <c r="K19">
        <v>128114.5</v>
      </c>
      <c r="L19">
        <v>160137.90625</v>
      </c>
      <c r="M19">
        <v>155919.234375</v>
      </c>
      <c r="N19">
        <v>156394.703125</v>
      </c>
      <c r="O19">
        <v>277313.34375</v>
      </c>
      <c r="P19">
        <v>0.66101551055908203</v>
      </c>
      <c r="Q19">
        <v>0.68153595924377441</v>
      </c>
      <c r="R19">
        <v>199901.046875</v>
      </c>
      <c r="S19">
        <v>154645.234375</v>
      </c>
      <c r="T19">
        <v>204660.15625</v>
      </c>
      <c r="U19">
        <v>572996.8125</v>
      </c>
      <c r="V19">
        <v>0.54618602991104126</v>
      </c>
      <c r="W19">
        <v>0.53670728206634521</v>
      </c>
      <c r="X19">
        <v>0.64257323741912842</v>
      </c>
      <c r="Y19">
        <v>4.9646809697151184E-2</v>
      </c>
      <c r="Z19">
        <v>0.24905940653053715</v>
      </c>
      <c r="AA19">
        <v>8.8111504912376404E-2</v>
      </c>
      <c r="AB19">
        <v>9.4227977097034454E-2</v>
      </c>
      <c r="AC19">
        <v>9.3941502273082733E-2</v>
      </c>
      <c r="AD19" t="s">
        <v>110</v>
      </c>
      <c r="AE19" t="s">
        <v>110</v>
      </c>
      <c r="AF19" t="s">
        <v>111</v>
      </c>
      <c r="AG19" t="s">
        <v>112</v>
      </c>
      <c r="AJ19">
        <v>0.72379773855209351</v>
      </c>
      <c r="AK19">
        <v>0.20476020872592926</v>
      </c>
      <c r="AL19">
        <v>9.5376409590244293E-2</v>
      </c>
      <c r="AM19">
        <v>1.5714675188064575E-2</v>
      </c>
      <c r="AN19">
        <v>-4.4378351420164108E-2</v>
      </c>
      <c r="AO19">
        <v>4.7293147072196007E-3</v>
      </c>
      <c r="AP19">
        <v>8.7455839474126482E-2</v>
      </c>
      <c r="AQ19">
        <v>0.11869782910718638</v>
      </c>
      <c r="AR19">
        <v>9.3087258851487997E-2</v>
      </c>
      <c r="AS19">
        <v>0.12549032270908356</v>
      </c>
      <c r="AT19">
        <v>0.11172271519899368</v>
      </c>
      <c r="AU19">
        <v>0.13293401896953583</v>
      </c>
    </row>
    <row r="20" spans="1:47">
      <c r="A20" t="s">
        <v>4</v>
      </c>
      <c r="B20" t="s">
        <v>2</v>
      </c>
      <c r="C20" t="s">
        <v>155</v>
      </c>
      <c r="D20">
        <v>1958</v>
      </c>
      <c r="E20">
        <v>162674.46875</v>
      </c>
      <c r="F20">
        <v>161196.46875</v>
      </c>
      <c r="G20">
        <v>30.147743562092572</v>
      </c>
      <c r="H20">
        <v>12.716346740722656</v>
      </c>
      <c r="I20">
        <v>1957.8389323034039</v>
      </c>
      <c r="J20">
        <v>1.9120993614196777</v>
      </c>
      <c r="K20">
        <v>132164.9375</v>
      </c>
      <c r="L20">
        <v>167846.34375</v>
      </c>
      <c r="M20">
        <v>162906.015625</v>
      </c>
      <c r="N20">
        <v>163631.921875</v>
      </c>
      <c r="O20">
        <v>289213.8125</v>
      </c>
      <c r="P20">
        <v>0.66530507802963257</v>
      </c>
      <c r="Q20">
        <v>0.68081068992614746</v>
      </c>
      <c r="R20">
        <v>208623.5</v>
      </c>
      <c r="S20">
        <v>159726.296875</v>
      </c>
      <c r="T20">
        <v>214975.484375</v>
      </c>
      <c r="U20">
        <v>607170.1875</v>
      </c>
      <c r="V20">
        <v>0.5498661994934082</v>
      </c>
      <c r="W20">
        <v>0.54382783174514771</v>
      </c>
      <c r="X20">
        <v>0.64257323741912842</v>
      </c>
      <c r="Y20">
        <v>5.0873469561338425E-2</v>
      </c>
      <c r="Z20">
        <v>0.25236502049364568</v>
      </c>
      <c r="AA20">
        <v>9.7096815705299377E-2</v>
      </c>
      <c r="AB20">
        <v>0.10245726257562637</v>
      </c>
      <c r="AC20">
        <v>0.10200273245573044</v>
      </c>
      <c r="AD20" t="s">
        <v>110</v>
      </c>
      <c r="AE20" t="s">
        <v>110</v>
      </c>
      <c r="AF20" t="s">
        <v>111</v>
      </c>
      <c r="AG20" t="s">
        <v>112</v>
      </c>
      <c r="AJ20">
        <v>0.71868366003036499</v>
      </c>
      <c r="AK20">
        <v>0.21805892884731293</v>
      </c>
      <c r="AL20">
        <v>8.9012853801250458E-2</v>
      </c>
      <c r="AM20">
        <v>1.6633311286568642E-2</v>
      </c>
      <c r="AN20">
        <v>-4.6864323318004608E-2</v>
      </c>
      <c r="AO20">
        <v>4.4755595736205578E-3</v>
      </c>
      <c r="AP20">
        <v>9.7791989982426955E-2</v>
      </c>
      <c r="AQ20">
        <v>0.12231249839005848</v>
      </c>
      <c r="AR20">
        <v>9.1484020962100107E-2</v>
      </c>
      <c r="AS20">
        <v>0.13313291966915131</v>
      </c>
      <c r="AT20">
        <v>0.12300011515617371</v>
      </c>
      <c r="AU20">
        <v>0.14047156274318695</v>
      </c>
    </row>
    <row r="21" spans="1:47" s="36" customFormat="1">
      <c r="A21" s="36" t="s">
        <v>4</v>
      </c>
      <c r="B21" s="36" t="s">
        <v>2</v>
      </c>
      <c r="C21" s="36" t="s">
        <v>155</v>
      </c>
      <c r="D21" s="36">
        <v>1959</v>
      </c>
      <c r="E21" s="36">
        <v>158790.015625</v>
      </c>
      <c r="F21" s="36">
        <v>157202.75</v>
      </c>
      <c r="G21" s="36">
        <v>30.414800975382519</v>
      </c>
      <c r="H21" s="36">
        <v>12.578446388244629</v>
      </c>
      <c r="I21" s="36">
        <v>1955.8829633174316</v>
      </c>
      <c r="J21" s="36">
        <v>1.9268323183059692</v>
      </c>
      <c r="K21" s="36">
        <v>133625.265625</v>
      </c>
      <c r="L21" s="36">
        <v>161923.75</v>
      </c>
      <c r="M21" s="36">
        <v>158193.78125</v>
      </c>
      <c r="N21" s="36">
        <v>158893.984375</v>
      </c>
      <c r="O21" s="36">
        <v>295382.3125</v>
      </c>
      <c r="P21" s="36">
        <v>0.62860947847366333</v>
      </c>
      <c r="Q21" s="36">
        <v>0.63930600881576538</v>
      </c>
      <c r="R21" s="36">
        <v>202953.1875</v>
      </c>
      <c r="S21" s="36">
        <v>162533</v>
      </c>
      <c r="T21" s="36">
        <v>206552.953125</v>
      </c>
      <c r="U21" s="36">
        <v>625891.5625</v>
      </c>
      <c r="V21" s="36">
        <v>0.5305856466293335</v>
      </c>
      <c r="W21" s="36">
        <v>0.51828622817993164</v>
      </c>
      <c r="X21" s="36">
        <v>0.64257323741912842</v>
      </c>
      <c r="Y21" s="36">
        <v>5.0112809985876083E-2</v>
      </c>
      <c r="Z21" s="36">
        <v>0.30645611590274158</v>
      </c>
      <c r="AA21" s="36">
        <v>8.6199454963207245E-2</v>
      </c>
      <c r="AB21" s="36">
        <v>8.9589484035968781E-2</v>
      </c>
      <c r="AC21" s="36">
        <v>8.9194685220718384E-2</v>
      </c>
      <c r="AD21" s="36" t="s">
        <v>110</v>
      </c>
      <c r="AE21" s="36" t="s">
        <v>110</v>
      </c>
      <c r="AF21" s="36" t="s">
        <v>111</v>
      </c>
      <c r="AG21" s="36" t="s">
        <v>112</v>
      </c>
      <c r="AJ21" s="36">
        <v>0.74728858470916748</v>
      </c>
      <c r="AK21" s="36">
        <v>0.17809662222862244</v>
      </c>
      <c r="AL21" s="36">
        <v>9.3682587146759033E-2</v>
      </c>
      <c r="AM21" s="36">
        <v>2.1633002907037735E-2</v>
      </c>
      <c r="AN21" s="36">
        <v>-5.0858117640018463E-2</v>
      </c>
      <c r="AO21" s="36">
        <v>1.0157370939850807E-2</v>
      </c>
      <c r="AP21" s="36">
        <v>8.6639753712896853E-2</v>
      </c>
      <c r="AQ21" s="36">
        <v>0.10559714675879825</v>
      </c>
      <c r="AR21" s="36">
        <v>8.2687290817216791E-2</v>
      </c>
      <c r="AS21" s="36">
        <v>0.11458895355463028</v>
      </c>
      <c r="AT21" s="36">
        <v>0.10790711641311646</v>
      </c>
      <c r="AU21" s="36">
        <v>0.1225336566567421</v>
      </c>
    </row>
    <row r="22" spans="1:47" s="36" customFormat="1">
      <c r="A22" s="36" t="s">
        <v>4</v>
      </c>
      <c r="B22" s="36" t="s">
        <v>2</v>
      </c>
      <c r="C22" s="36" t="s">
        <v>155</v>
      </c>
      <c r="D22" s="36">
        <v>1960</v>
      </c>
      <c r="E22" s="36">
        <v>176166</v>
      </c>
      <c r="F22" s="36">
        <v>175315.140625</v>
      </c>
      <c r="G22" s="36">
        <v>30.683481872825865</v>
      </c>
      <c r="H22" s="36">
        <v>12.538444519042969</v>
      </c>
      <c r="I22" s="36">
        <v>1953.9289484322844</v>
      </c>
      <c r="J22" s="36">
        <v>1.9416786432266235</v>
      </c>
      <c r="K22" s="36">
        <v>144159.28125</v>
      </c>
      <c r="L22" s="36">
        <v>175747.390625</v>
      </c>
      <c r="M22" s="36">
        <v>176679.21875</v>
      </c>
      <c r="N22" s="36">
        <v>177420.1875</v>
      </c>
      <c r="O22" s="36">
        <v>308023.90625</v>
      </c>
      <c r="P22" s="36">
        <v>0.68019264936447144</v>
      </c>
      <c r="Q22" s="36">
        <v>0.67447954416275024</v>
      </c>
      <c r="R22" s="36">
        <v>226579.28125</v>
      </c>
      <c r="S22" s="36">
        <v>172759.6875</v>
      </c>
      <c r="T22" s="36">
        <v>222802.328125</v>
      </c>
      <c r="U22" s="36">
        <v>651074.75</v>
      </c>
      <c r="V22" s="36">
        <v>0.58275002241134644</v>
      </c>
      <c r="W22" s="36">
        <v>0.54999727010726929</v>
      </c>
      <c r="X22" s="36">
        <v>0.64257323741912842</v>
      </c>
      <c r="Y22" s="36">
        <v>4.9110777676105499E-2</v>
      </c>
      <c r="Z22" s="36">
        <v>0.36060726299087664</v>
      </c>
      <c r="AA22" s="36">
        <v>6.6832266747951508E-2</v>
      </c>
      <c r="AB22" s="36">
        <v>6.9855660200119019E-2</v>
      </c>
      <c r="AC22" s="36">
        <v>6.9563917815685272E-2</v>
      </c>
      <c r="AD22" s="36" t="s">
        <v>110</v>
      </c>
      <c r="AE22" s="36" t="s">
        <v>110</v>
      </c>
      <c r="AF22" s="36" t="s">
        <v>111</v>
      </c>
      <c r="AG22" s="36" t="s">
        <v>112</v>
      </c>
      <c r="AJ22" s="36">
        <v>0.70535039901733398</v>
      </c>
      <c r="AK22" s="36">
        <v>0.17804121971130371</v>
      </c>
      <c r="AL22" s="36">
        <v>0.10717988014221191</v>
      </c>
      <c r="AM22" s="36">
        <v>3.5335235297679901E-2</v>
      </c>
      <c r="AN22" s="36">
        <v>-5.1194045692682266E-2</v>
      </c>
      <c r="AO22" s="36">
        <v>2.5287322700023651E-2</v>
      </c>
      <c r="AP22" s="36">
        <v>6.8296527680507674E-2</v>
      </c>
      <c r="AQ22" s="36">
        <v>8.36535836369659E-2</v>
      </c>
      <c r="AR22" s="36">
        <v>5.7195955352968994E-2</v>
      </c>
      <c r="AS22" s="36">
        <v>8.8491618633270264E-2</v>
      </c>
      <c r="AT22" s="36">
        <v>8.8273324072360992E-2</v>
      </c>
      <c r="AU22" s="36">
        <v>9.4826288521289825E-2</v>
      </c>
    </row>
    <row r="23" spans="1:47">
      <c r="A23" t="s">
        <v>4</v>
      </c>
      <c r="B23" t="s">
        <v>2</v>
      </c>
      <c r="C23" t="s">
        <v>155</v>
      </c>
      <c r="D23">
        <v>1961</v>
      </c>
      <c r="E23">
        <v>196242.109375</v>
      </c>
      <c r="F23">
        <v>196099.75</v>
      </c>
      <c r="G23">
        <v>30.946551245042524</v>
      </c>
      <c r="H23">
        <v>12.563709259033203</v>
      </c>
      <c r="I23">
        <v>1960.214351481884</v>
      </c>
      <c r="J23">
        <v>1.95259690284729</v>
      </c>
      <c r="K23">
        <v>161441.65625</v>
      </c>
      <c r="L23">
        <v>200489.359375</v>
      </c>
      <c r="M23">
        <v>197257.203125</v>
      </c>
      <c r="N23">
        <v>199067.75</v>
      </c>
      <c r="O23">
        <v>326948.5625</v>
      </c>
      <c r="P23">
        <v>0.73556137084960938</v>
      </c>
      <c r="Q23">
        <v>0.74217110872268677</v>
      </c>
      <c r="R23">
        <v>255697.28125</v>
      </c>
      <c r="S23">
        <v>191170.96875</v>
      </c>
      <c r="T23">
        <v>255482.265625</v>
      </c>
      <c r="U23">
        <v>691362.25</v>
      </c>
      <c r="V23">
        <v>0.639212965965271</v>
      </c>
      <c r="W23">
        <v>0.61299777030944824</v>
      </c>
      <c r="X23">
        <v>0.64257323741912842</v>
      </c>
      <c r="Y23">
        <v>4.9042392522096634E-2</v>
      </c>
      <c r="Z23">
        <v>0.36060726299087664</v>
      </c>
      <c r="AA23">
        <v>6.7337632179260254E-2</v>
      </c>
      <c r="AB23">
        <v>7.1938849985599518E-2</v>
      </c>
      <c r="AC23">
        <v>7.1284554898738861E-2</v>
      </c>
      <c r="AD23" t="s">
        <v>110</v>
      </c>
      <c r="AE23" t="s">
        <v>110</v>
      </c>
      <c r="AF23" t="s">
        <v>111</v>
      </c>
      <c r="AG23" t="s">
        <v>112</v>
      </c>
      <c r="AJ23">
        <v>0.70626628398895264</v>
      </c>
      <c r="AK23">
        <v>0.19615286588668823</v>
      </c>
      <c r="AL23">
        <v>0.10472221672534943</v>
      </c>
      <c r="AM23">
        <v>3.2935976982116699E-2</v>
      </c>
      <c r="AN23">
        <v>-6.1701882630586624E-2</v>
      </c>
      <c r="AO23">
        <v>2.1624533459544182E-2</v>
      </c>
      <c r="AP23">
        <v>6.8642842257176359E-2</v>
      </c>
      <c r="AQ23">
        <v>9.0962459821436623E-2</v>
      </c>
      <c r="AR23">
        <v>5.8535031805189687E-2</v>
      </c>
      <c r="AS23">
        <v>9.2394478619098663E-2</v>
      </c>
      <c r="AT23">
        <v>9.32326540350914E-2</v>
      </c>
      <c r="AU23">
        <v>9.8806731402873993E-2</v>
      </c>
    </row>
    <row r="24" spans="1:47">
      <c r="A24" t="s">
        <v>4</v>
      </c>
      <c r="B24" t="s">
        <v>2</v>
      </c>
      <c r="C24" t="s">
        <v>155</v>
      </c>
      <c r="D24">
        <v>1962</v>
      </c>
      <c r="E24">
        <v>215516.03125</v>
      </c>
      <c r="F24">
        <v>215347</v>
      </c>
      <c r="G24">
        <v>31.20106772074281</v>
      </c>
      <c r="H24">
        <v>12.642728805541992</v>
      </c>
      <c r="I24">
        <v>1966.5199734301943</v>
      </c>
      <c r="J24">
        <v>1.9635764360427856</v>
      </c>
      <c r="K24">
        <v>175644.28125</v>
      </c>
      <c r="L24">
        <v>222483.90625</v>
      </c>
      <c r="M24">
        <v>216285.96875</v>
      </c>
      <c r="N24">
        <v>219416.875</v>
      </c>
      <c r="O24">
        <v>351586.5625</v>
      </c>
      <c r="P24">
        <v>0.76584231853485107</v>
      </c>
      <c r="Q24">
        <v>0.77794432640075684</v>
      </c>
      <c r="R24">
        <v>283063.5</v>
      </c>
      <c r="S24">
        <v>207434.09375</v>
      </c>
      <c r="T24">
        <v>285906.0625</v>
      </c>
      <c r="U24">
        <v>746149.875</v>
      </c>
      <c r="V24">
        <v>0.68195301294326782</v>
      </c>
      <c r="W24">
        <v>0.66110831499099731</v>
      </c>
      <c r="X24">
        <v>0.64257323741912842</v>
      </c>
      <c r="Y24">
        <v>4.9555622041225433E-2</v>
      </c>
      <c r="Z24">
        <v>0.36060726299087664</v>
      </c>
      <c r="AA24">
        <v>7.0936962962150574E-2</v>
      </c>
      <c r="AB24">
        <v>7.6594658195972443E-2</v>
      </c>
      <c r="AC24">
        <v>7.5501710176467896E-2</v>
      </c>
      <c r="AD24" t="s">
        <v>110</v>
      </c>
      <c r="AE24" t="s">
        <v>110</v>
      </c>
      <c r="AF24" t="s">
        <v>111</v>
      </c>
      <c r="AG24" t="s">
        <v>112</v>
      </c>
      <c r="AJ24">
        <v>0.69871944189071655</v>
      </c>
      <c r="AK24">
        <v>0.21347320079803467</v>
      </c>
      <c r="AL24">
        <v>0.10178546607494354</v>
      </c>
      <c r="AM24">
        <v>3.2506208866834641E-2</v>
      </c>
      <c r="AN24">
        <v>-6.8264968693256378E-2</v>
      </c>
      <c r="AO24">
        <v>2.1780636161565781E-2</v>
      </c>
      <c r="AP24">
        <v>7.2124713823989939E-2</v>
      </c>
      <c r="AQ24">
        <v>9.7810456820723396E-2</v>
      </c>
      <c r="AR24">
        <v>6.2783518120249932E-2</v>
      </c>
      <c r="AS24">
        <v>0.10319790244102478</v>
      </c>
      <c r="AT24">
        <v>0.10492414236068726</v>
      </c>
      <c r="AU24">
        <v>0.10453584790229797</v>
      </c>
    </row>
    <row r="25" spans="1:47">
      <c r="A25" t="s">
        <v>4</v>
      </c>
      <c r="B25" t="s">
        <v>2</v>
      </c>
      <c r="C25" t="s">
        <v>155</v>
      </c>
      <c r="D25">
        <v>1963</v>
      </c>
      <c r="E25">
        <v>236265.65625</v>
      </c>
      <c r="F25">
        <v>235944.578125</v>
      </c>
      <c r="G25">
        <v>31.473217144330359</v>
      </c>
      <c r="H25">
        <v>12.726999282836914</v>
      </c>
      <c r="I25">
        <v>1972.8458793174141</v>
      </c>
      <c r="J25">
        <v>1.9746177196502686</v>
      </c>
      <c r="K25">
        <v>193911.5</v>
      </c>
      <c r="L25">
        <v>246150.59375</v>
      </c>
      <c r="M25">
        <v>236471.859375</v>
      </c>
      <c r="N25">
        <v>239852.046875</v>
      </c>
      <c r="O25">
        <v>375206.25</v>
      </c>
      <c r="P25">
        <v>0.79446679353713989</v>
      </c>
      <c r="Q25">
        <v>0.81896895170211792</v>
      </c>
      <c r="R25">
        <v>311481.40625</v>
      </c>
      <c r="S25">
        <v>230276.859375</v>
      </c>
      <c r="T25">
        <v>317136.25</v>
      </c>
      <c r="U25">
        <v>806839.5625</v>
      </c>
      <c r="V25">
        <v>0.7225186824798584</v>
      </c>
      <c r="W25">
        <v>0.70605981349945068</v>
      </c>
      <c r="X25">
        <v>0.64257323741912842</v>
      </c>
      <c r="Y25">
        <v>4.9890793859958649E-2</v>
      </c>
      <c r="Z25">
        <v>0.36060726299087664</v>
      </c>
      <c r="AA25">
        <v>7.7332772314548492E-2</v>
      </c>
      <c r="AB25">
        <v>8.2879111170768738E-2</v>
      </c>
      <c r="AC25">
        <v>8.1711113452911377E-2</v>
      </c>
      <c r="AD25" t="s">
        <v>110</v>
      </c>
      <c r="AE25" t="s">
        <v>110</v>
      </c>
      <c r="AF25" t="s">
        <v>111</v>
      </c>
      <c r="AG25" t="s">
        <v>112</v>
      </c>
      <c r="AJ25">
        <v>0.70609277486801147</v>
      </c>
      <c r="AK25">
        <v>0.21779714524745941</v>
      </c>
      <c r="AL25">
        <v>0.10237021744251251</v>
      </c>
      <c r="AM25">
        <v>2.8641827404499054E-2</v>
      </c>
      <c r="AN25">
        <v>-7.6211236417293549E-2</v>
      </c>
      <c r="AO25">
        <v>2.1309269592165947E-2</v>
      </c>
      <c r="AP25">
        <v>7.8433026249792162E-2</v>
      </c>
      <c r="AQ25">
        <v>0.10346712010323414</v>
      </c>
      <c r="AR25">
        <v>6.9743812656126725E-2</v>
      </c>
      <c r="AS25">
        <v>0.10703063756227493</v>
      </c>
      <c r="AT25">
        <v>0.10695499926805496</v>
      </c>
      <c r="AU25">
        <v>0.11290624737739563</v>
      </c>
    </row>
    <row r="26" spans="1:47">
      <c r="A26" t="s">
        <v>4</v>
      </c>
      <c r="B26" t="s">
        <v>2</v>
      </c>
      <c r="C26" t="s">
        <v>155</v>
      </c>
      <c r="D26">
        <v>1964</v>
      </c>
      <c r="E26">
        <v>248783.65625</v>
      </c>
      <c r="F26">
        <v>248173.640625</v>
      </c>
      <c r="G26">
        <v>31.784673984243717</v>
      </c>
      <c r="H26">
        <v>12.794139862060547</v>
      </c>
      <c r="I26">
        <v>1979.1921343929637</v>
      </c>
      <c r="J26">
        <v>1.985721230506897</v>
      </c>
      <c r="K26">
        <v>200791.140625</v>
      </c>
      <c r="L26">
        <v>257273.46875</v>
      </c>
      <c r="M26">
        <v>248273.53125</v>
      </c>
      <c r="N26">
        <v>251784.15625</v>
      </c>
      <c r="O26">
        <v>406085.09375</v>
      </c>
      <c r="P26">
        <v>0.78807651996612549</v>
      </c>
      <c r="Q26">
        <v>0.8120042085647583</v>
      </c>
      <c r="R26">
        <v>328272.8125</v>
      </c>
      <c r="S26">
        <v>239744.34375</v>
      </c>
      <c r="T26">
        <v>333037.9375</v>
      </c>
      <c r="U26">
        <v>871262.6875</v>
      </c>
      <c r="V26">
        <v>0.73417234420776367</v>
      </c>
      <c r="W26">
        <v>0.71488380432128906</v>
      </c>
      <c r="X26">
        <v>0.64257323741912842</v>
      </c>
      <c r="Y26">
        <v>5.0346940755844116E-2</v>
      </c>
      <c r="Z26">
        <v>0.36060726299087664</v>
      </c>
      <c r="AA26">
        <v>8.2879640161991119E-2</v>
      </c>
      <c r="AB26">
        <v>8.8294066488742828E-2</v>
      </c>
      <c r="AC26">
        <v>8.7062977254390717E-2</v>
      </c>
      <c r="AD26" t="s">
        <v>110</v>
      </c>
      <c r="AE26" t="s">
        <v>110</v>
      </c>
      <c r="AF26" t="s">
        <v>111</v>
      </c>
      <c r="AG26" t="s">
        <v>112</v>
      </c>
      <c r="AJ26">
        <v>0.6983644962310791</v>
      </c>
      <c r="AK26">
        <v>0.22432833909988403</v>
      </c>
      <c r="AL26">
        <v>9.9108770489692688E-2</v>
      </c>
      <c r="AM26">
        <v>3.4573867917060852E-2</v>
      </c>
      <c r="AN26">
        <v>-7.8951641917228699E-2</v>
      </c>
      <c r="AO26">
        <v>2.2576188668608665E-2</v>
      </c>
      <c r="AP26">
        <v>8.394779631962096E-2</v>
      </c>
      <c r="AQ26">
        <v>0.10754201388333089</v>
      </c>
      <c r="AR26">
        <v>7.5352926774900339E-2</v>
      </c>
      <c r="AS26">
        <v>0.10963725298643112</v>
      </c>
      <c r="AT26">
        <v>0.11288134753704071</v>
      </c>
      <c r="AU26">
        <v>0.11771200597286224</v>
      </c>
    </row>
    <row r="27" spans="1:47">
      <c r="A27" t="s">
        <v>4</v>
      </c>
      <c r="B27" t="s">
        <v>2</v>
      </c>
      <c r="C27" t="s">
        <v>155</v>
      </c>
      <c r="D27">
        <v>1965</v>
      </c>
      <c r="E27">
        <v>263214.28125</v>
      </c>
      <c r="F27">
        <v>262394.25</v>
      </c>
      <c r="G27">
        <v>32.128797235304802</v>
      </c>
      <c r="H27">
        <v>12.891533851623535</v>
      </c>
      <c r="I27">
        <v>1985.5588041161582</v>
      </c>
      <c r="J27">
        <v>1.9968870878219604</v>
      </c>
      <c r="K27">
        <v>213242.375</v>
      </c>
      <c r="L27">
        <v>278379.28125</v>
      </c>
      <c r="M27">
        <v>262483.21875</v>
      </c>
      <c r="N27">
        <v>266480.5</v>
      </c>
      <c r="O27">
        <v>442685.9375</v>
      </c>
      <c r="P27">
        <v>0.78898084163665771</v>
      </c>
      <c r="Q27">
        <v>0.82710123062133789</v>
      </c>
      <c r="R27">
        <v>351836.40625</v>
      </c>
      <c r="S27">
        <v>254470.515625</v>
      </c>
      <c r="T27">
        <v>362113.90625</v>
      </c>
      <c r="U27">
        <v>948715.25</v>
      </c>
      <c r="V27">
        <v>0.75527733564376831</v>
      </c>
      <c r="W27">
        <v>0.74608713388442993</v>
      </c>
      <c r="X27">
        <v>0.64257323741912842</v>
      </c>
      <c r="Y27">
        <v>5.1776472479104996E-2</v>
      </c>
      <c r="Z27">
        <v>0.36060726299087664</v>
      </c>
      <c r="AA27">
        <v>9.1717801988124847E-2</v>
      </c>
      <c r="AB27">
        <v>9.7008123993873596E-2</v>
      </c>
      <c r="AC27">
        <v>9.5552973449230194E-2</v>
      </c>
      <c r="AD27" t="s">
        <v>110</v>
      </c>
      <c r="AE27" t="s">
        <v>110</v>
      </c>
      <c r="AF27" t="s">
        <v>111</v>
      </c>
      <c r="AG27" t="s">
        <v>112</v>
      </c>
      <c r="AJ27">
        <v>0.70137405395507813</v>
      </c>
      <c r="AK27">
        <v>0.24443399906158447</v>
      </c>
      <c r="AL27">
        <v>9.884355217218399E-2</v>
      </c>
      <c r="AM27">
        <v>3.1590942293405533E-2</v>
      </c>
      <c r="AN27">
        <v>-9.5678545534610748E-2</v>
      </c>
      <c r="AO27">
        <v>1.9436074420809746E-2</v>
      </c>
      <c r="AP27">
        <v>9.2696442441738636E-2</v>
      </c>
      <c r="AQ27">
        <v>0.11432733926771653</v>
      </c>
      <c r="AR27">
        <v>8.4773563863448712E-2</v>
      </c>
      <c r="AS27">
        <v>0.11480617523193359</v>
      </c>
      <c r="AT27">
        <v>0.11779778450727463</v>
      </c>
      <c r="AU27">
        <v>0.12454208731651306</v>
      </c>
    </row>
    <row r="28" spans="1:47">
      <c r="A28" t="s">
        <v>4</v>
      </c>
      <c r="B28" t="s">
        <v>2</v>
      </c>
      <c r="C28" t="s">
        <v>155</v>
      </c>
      <c r="D28">
        <v>1966</v>
      </c>
      <c r="E28">
        <v>285337.90625</v>
      </c>
      <c r="F28">
        <v>282347.5</v>
      </c>
      <c r="G28">
        <v>32.496770423569984</v>
      </c>
      <c r="H28">
        <v>13.014486312866211</v>
      </c>
      <c r="I28">
        <v>1991.9459541568822</v>
      </c>
      <c r="J28">
        <v>2.0081155300140381</v>
      </c>
      <c r="K28">
        <v>227911.28125</v>
      </c>
      <c r="L28">
        <v>300810.59375</v>
      </c>
      <c r="M28">
        <v>284512</v>
      </c>
      <c r="N28">
        <v>287264.6875</v>
      </c>
      <c r="O28">
        <v>486524.6875</v>
      </c>
      <c r="P28">
        <v>0.79791760444641113</v>
      </c>
      <c r="Q28">
        <v>0.83572393655776978</v>
      </c>
      <c r="R28">
        <v>379267.875</v>
      </c>
      <c r="S28">
        <v>271750.65625</v>
      </c>
      <c r="T28">
        <v>392198.0625</v>
      </c>
      <c r="U28">
        <v>1038496.6875</v>
      </c>
      <c r="V28">
        <v>0.77905082702636719</v>
      </c>
      <c r="W28">
        <v>0.77322143316268921</v>
      </c>
      <c r="X28">
        <v>0.64257323741912842</v>
      </c>
      <c r="Y28">
        <v>5.3099554032087326E-2</v>
      </c>
      <c r="Z28">
        <v>0.36060726299087664</v>
      </c>
      <c r="AA28">
        <v>9.9288195371627808E-2</v>
      </c>
      <c r="AB28">
        <v>0.10414667427539825</v>
      </c>
      <c r="AC28">
        <v>0.10314870625734329</v>
      </c>
      <c r="AD28" t="s">
        <v>110</v>
      </c>
      <c r="AE28" t="s">
        <v>110</v>
      </c>
      <c r="AF28" t="s">
        <v>111</v>
      </c>
      <c r="AG28" t="s">
        <v>112</v>
      </c>
      <c r="AJ28">
        <v>0.69829672574996948</v>
      </c>
      <c r="AK28">
        <v>0.25377050042152405</v>
      </c>
      <c r="AL28">
        <v>9.5087528228759766E-2</v>
      </c>
      <c r="AM28">
        <v>3.4899909049272537E-2</v>
      </c>
      <c r="AN28">
        <v>-0.10313460230827332</v>
      </c>
      <c r="AO28">
        <v>2.107989601790905E-2</v>
      </c>
      <c r="AP28">
        <v>9.9417108349116656E-2</v>
      </c>
      <c r="AQ28">
        <v>0.11933615237135764</v>
      </c>
      <c r="AR28">
        <v>9.834148285235679E-2</v>
      </c>
      <c r="AS28">
        <v>0.12508687376976013</v>
      </c>
      <c r="AT28">
        <v>0.12070509791374207</v>
      </c>
      <c r="AU28">
        <v>0.1287967711687088</v>
      </c>
    </row>
    <row r="29" spans="1:47">
      <c r="A29" t="s">
        <v>4</v>
      </c>
      <c r="B29" t="s">
        <v>2</v>
      </c>
      <c r="C29" t="s">
        <v>155</v>
      </c>
      <c r="D29">
        <v>1967</v>
      </c>
      <c r="E29">
        <v>301770.1875</v>
      </c>
      <c r="F29">
        <v>296266.21875</v>
      </c>
      <c r="G29">
        <v>32.895616550488732</v>
      </c>
      <c r="H29">
        <v>13.101516723632813</v>
      </c>
      <c r="I29">
        <v>1998.3536503962673</v>
      </c>
      <c r="J29">
        <v>2.0194075107574463</v>
      </c>
      <c r="K29">
        <v>242180.453125</v>
      </c>
      <c r="L29">
        <v>314643.6875</v>
      </c>
      <c r="M29">
        <v>301474.21875</v>
      </c>
      <c r="N29">
        <v>302715.34375</v>
      </c>
      <c r="O29">
        <v>527368.9375</v>
      </c>
      <c r="P29">
        <v>0.80859142541885376</v>
      </c>
      <c r="Q29">
        <v>0.83903384208679199</v>
      </c>
      <c r="R29">
        <v>394638.34375</v>
      </c>
      <c r="S29">
        <v>287053.96875</v>
      </c>
      <c r="T29">
        <v>408702.75</v>
      </c>
      <c r="U29">
        <v>1122993.375</v>
      </c>
      <c r="V29">
        <v>0.78046858310699463</v>
      </c>
      <c r="W29">
        <v>0.77578681707382202</v>
      </c>
      <c r="X29">
        <v>0.64257323741912842</v>
      </c>
      <c r="Y29">
        <v>5.3675636649131775E-2</v>
      </c>
      <c r="Z29">
        <v>0.37062415127550463</v>
      </c>
      <c r="AA29">
        <v>0.10264076292514801</v>
      </c>
      <c r="AB29">
        <v>0.10781404376029968</v>
      </c>
      <c r="AC29">
        <v>0.10737200826406479</v>
      </c>
      <c r="AD29" t="s">
        <v>110</v>
      </c>
      <c r="AE29" t="s">
        <v>110</v>
      </c>
      <c r="AF29" t="s">
        <v>111</v>
      </c>
      <c r="AG29" t="s">
        <v>112</v>
      </c>
      <c r="AJ29">
        <v>0.70484447479248047</v>
      </c>
      <c r="AK29">
        <v>0.2393774688243866</v>
      </c>
      <c r="AL29">
        <v>9.5182545483112335E-2</v>
      </c>
      <c r="AM29">
        <v>3.2228466123342514E-2</v>
      </c>
      <c r="AN29">
        <v>-9.1878585517406464E-2</v>
      </c>
      <c r="AO29">
        <v>2.0245639607310295E-2</v>
      </c>
      <c r="AP29">
        <v>0.10149587648899697</v>
      </c>
      <c r="AQ29">
        <v>0.12510374375036412</v>
      </c>
      <c r="AR29">
        <v>0.11111883105383973</v>
      </c>
      <c r="AS29">
        <v>0.14096148312091827</v>
      </c>
      <c r="AT29">
        <v>0.12415489554405212</v>
      </c>
      <c r="AU29">
        <v>0.13309203088283539</v>
      </c>
    </row>
    <row r="30" spans="1:47">
      <c r="A30" t="s">
        <v>4</v>
      </c>
      <c r="B30" t="s">
        <v>2</v>
      </c>
      <c r="C30" t="s">
        <v>155</v>
      </c>
      <c r="D30">
        <v>1968</v>
      </c>
      <c r="E30">
        <v>322983.21875</v>
      </c>
      <c r="F30">
        <v>316862.15625</v>
      </c>
      <c r="G30">
        <v>33.285180168012758</v>
      </c>
      <c r="H30">
        <v>13.194905281066895</v>
      </c>
      <c r="I30">
        <v>2004.7819589273718</v>
      </c>
      <c r="J30">
        <v>2.0307626724243164</v>
      </c>
      <c r="K30">
        <v>255782.734375</v>
      </c>
      <c r="L30">
        <v>332990.9375</v>
      </c>
      <c r="M30">
        <v>323038.15625</v>
      </c>
      <c r="N30">
        <v>324580.90625</v>
      </c>
      <c r="O30">
        <v>569335.6875</v>
      </c>
      <c r="P30">
        <v>0.82156634330749512</v>
      </c>
      <c r="Q30">
        <v>0.83777576684951782</v>
      </c>
      <c r="R30">
        <v>419290.25</v>
      </c>
      <c r="S30">
        <v>302057.09375</v>
      </c>
      <c r="T30">
        <v>432234.3125</v>
      </c>
      <c r="U30">
        <v>1212622</v>
      </c>
      <c r="V30">
        <v>0.79856115579605103</v>
      </c>
      <c r="W30">
        <v>0.79011690616607666</v>
      </c>
      <c r="X30">
        <v>0.64257323741912842</v>
      </c>
      <c r="Y30">
        <v>5.3599268198013306E-2</v>
      </c>
      <c r="Z30">
        <v>0.42070847348935608</v>
      </c>
      <c r="AA30">
        <v>9.5576092600822449E-2</v>
      </c>
      <c r="AB30">
        <v>0.10035806149244308</v>
      </c>
      <c r="AC30">
        <v>9.9881060421466827E-2</v>
      </c>
      <c r="AD30" t="s">
        <v>110</v>
      </c>
      <c r="AE30" t="s">
        <v>110</v>
      </c>
      <c r="AF30" t="s">
        <v>111</v>
      </c>
      <c r="AG30" t="s">
        <v>112</v>
      </c>
      <c r="AJ30">
        <v>0.69623202085494995</v>
      </c>
      <c r="AK30">
        <v>0.2378704845905304</v>
      </c>
      <c r="AL30">
        <v>9.1808006167411804E-2</v>
      </c>
      <c r="AM30">
        <v>3.3240877091884613E-2</v>
      </c>
      <c r="AN30">
        <v>-8.7347447872161865E-2</v>
      </c>
      <c r="AO30">
        <v>2.8196055442094803E-2</v>
      </c>
      <c r="AP30">
        <v>9.4551764126634727E-2</v>
      </c>
      <c r="AQ30">
        <v>0.11620022885511215</v>
      </c>
      <c r="AR30">
        <v>0.10334418600516154</v>
      </c>
      <c r="AS30">
        <v>0.14729239046573639</v>
      </c>
      <c r="AT30">
        <v>0.12352635711431503</v>
      </c>
      <c r="AU30">
        <v>0.1227390393614769</v>
      </c>
    </row>
    <row r="31" spans="1:47">
      <c r="A31" t="s">
        <v>4</v>
      </c>
      <c r="B31" t="s">
        <v>2</v>
      </c>
      <c r="C31" t="s">
        <v>155</v>
      </c>
      <c r="D31">
        <v>1969</v>
      </c>
      <c r="E31">
        <v>353900.375</v>
      </c>
      <c r="F31">
        <v>346525.15625</v>
      </c>
      <c r="G31">
        <v>33.612417273897144</v>
      </c>
      <c r="H31">
        <v>13.318272590637207</v>
      </c>
      <c r="I31">
        <v>2011.2309460558622</v>
      </c>
      <c r="J31">
        <v>2.0421817302703857</v>
      </c>
      <c r="K31">
        <v>272835.46875</v>
      </c>
      <c r="L31">
        <v>363369.90625</v>
      </c>
      <c r="M31">
        <v>353437.5</v>
      </c>
      <c r="N31">
        <v>354933.3125</v>
      </c>
      <c r="O31">
        <v>627116</v>
      </c>
      <c r="P31">
        <v>0.86303979158401489</v>
      </c>
      <c r="Q31">
        <v>0.87811481952667236</v>
      </c>
      <c r="R31">
        <v>459052.84375</v>
      </c>
      <c r="S31">
        <v>323682.40625</v>
      </c>
      <c r="T31">
        <v>473711.65625</v>
      </c>
      <c r="U31">
        <v>1321292.25</v>
      </c>
      <c r="V31">
        <v>0.83806067705154419</v>
      </c>
      <c r="W31">
        <v>0.83005237579345703</v>
      </c>
      <c r="X31">
        <v>0.64257323741912842</v>
      </c>
      <c r="Y31">
        <v>5.4165977984666824E-2</v>
      </c>
      <c r="Z31">
        <v>0.42070847348935608</v>
      </c>
      <c r="AA31">
        <v>9.9121749401092529E-2</v>
      </c>
      <c r="AB31">
        <v>0.10486287623643875</v>
      </c>
      <c r="AC31">
        <v>0.10442095249891281</v>
      </c>
      <c r="AD31" t="s">
        <v>110</v>
      </c>
      <c r="AE31" t="s">
        <v>110</v>
      </c>
      <c r="AF31" t="s">
        <v>111</v>
      </c>
      <c r="AG31" t="s">
        <v>112</v>
      </c>
      <c r="AJ31">
        <v>0.68022727966308594</v>
      </c>
      <c r="AK31">
        <v>0.25507450103759766</v>
      </c>
      <c r="AL31">
        <v>8.8467679917812347E-2</v>
      </c>
      <c r="AM31">
        <v>3.3477053046226501E-2</v>
      </c>
      <c r="AN31">
        <v>-9.1239698231220245E-2</v>
      </c>
      <c r="AO31">
        <v>3.3993180841207504E-2</v>
      </c>
      <c r="AP31">
        <v>9.7350559792788074E-2</v>
      </c>
      <c r="AQ31">
        <v>0.12216441116697743</v>
      </c>
      <c r="AR31">
        <v>0.11274038201630372</v>
      </c>
      <c r="AS31">
        <v>0.15991771221160889</v>
      </c>
      <c r="AT31">
        <v>0.12974220514297485</v>
      </c>
      <c r="AU31">
        <v>0.12886595726013184</v>
      </c>
    </row>
    <row r="32" spans="1:47">
      <c r="A32" t="s">
        <v>4</v>
      </c>
      <c r="B32" t="s">
        <v>2</v>
      </c>
      <c r="C32" t="s">
        <v>155</v>
      </c>
      <c r="D32">
        <v>1970</v>
      </c>
      <c r="E32">
        <v>368973.6875</v>
      </c>
      <c r="F32">
        <v>360528.59375</v>
      </c>
      <c r="G32">
        <v>33.92324</v>
      </c>
      <c r="H32">
        <v>13.453518867492676</v>
      </c>
      <c r="I32">
        <v>2017.7006783006962</v>
      </c>
      <c r="J32">
        <v>2.0536651611328125</v>
      </c>
      <c r="K32">
        <v>284488.9375</v>
      </c>
      <c r="L32">
        <v>375241.3125</v>
      </c>
      <c r="M32">
        <v>368239.125</v>
      </c>
      <c r="N32">
        <v>369502.71875</v>
      </c>
      <c r="O32">
        <v>689447.1875</v>
      </c>
      <c r="P32">
        <v>0.86081260442733765</v>
      </c>
      <c r="Q32">
        <v>0.87220907211303711</v>
      </c>
      <c r="R32">
        <v>476929.46875</v>
      </c>
      <c r="S32">
        <v>338986.96875</v>
      </c>
      <c r="T32">
        <v>488545.84375</v>
      </c>
      <c r="U32">
        <v>1432073.375</v>
      </c>
      <c r="V32">
        <v>0.83577299118041992</v>
      </c>
      <c r="W32">
        <v>0.8217092752456665</v>
      </c>
      <c r="X32">
        <v>0.64257323741912842</v>
      </c>
      <c r="Y32">
        <v>5.3904227912425995E-2</v>
      </c>
      <c r="Z32">
        <v>0.42070847348935608</v>
      </c>
      <c r="AA32">
        <v>0.10595200955867767</v>
      </c>
      <c r="AB32">
        <v>0.11101707816123962</v>
      </c>
      <c r="AC32">
        <v>0.11063743382692337</v>
      </c>
      <c r="AD32" t="s">
        <v>110</v>
      </c>
      <c r="AE32" t="s">
        <v>110</v>
      </c>
      <c r="AF32" t="s">
        <v>111</v>
      </c>
      <c r="AG32" t="s">
        <v>112</v>
      </c>
      <c r="AJ32">
        <v>0.67971640825271606</v>
      </c>
      <c r="AK32">
        <v>0.24560675024986267</v>
      </c>
      <c r="AL32">
        <v>9.0207435190677643E-2</v>
      </c>
      <c r="AM32">
        <v>3.9553705602884293E-2</v>
      </c>
      <c r="AN32">
        <v>-9.3001276254653931E-2</v>
      </c>
      <c r="AO32">
        <v>3.7916995584964752E-2</v>
      </c>
      <c r="AP32">
        <v>0.10391285348636176</v>
      </c>
      <c r="AQ32">
        <v>0.12689498281939068</v>
      </c>
      <c r="AR32">
        <v>0.12131712808474067</v>
      </c>
      <c r="AS32">
        <v>0.16331879794597626</v>
      </c>
      <c r="AT32">
        <v>0.13718859851360321</v>
      </c>
      <c r="AU32">
        <v>0.13231964409351349</v>
      </c>
    </row>
    <row r="33" spans="1:47">
      <c r="A33" t="s">
        <v>4</v>
      </c>
      <c r="B33" t="s">
        <v>2</v>
      </c>
      <c r="C33" t="s">
        <v>155</v>
      </c>
      <c r="D33">
        <v>1971</v>
      </c>
      <c r="E33">
        <v>388201.15625</v>
      </c>
      <c r="F33">
        <v>377599.15625</v>
      </c>
      <c r="G33">
        <v>34.305591</v>
      </c>
      <c r="H33">
        <v>13.578052520751953</v>
      </c>
      <c r="I33">
        <v>2013.5866789566264</v>
      </c>
      <c r="J33">
        <v>2.0684175491333008</v>
      </c>
      <c r="K33">
        <v>296989.65625</v>
      </c>
      <c r="L33">
        <v>386770.34375</v>
      </c>
      <c r="M33">
        <v>386797.5625</v>
      </c>
      <c r="N33">
        <v>386794.3125</v>
      </c>
      <c r="O33">
        <v>741390.5</v>
      </c>
      <c r="P33">
        <v>0.86026287078857422</v>
      </c>
      <c r="Q33">
        <v>0.855510413646698</v>
      </c>
      <c r="R33">
        <v>499104.1875</v>
      </c>
      <c r="S33">
        <v>355910.1875</v>
      </c>
      <c r="T33">
        <v>503214.53125</v>
      </c>
      <c r="U33">
        <v>1524039.5</v>
      </c>
      <c r="V33">
        <v>0.84754854440689087</v>
      </c>
      <c r="W33">
        <v>0.82017254829406738</v>
      </c>
      <c r="X33">
        <v>0.64257323741912842</v>
      </c>
      <c r="Y33">
        <v>5.1969204097986221E-2</v>
      </c>
      <c r="Z33">
        <v>0.41751509566409833</v>
      </c>
      <c r="AA33">
        <v>0.11598951369524002</v>
      </c>
      <c r="AB33">
        <v>0.12019494920969009</v>
      </c>
      <c r="AC33">
        <v>0.12019596993923187</v>
      </c>
      <c r="AD33" t="s">
        <v>110</v>
      </c>
      <c r="AE33" t="s">
        <v>110</v>
      </c>
      <c r="AF33" t="s">
        <v>111</v>
      </c>
      <c r="AG33" t="s">
        <v>112</v>
      </c>
      <c r="AJ33">
        <v>0.67714852094650269</v>
      </c>
      <c r="AK33">
        <v>0.23211483657360077</v>
      </c>
      <c r="AL33">
        <v>9.0674713253974915E-2</v>
      </c>
      <c r="AM33">
        <v>4.3001983314752579E-2</v>
      </c>
      <c r="AN33">
        <v>-8.598366379737854E-2</v>
      </c>
      <c r="AO33">
        <v>4.3043628334999084E-2</v>
      </c>
      <c r="AP33">
        <v>0.1136569405204791</v>
      </c>
      <c r="AQ33">
        <v>0.1341063201304481</v>
      </c>
      <c r="AR33">
        <v>0.13340889575426482</v>
      </c>
      <c r="AS33">
        <v>0.17662373185157776</v>
      </c>
      <c r="AT33">
        <v>0.14840471744537354</v>
      </c>
      <c r="AU33">
        <v>0.14161626994609833</v>
      </c>
    </row>
    <row r="34" spans="1:47">
      <c r="A34" t="s">
        <v>4</v>
      </c>
      <c r="B34" t="s">
        <v>2</v>
      </c>
      <c r="C34" t="s">
        <v>155</v>
      </c>
      <c r="D34">
        <v>1972</v>
      </c>
      <c r="E34">
        <v>421938.09375</v>
      </c>
      <c r="F34">
        <v>408714.65625</v>
      </c>
      <c r="G34">
        <v>34.701025000000001</v>
      </c>
      <c r="H34">
        <v>13.752658843994141</v>
      </c>
      <c r="I34">
        <v>2009.1196796688384</v>
      </c>
      <c r="J34">
        <v>2.0832757949829102</v>
      </c>
      <c r="K34">
        <v>318728.34375</v>
      </c>
      <c r="L34">
        <v>421847.90625</v>
      </c>
      <c r="M34">
        <v>418940.71875</v>
      </c>
      <c r="N34">
        <v>417962.125</v>
      </c>
      <c r="O34">
        <v>802171.9375</v>
      </c>
      <c r="P34">
        <v>0.88291501998901367</v>
      </c>
      <c r="Q34">
        <v>0.88410407304763794</v>
      </c>
      <c r="R34">
        <v>539779.875</v>
      </c>
      <c r="S34">
        <v>383936.875</v>
      </c>
      <c r="T34">
        <v>551404.0625</v>
      </c>
      <c r="U34">
        <v>1637541.125</v>
      </c>
      <c r="V34">
        <v>0.88327574729919434</v>
      </c>
      <c r="W34">
        <v>0.86602061986923218</v>
      </c>
      <c r="X34">
        <v>0.64257323741912842</v>
      </c>
      <c r="Y34">
        <v>5.2150022238492966E-2</v>
      </c>
      <c r="Z34">
        <v>0.38627899382109471</v>
      </c>
      <c r="AA34">
        <v>0.13611677289009094</v>
      </c>
      <c r="AB34">
        <v>0.14077174663543701</v>
      </c>
      <c r="AC34">
        <v>0.14110133051872253</v>
      </c>
      <c r="AD34" t="s">
        <v>110</v>
      </c>
      <c r="AE34" t="s">
        <v>110</v>
      </c>
      <c r="AF34" t="s">
        <v>111</v>
      </c>
      <c r="AG34" t="s">
        <v>112</v>
      </c>
      <c r="AJ34">
        <v>0.67314708232879639</v>
      </c>
      <c r="AK34">
        <v>0.24671986699104309</v>
      </c>
      <c r="AL34">
        <v>8.9430004358291626E-2</v>
      </c>
      <c r="AM34">
        <v>4.4680546969175339E-2</v>
      </c>
      <c r="AN34">
        <v>-9.707166999578476E-2</v>
      </c>
      <c r="AO34">
        <v>4.3094173073768616E-2</v>
      </c>
      <c r="AP34">
        <v>0.13334982384670996</v>
      </c>
      <c r="AQ34">
        <v>0.15515960014859889</v>
      </c>
      <c r="AR34">
        <v>0.15694382091840636</v>
      </c>
      <c r="AS34">
        <v>0.20366057753562927</v>
      </c>
      <c r="AT34">
        <v>0.16646946966648102</v>
      </c>
      <c r="AU34">
        <v>0.16206596791744232</v>
      </c>
    </row>
    <row r="35" spans="1:47">
      <c r="A35" t="s">
        <v>4</v>
      </c>
      <c r="B35" t="s">
        <v>2</v>
      </c>
      <c r="C35" t="s">
        <v>155</v>
      </c>
      <c r="D35">
        <v>1973</v>
      </c>
      <c r="E35">
        <v>453940.8125</v>
      </c>
      <c r="F35">
        <v>439577.375</v>
      </c>
      <c r="G35">
        <v>35.104633</v>
      </c>
      <c r="H35">
        <v>14.121387481689453</v>
      </c>
      <c r="I35">
        <v>2013.0536790416074</v>
      </c>
      <c r="J35">
        <v>2.0982410907745361</v>
      </c>
      <c r="K35">
        <v>339712.875</v>
      </c>
      <c r="L35">
        <v>456563.4375</v>
      </c>
      <c r="M35">
        <v>448657.625</v>
      </c>
      <c r="N35">
        <v>446263.09375</v>
      </c>
      <c r="O35">
        <v>886121.6875</v>
      </c>
      <c r="P35">
        <v>0.8814815878868103</v>
      </c>
      <c r="Q35">
        <v>0.90202045440673828</v>
      </c>
      <c r="R35">
        <v>581820.4375</v>
      </c>
      <c r="S35">
        <v>413150.53125</v>
      </c>
      <c r="T35">
        <v>599972.1875</v>
      </c>
      <c r="U35">
        <v>1771189.625</v>
      </c>
      <c r="V35">
        <v>0.90482169389724731</v>
      </c>
      <c r="W35">
        <v>0.8955376148223877</v>
      </c>
      <c r="X35">
        <v>0.64257323741912842</v>
      </c>
      <c r="Y35">
        <v>5.0575092434883118E-2</v>
      </c>
      <c r="Z35">
        <v>0.35015015285140177</v>
      </c>
      <c r="AA35">
        <v>0.16914096474647522</v>
      </c>
      <c r="AB35">
        <v>0.17482618987560272</v>
      </c>
      <c r="AC35">
        <v>0.17576426267623901</v>
      </c>
      <c r="AD35" t="s">
        <v>110</v>
      </c>
      <c r="AE35" t="s">
        <v>110</v>
      </c>
      <c r="AF35" t="s">
        <v>111</v>
      </c>
      <c r="AG35" t="s">
        <v>112</v>
      </c>
      <c r="AJ35">
        <v>0.67258536815643311</v>
      </c>
      <c r="AK35">
        <v>0.26184231042861938</v>
      </c>
      <c r="AL35">
        <v>8.8653601706027985E-2</v>
      </c>
      <c r="AM35">
        <v>4.8920281231403351E-2</v>
      </c>
      <c r="AN35">
        <v>-0.11015176028013229</v>
      </c>
      <c r="AO35">
        <v>3.8150183856487274E-2</v>
      </c>
      <c r="AP35">
        <v>0.16547615450393391</v>
      </c>
      <c r="AQ35">
        <v>0.19135449285816949</v>
      </c>
      <c r="AR35">
        <v>0.19694465598131194</v>
      </c>
      <c r="AS35">
        <v>0.23642806708812714</v>
      </c>
      <c r="AT35">
        <v>0.19399340450763702</v>
      </c>
      <c r="AU35">
        <v>0.20010419189929962</v>
      </c>
    </row>
    <row r="36" spans="1:47">
      <c r="A36" t="s">
        <v>4</v>
      </c>
      <c r="B36" t="s">
        <v>2</v>
      </c>
      <c r="C36" t="s">
        <v>155</v>
      </c>
      <c r="D36">
        <v>1974</v>
      </c>
      <c r="E36">
        <v>465255.5625</v>
      </c>
      <c r="F36">
        <v>461051.5</v>
      </c>
      <c r="G36">
        <v>35.509391000000001</v>
      </c>
      <c r="H36">
        <v>14.216261863708496</v>
      </c>
      <c r="I36">
        <v>2007.4686799320716</v>
      </c>
      <c r="J36">
        <v>2.1133136749267578</v>
      </c>
      <c r="K36">
        <v>358459.5</v>
      </c>
      <c r="L36">
        <v>491475.375</v>
      </c>
      <c r="M36">
        <v>463933.4375</v>
      </c>
      <c r="N36">
        <v>464150.0625</v>
      </c>
      <c r="O36">
        <v>984948.25</v>
      </c>
      <c r="P36">
        <v>0.9085928201675415</v>
      </c>
      <c r="Q36">
        <v>0.96365636587142944</v>
      </c>
      <c r="R36">
        <v>614511.6875</v>
      </c>
      <c r="S36">
        <v>436564.84375</v>
      </c>
      <c r="T36">
        <v>641380.9375</v>
      </c>
      <c r="U36">
        <v>1912229.875</v>
      </c>
      <c r="V36">
        <v>0.92325150966644287</v>
      </c>
      <c r="W36">
        <v>0.92487829923629761</v>
      </c>
      <c r="X36">
        <v>0.64257323741912842</v>
      </c>
      <c r="Y36">
        <v>4.9322038888931274E-2</v>
      </c>
      <c r="Z36">
        <v>0.34670284758934045</v>
      </c>
      <c r="AA36">
        <v>0.20108586549758911</v>
      </c>
      <c r="AB36">
        <v>0.2091011255979538</v>
      </c>
      <c r="AC36">
        <v>0.20900355279445648</v>
      </c>
      <c r="AD36" t="s">
        <v>110</v>
      </c>
      <c r="AE36" t="s">
        <v>110</v>
      </c>
      <c r="AF36" t="s">
        <v>111</v>
      </c>
      <c r="AG36" t="s">
        <v>112</v>
      </c>
      <c r="AJ36">
        <v>0.67879271507263184</v>
      </c>
      <c r="AK36">
        <v>0.286579430103302</v>
      </c>
      <c r="AL36">
        <v>9.3499556183815002E-2</v>
      </c>
      <c r="AM36">
        <v>5.8301705867052078E-2</v>
      </c>
      <c r="AN36">
        <v>-0.14266972243785858</v>
      </c>
      <c r="AO36">
        <v>2.5496317073702812E-2</v>
      </c>
      <c r="AP36">
        <v>0.19694064789137075</v>
      </c>
      <c r="AQ36">
        <v>0.23070115320681711</v>
      </c>
      <c r="AR36">
        <v>0.23117951961371072</v>
      </c>
      <c r="AS36">
        <v>0.26084256172180176</v>
      </c>
      <c r="AT36">
        <v>0.23091179132461548</v>
      </c>
      <c r="AU36">
        <v>0.24138441681861877</v>
      </c>
    </row>
    <row r="37" spans="1:47" s="36" customFormat="1">
      <c r="A37" s="36" t="s">
        <v>4</v>
      </c>
      <c r="B37" s="36" t="s">
        <v>2</v>
      </c>
      <c r="C37" s="36" t="s">
        <v>155</v>
      </c>
      <c r="D37" s="36">
        <v>1975</v>
      </c>
      <c r="E37" s="36">
        <v>471467.90625</v>
      </c>
      <c r="F37" s="36">
        <v>463310.15625</v>
      </c>
      <c r="G37" s="36">
        <v>35.909041999999999</v>
      </c>
      <c r="H37" s="36">
        <v>13.971685409545898</v>
      </c>
      <c r="I37" s="36">
        <v>2002.6776806959417</v>
      </c>
      <c r="J37" s="36">
        <v>2.1284945011138916</v>
      </c>
      <c r="K37" s="36">
        <v>365832.90625</v>
      </c>
      <c r="L37" s="36">
        <v>495768.09375</v>
      </c>
      <c r="M37" s="36">
        <v>472645.40625</v>
      </c>
      <c r="N37" s="36">
        <v>468717.3125</v>
      </c>
      <c r="O37" s="36">
        <v>1072475.625</v>
      </c>
      <c r="P37" s="36">
        <v>0.90425795316696167</v>
      </c>
      <c r="Q37" s="36">
        <v>0.96638590097427368</v>
      </c>
      <c r="R37" s="36">
        <v>617843.625</v>
      </c>
      <c r="S37" s="36">
        <v>446507.90625</v>
      </c>
      <c r="T37" s="36">
        <v>642868.0625</v>
      </c>
      <c r="U37" s="36">
        <v>2034427.375</v>
      </c>
      <c r="V37" s="36">
        <v>0.91530334949493408</v>
      </c>
      <c r="W37" s="36">
        <v>0.91408586502075195</v>
      </c>
      <c r="X37" s="36">
        <v>0.64257323741912842</v>
      </c>
      <c r="Y37" s="36">
        <v>4.8028834164142609E-2</v>
      </c>
      <c r="Z37" s="36">
        <v>0.34502251791416744</v>
      </c>
      <c r="AA37" s="36">
        <v>0.23460407555103302</v>
      </c>
      <c r="AB37" s="36">
        <v>0.24216426908969879</v>
      </c>
      <c r="AC37" s="36">
        <v>0.24419373273849487</v>
      </c>
      <c r="AD37" s="36" t="s">
        <v>113</v>
      </c>
      <c r="AE37" s="36" t="s">
        <v>110</v>
      </c>
      <c r="AF37" s="36" t="s">
        <v>111</v>
      </c>
      <c r="AG37" s="36" t="s">
        <v>112</v>
      </c>
      <c r="AH37" s="36">
        <v>0.55610371542621728</v>
      </c>
      <c r="AJ37" s="36">
        <v>0.68167638778686523</v>
      </c>
      <c r="AK37" s="36">
        <v>0.2772144079208374</v>
      </c>
      <c r="AL37" s="36">
        <v>9.8821595311164856E-2</v>
      </c>
      <c r="AM37" s="36">
        <v>5.5216353386640549E-2</v>
      </c>
      <c r="AN37" s="36">
        <v>-0.13761499524116516</v>
      </c>
      <c r="AO37" s="36">
        <v>2.4686247110366821E-2</v>
      </c>
      <c r="AP37" s="36">
        <v>0.22948804347489418</v>
      </c>
      <c r="AQ37" s="36">
        <v>0.26345003629636365</v>
      </c>
      <c r="AR37" s="36">
        <v>0.26989470749547712</v>
      </c>
      <c r="AS37" s="36">
        <v>0.29656597971916199</v>
      </c>
      <c r="AT37" s="36">
        <v>0.24960896372795105</v>
      </c>
      <c r="AU37" s="36">
        <v>0.27950611710548401</v>
      </c>
    </row>
    <row r="38" spans="1:47" s="36" customFormat="1">
      <c r="A38" s="36" t="s">
        <v>4</v>
      </c>
      <c r="B38" s="36" t="s">
        <v>2</v>
      </c>
      <c r="C38" s="36" t="s">
        <v>155</v>
      </c>
      <c r="D38" s="36">
        <v>1976</v>
      </c>
      <c r="E38" s="36">
        <v>494390.53125</v>
      </c>
      <c r="F38" s="36">
        <v>484832.21875</v>
      </c>
      <c r="G38" s="36">
        <v>36.302391999999998</v>
      </c>
      <c r="H38" s="36">
        <v>13.806334495544434</v>
      </c>
      <c r="I38" s="36">
        <v>1985.8836833735527</v>
      </c>
      <c r="J38" s="36">
        <v>2.1437845230102539</v>
      </c>
      <c r="K38" s="36">
        <v>386216.71875</v>
      </c>
      <c r="L38" s="36">
        <v>520044.6875</v>
      </c>
      <c r="M38" s="36">
        <v>493150.28125</v>
      </c>
      <c r="N38" s="36">
        <v>489187.40625</v>
      </c>
      <c r="O38" s="36">
        <v>1183411.125</v>
      </c>
      <c r="P38" s="36">
        <v>0.90098541975021362</v>
      </c>
      <c r="Q38" s="36">
        <v>0.95722609758377075</v>
      </c>
      <c r="R38" s="36">
        <v>638255.875</v>
      </c>
      <c r="S38" s="36">
        <v>472373.8125</v>
      </c>
      <c r="T38" s="36">
        <v>667743.25</v>
      </c>
      <c r="U38" s="36">
        <v>2148484.75</v>
      </c>
      <c r="V38" s="36">
        <v>0.9351661205291748</v>
      </c>
      <c r="W38" s="36">
        <v>0.93903571367263794</v>
      </c>
      <c r="X38" s="36">
        <v>0.64257323741912842</v>
      </c>
      <c r="Y38" s="36">
        <v>4.6445332467556E-2</v>
      </c>
      <c r="Z38" s="36">
        <v>0.40209462734895562</v>
      </c>
      <c r="AA38" s="36">
        <v>0.23631806671619415</v>
      </c>
      <c r="AB38" s="36">
        <v>0.23965694010257721</v>
      </c>
      <c r="AC38" s="36">
        <v>0.24159838259220123</v>
      </c>
      <c r="AD38" s="36" t="s">
        <v>114</v>
      </c>
      <c r="AE38" s="36" t="s">
        <v>110</v>
      </c>
      <c r="AF38" s="36" t="s">
        <v>111</v>
      </c>
      <c r="AG38" s="36" t="s">
        <v>112</v>
      </c>
      <c r="AJ38" s="36">
        <v>0.68570876121520996</v>
      </c>
      <c r="AK38" s="36">
        <v>0.27357199788093567</v>
      </c>
      <c r="AL38" s="36">
        <v>0.10379794239997864</v>
      </c>
      <c r="AM38" s="36">
        <v>5.9613365679979324E-2</v>
      </c>
      <c r="AN38" s="36">
        <v>-0.14071650803089142</v>
      </c>
      <c r="AO38" s="36">
        <v>1.8024466931819916E-2</v>
      </c>
      <c r="AP38" s="36">
        <v>0.23051994730766304</v>
      </c>
      <c r="AQ38" s="36">
        <v>0.24929263543654262</v>
      </c>
      <c r="AR38" s="36">
        <v>0.27462151234580923</v>
      </c>
      <c r="AS38" s="36">
        <v>0.29874134063720703</v>
      </c>
      <c r="AT38" s="36">
        <v>0.25113934278488159</v>
      </c>
      <c r="AU38" s="36">
        <v>0.26655119657516479</v>
      </c>
    </row>
    <row r="39" spans="1:47">
      <c r="A39" t="s">
        <v>4</v>
      </c>
      <c r="B39" t="s">
        <v>2</v>
      </c>
      <c r="C39" t="s">
        <v>155</v>
      </c>
      <c r="D39">
        <v>1977</v>
      </c>
      <c r="E39">
        <v>515588.125</v>
      </c>
      <c r="F39">
        <v>505667.34375</v>
      </c>
      <c r="G39">
        <v>36.687351999999997</v>
      </c>
      <c r="H39">
        <v>13.672299385070801</v>
      </c>
      <c r="I39">
        <v>1998.3456813866296</v>
      </c>
      <c r="J39">
        <v>2.1591842174530029</v>
      </c>
      <c r="K39">
        <v>395575.125</v>
      </c>
      <c r="L39">
        <v>529285.4375</v>
      </c>
      <c r="M39">
        <v>514035.21875</v>
      </c>
      <c r="N39">
        <v>510243.59375</v>
      </c>
      <c r="O39">
        <v>1321172.25</v>
      </c>
      <c r="P39">
        <v>0.8999057412147522</v>
      </c>
      <c r="Q39">
        <v>0.92483294010162354</v>
      </c>
      <c r="R39">
        <v>656373.25</v>
      </c>
      <c r="S39">
        <v>481194.5</v>
      </c>
      <c r="T39">
        <v>670253.875</v>
      </c>
      <c r="U39">
        <v>2256061.75</v>
      </c>
      <c r="V39">
        <v>0.94284409284591675</v>
      </c>
      <c r="W39">
        <v>0.92407459020614624</v>
      </c>
      <c r="X39">
        <v>0.64257323741912842</v>
      </c>
      <c r="Y39">
        <v>4.5362405478954315E-2</v>
      </c>
      <c r="Z39">
        <v>0.45653981303965874</v>
      </c>
      <c r="AA39">
        <v>0.25635084509849548</v>
      </c>
      <c r="AB39">
        <v>0.25694352388381958</v>
      </c>
      <c r="AC39">
        <v>0.25885283946990967</v>
      </c>
      <c r="AD39" t="s">
        <v>114</v>
      </c>
      <c r="AE39" t="s">
        <v>110</v>
      </c>
      <c r="AF39" t="s">
        <v>111</v>
      </c>
      <c r="AG39" t="s">
        <v>112</v>
      </c>
      <c r="AJ39">
        <v>0.66883832216262817</v>
      </c>
      <c r="AK39">
        <v>0.26205188035964966</v>
      </c>
      <c r="AL39">
        <v>0.1064288392663002</v>
      </c>
      <c r="AM39">
        <v>6.3025102019309998E-2</v>
      </c>
      <c r="AN39">
        <v>-0.12693357467651367</v>
      </c>
      <c r="AO39">
        <v>2.6589401066303253E-2</v>
      </c>
      <c r="AP39">
        <v>0.25064878608364127</v>
      </c>
      <c r="AQ39">
        <v>0.25869690326946093</v>
      </c>
      <c r="AR39">
        <v>0.29218466897914969</v>
      </c>
      <c r="AS39">
        <v>0.31773346662521362</v>
      </c>
      <c r="AT39">
        <v>0.27248483896255493</v>
      </c>
      <c r="AU39">
        <v>0.27315178513526917</v>
      </c>
    </row>
    <row r="40" spans="1:47">
      <c r="A40" t="s">
        <v>4</v>
      </c>
      <c r="B40" t="s">
        <v>2</v>
      </c>
      <c r="C40" t="s">
        <v>155</v>
      </c>
      <c r="D40">
        <v>1978</v>
      </c>
      <c r="E40">
        <v>537160.9375</v>
      </c>
      <c r="F40">
        <v>520651.96875</v>
      </c>
      <c r="G40">
        <v>37.055639999999997</v>
      </c>
      <c r="H40">
        <v>13.285980224609375</v>
      </c>
      <c r="I40">
        <v>1972.132685565992</v>
      </c>
      <c r="J40">
        <v>2.1746945381164551</v>
      </c>
      <c r="K40">
        <v>401825.4375</v>
      </c>
      <c r="L40">
        <v>535133.75</v>
      </c>
      <c r="M40">
        <v>534772.875</v>
      </c>
      <c r="N40">
        <v>524860.875</v>
      </c>
      <c r="O40">
        <v>1481873.5</v>
      </c>
      <c r="P40">
        <v>0.90916842222213745</v>
      </c>
      <c r="Q40">
        <v>0.91801655292510986</v>
      </c>
      <c r="R40">
        <v>665976</v>
      </c>
      <c r="S40">
        <v>488929.9375</v>
      </c>
      <c r="T40">
        <v>668960.6875</v>
      </c>
      <c r="U40">
        <v>2354525.25</v>
      </c>
      <c r="V40">
        <v>0.9633910059928894</v>
      </c>
      <c r="W40">
        <v>0.9288022518157959</v>
      </c>
      <c r="X40">
        <v>0.64257323741912842</v>
      </c>
      <c r="Y40">
        <v>4.3884824961423874E-2</v>
      </c>
      <c r="Z40">
        <v>0.46078295849911255</v>
      </c>
      <c r="AA40">
        <v>0.30316737294197083</v>
      </c>
      <c r="AB40">
        <v>0.29950922727584839</v>
      </c>
      <c r="AC40">
        <v>0.30516543984413147</v>
      </c>
      <c r="AD40" t="s">
        <v>114</v>
      </c>
      <c r="AE40" t="s">
        <v>110</v>
      </c>
      <c r="AF40" t="s">
        <v>111</v>
      </c>
      <c r="AG40" t="s">
        <v>112</v>
      </c>
      <c r="AJ40">
        <v>0.65314614772796631</v>
      </c>
      <c r="AK40">
        <v>0.2539878785610199</v>
      </c>
      <c r="AL40">
        <v>0.11243849992752075</v>
      </c>
      <c r="AM40">
        <v>6.623280793428421E-2</v>
      </c>
      <c r="AN40">
        <v>-0.12000864744186401</v>
      </c>
      <c r="AO40">
        <v>3.4203354269266129E-2</v>
      </c>
      <c r="AP40">
        <v>0.29716170413478704</v>
      </c>
      <c r="AQ40">
        <v>0.28848260488060584</v>
      </c>
      <c r="AR40">
        <v>0.33805381159336861</v>
      </c>
      <c r="AS40">
        <v>0.37725105881690979</v>
      </c>
      <c r="AT40">
        <v>0.29689529538154602</v>
      </c>
      <c r="AU40">
        <v>0.30290380120277405</v>
      </c>
    </row>
    <row r="41" spans="1:47">
      <c r="A41" t="s">
        <v>4</v>
      </c>
      <c r="B41" t="s">
        <v>2</v>
      </c>
      <c r="C41" t="s">
        <v>155</v>
      </c>
      <c r="D41">
        <v>1979</v>
      </c>
      <c r="E41">
        <v>547430.9375</v>
      </c>
      <c r="F41">
        <v>527307.8125</v>
      </c>
      <c r="G41">
        <v>37.397231999999995</v>
      </c>
      <c r="H41">
        <v>13.001294136047363</v>
      </c>
      <c r="I41">
        <v>1928.7036924902486</v>
      </c>
      <c r="J41">
        <v>2.1903164386749268</v>
      </c>
      <c r="K41">
        <v>410951.625</v>
      </c>
      <c r="L41">
        <v>547403.5625</v>
      </c>
      <c r="M41">
        <v>544450.5</v>
      </c>
      <c r="N41">
        <v>529773.125</v>
      </c>
      <c r="O41">
        <v>1658692.75</v>
      </c>
      <c r="P41">
        <v>0.91130179166793823</v>
      </c>
      <c r="Q41">
        <v>0.93903863430023193</v>
      </c>
      <c r="R41">
        <v>666252.6875</v>
      </c>
      <c r="S41">
        <v>497610.46875</v>
      </c>
      <c r="T41">
        <v>674482.1875</v>
      </c>
      <c r="U41">
        <v>2441093.75</v>
      </c>
      <c r="V41">
        <v>0.97418045997619629</v>
      </c>
      <c r="W41">
        <v>0.94656312465667725</v>
      </c>
      <c r="X41">
        <v>0.64257323741912842</v>
      </c>
      <c r="Y41">
        <v>4.1210096329450607E-2</v>
      </c>
      <c r="Z41">
        <v>0.40342937506510967</v>
      </c>
      <c r="AA41">
        <v>0.40168580412864685</v>
      </c>
      <c r="AB41">
        <v>0.3930632472038269</v>
      </c>
      <c r="AC41">
        <v>0.40395307540893555</v>
      </c>
      <c r="AD41" t="s">
        <v>114</v>
      </c>
      <c r="AE41" t="s">
        <v>110</v>
      </c>
      <c r="AF41" t="s">
        <v>111</v>
      </c>
      <c r="AG41" t="s">
        <v>112</v>
      </c>
      <c r="AJ41">
        <v>0.65596777200698853</v>
      </c>
      <c r="AK41">
        <v>0.25756675004959106</v>
      </c>
      <c r="AL41">
        <v>0.11974472552537918</v>
      </c>
      <c r="AM41">
        <v>7.6237507164478302E-2</v>
      </c>
      <c r="AN41">
        <v>-0.13775521516799927</v>
      </c>
      <c r="AO41">
        <v>2.8238531202077866E-2</v>
      </c>
      <c r="AP41">
        <v>0.39507931159642334</v>
      </c>
      <c r="AQ41">
        <v>0.36709478768861514</v>
      </c>
      <c r="AR41">
        <v>0.43787648668953078</v>
      </c>
      <c r="AS41">
        <v>0.45069912075996399</v>
      </c>
      <c r="AT41">
        <v>0.34814086556434631</v>
      </c>
      <c r="AU41">
        <v>0.38223478198051453</v>
      </c>
    </row>
    <row r="42" spans="1:47">
      <c r="A42" t="s">
        <v>4</v>
      </c>
      <c r="B42" t="s">
        <v>2</v>
      </c>
      <c r="C42" t="s">
        <v>155</v>
      </c>
      <c r="D42">
        <v>1980</v>
      </c>
      <c r="E42">
        <v>555693.25</v>
      </c>
      <c r="F42">
        <v>547170.875</v>
      </c>
      <c r="G42">
        <v>37.704867</v>
      </c>
      <c r="H42">
        <v>12.713603019714355</v>
      </c>
      <c r="I42">
        <v>1918.1946941657882</v>
      </c>
      <c r="J42">
        <v>2.2060503959655762</v>
      </c>
      <c r="K42">
        <v>425346.21875</v>
      </c>
      <c r="L42">
        <v>574166.125</v>
      </c>
      <c r="M42">
        <v>556313.375</v>
      </c>
      <c r="N42">
        <v>548612.3125</v>
      </c>
      <c r="O42">
        <v>1835460.5</v>
      </c>
      <c r="P42">
        <v>0.94083011150360107</v>
      </c>
      <c r="Q42">
        <v>0.99434345960617065</v>
      </c>
      <c r="R42">
        <v>680968.4375</v>
      </c>
      <c r="S42">
        <v>509091.90625</v>
      </c>
      <c r="T42">
        <v>690528.125</v>
      </c>
      <c r="U42">
        <v>2527836</v>
      </c>
      <c r="V42">
        <v>0.99650377035140991</v>
      </c>
      <c r="W42">
        <v>0.96986657381057739</v>
      </c>
      <c r="X42">
        <v>0.64257323741912842</v>
      </c>
      <c r="Y42">
        <v>4.0307451039552689E-2</v>
      </c>
      <c r="Z42">
        <v>0.43093719823733168</v>
      </c>
      <c r="AA42">
        <v>0.43110567331314087</v>
      </c>
      <c r="AB42">
        <v>0.41723710298538208</v>
      </c>
      <c r="AC42">
        <v>0.42309403419494629</v>
      </c>
      <c r="AD42" t="s">
        <v>113</v>
      </c>
      <c r="AE42" t="s">
        <v>110</v>
      </c>
      <c r="AF42" t="s">
        <v>111</v>
      </c>
      <c r="AG42" t="s">
        <v>112</v>
      </c>
      <c r="AH42">
        <v>0.78497756555685172</v>
      </c>
      <c r="AJ42">
        <v>0.64983212947845459</v>
      </c>
      <c r="AK42">
        <v>0.27126607298851013</v>
      </c>
      <c r="AL42">
        <v>0.12548083066940308</v>
      </c>
      <c r="AM42">
        <v>7.9435080289840698E-2</v>
      </c>
      <c r="AN42">
        <v>-0.15098364651203156</v>
      </c>
      <c r="AO42">
        <v>2.4969527497887611E-2</v>
      </c>
      <c r="AP42">
        <v>0.42557653220210878</v>
      </c>
      <c r="AQ42">
        <v>0.37759899537982561</v>
      </c>
      <c r="AR42">
        <v>0.45973958085729472</v>
      </c>
      <c r="AS42">
        <v>0.47817546129226685</v>
      </c>
      <c r="AT42">
        <v>0.41147482395172119</v>
      </c>
      <c r="AU42">
        <v>0.39458674192428589</v>
      </c>
    </row>
    <row r="43" spans="1:47">
      <c r="A43" t="s">
        <v>4</v>
      </c>
      <c r="B43" t="s">
        <v>2</v>
      </c>
      <c r="C43" t="s">
        <v>155</v>
      </c>
      <c r="D43">
        <v>1981</v>
      </c>
      <c r="E43">
        <v>521101.125</v>
      </c>
      <c r="F43">
        <v>520218.78125</v>
      </c>
      <c r="G43">
        <v>37.976188999999998</v>
      </c>
      <c r="H43">
        <v>12.411160469055176</v>
      </c>
      <c r="I43">
        <v>1884.0266996134844</v>
      </c>
      <c r="J43">
        <v>2.2275304794311523</v>
      </c>
      <c r="K43">
        <v>409579.625</v>
      </c>
      <c r="L43">
        <v>538079.8125</v>
      </c>
      <c r="M43">
        <v>522695.09375</v>
      </c>
      <c r="N43">
        <v>521508.5625</v>
      </c>
      <c r="O43">
        <v>1762391.375</v>
      </c>
      <c r="P43">
        <v>0.91817581653594971</v>
      </c>
      <c r="Q43">
        <v>0.95259928703308105</v>
      </c>
      <c r="R43">
        <v>680066.3125</v>
      </c>
      <c r="S43">
        <v>508484.34375</v>
      </c>
      <c r="T43">
        <v>675963.5</v>
      </c>
      <c r="U43">
        <v>2608969.5</v>
      </c>
      <c r="V43">
        <v>1.0046846866607666</v>
      </c>
      <c r="W43">
        <v>0.95847427845001221</v>
      </c>
      <c r="X43">
        <v>0.64257323741912842</v>
      </c>
      <c r="Y43">
        <v>4.0189038962125778E-2</v>
      </c>
      <c r="Z43">
        <v>0.55486539331734641</v>
      </c>
      <c r="AA43">
        <v>0.39699271321296692</v>
      </c>
      <c r="AB43">
        <v>0.38697445392608643</v>
      </c>
      <c r="AC43">
        <v>0.38785490393638611</v>
      </c>
      <c r="AD43" t="s">
        <v>114</v>
      </c>
      <c r="AE43" t="s">
        <v>110</v>
      </c>
      <c r="AF43" t="s">
        <v>111</v>
      </c>
      <c r="AG43" t="s">
        <v>112</v>
      </c>
      <c r="AJ43">
        <v>0.64965331554412842</v>
      </c>
      <c r="AK43">
        <v>0.24640089273452759</v>
      </c>
      <c r="AL43">
        <v>0.13572134077548981</v>
      </c>
      <c r="AM43">
        <v>8.888513594865799E-2</v>
      </c>
      <c r="AN43">
        <v>-0.14986532926559448</v>
      </c>
      <c r="AO43">
        <v>2.9204638674855232E-2</v>
      </c>
      <c r="AP43">
        <v>0.39292752602764641</v>
      </c>
      <c r="AQ43">
        <v>0.35504245834056353</v>
      </c>
      <c r="AR43">
        <v>0.41645143632192666</v>
      </c>
      <c r="AS43">
        <v>0.4395778477191925</v>
      </c>
      <c r="AT43">
        <v>0.41247022151947021</v>
      </c>
      <c r="AU43">
        <v>0.37249979376792908</v>
      </c>
    </row>
    <row r="44" spans="1:47">
      <c r="A44" t="s">
        <v>4</v>
      </c>
      <c r="B44" t="s">
        <v>2</v>
      </c>
      <c r="C44" t="s">
        <v>155</v>
      </c>
      <c r="D44">
        <v>1982</v>
      </c>
      <c r="E44">
        <v>506543.09375</v>
      </c>
      <c r="F44">
        <v>503428.71875</v>
      </c>
      <c r="G44">
        <v>38.212555999999999</v>
      </c>
      <c r="H44">
        <v>12.305423736572266</v>
      </c>
      <c r="I44">
        <v>1863.005702965042</v>
      </c>
      <c r="J44">
        <v>2.2492194175720215</v>
      </c>
      <c r="K44">
        <v>399487</v>
      </c>
      <c r="L44">
        <v>524182.8125</v>
      </c>
      <c r="M44">
        <v>510564.9375</v>
      </c>
      <c r="N44">
        <v>507713</v>
      </c>
      <c r="O44">
        <v>1693177.25</v>
      </c>
      <c r="P44">
        <v>0.93224978446960449</v>
      </c>
      <c r="Q44">
        <v>0.96089023351669312</v>
      </c>
      <c r="R44">
        <v>688543.125</v>
      </c>
      <c r="S44">
        <v>513010.8125</v>
      </c>
      <c r="T44">
        <v>682824.125</v>
      </c>
      <c r="U44">
        <v>2689273.75</v>
      </c>
      <c r="V44">
        <v>1.0127881765365601</v>
      </c>
      <c r="W44">
        <v>0.96399545669555664</v>
      </c>
      <c r="X44">
        <v>0.64257323741912842</v>
      </c>
      <c r="Y44">
        <v>4.0219392627477646E-2</v>
      </c>
      <c r="Z44">
        <v>0.66026688943681167</v>
      </c>
      <c r="AA44">
        <v>0.39259859919548035</v>
      </c>
      <c r="AB44">
        <v>0.38285866379737854</v>
      </c>
      <c r="AC44">
        <v>0.3850092887878418</v>
      </c>
      <c r="AD44" t="s">
        <v>114</v>
      </c>
      <c r="AE44" t="s">
        <v>110</v>
      </c>
      <c r="AF44" t="s">
        <v>111</v>
      </c>
      <c r="AG44" t="s">
        <v>112</v>
      </c>
      <c r="AJ44">
        <v>0.64302647113800049</v>
      </c>
      <c r="AK44">
        <v>0.24560293555259705</v>
      </c>
      <c r="AL44">
        <v>0.14380981028079987</v>
      </c>
      <c r="AM44">
        <v>9.1543622314929962E-2</v>
      </c>
      <c r="AN44">
        <v>-0.15487891435623169</v>
      </c>
      <c r="AO44">
        <v>3.0896099284291267E-2</v>
      </c>
      <c r="AP44">
        <v>0.39209932106738615</v>
      </c>
      <c r="AQ44">
        <v>0.35165491927466203</v>
      </c>
      <c r="AR44">
        <v>0.39483100251028674</v>
      </c>
      <c r="AS44">
        <v>0.4364163875579834</v>
      </c>
      <c r="AT44">
        <v>0.40105810761451721</v>
      </c>
      <c r="AU44">
        <v>0.3775065541267395</v>
      </c>
    </row>
    <row r="45" spans="1:47">
      <c r="A45" t="s">
        <v>4</v>
      </c>
      <c r="B45" t="s">
        <v>2</v>
      </c>
      <c r="C45" t="s">
        <v>155</v>
      </c>
      <c r="D45">
        <v>1983</v>
      </c>
      <c r="E45">
        <v>493142.34375</v>
      </c>
      <c r="F45">
        <v>493061.59375</v>
      </c>
      <c r="G45">
        <v>38.415495</v>
      </c>
      <c r="H45">
        <v>12.262743949890137</v>
      </c>
      <c r="I45">
        <v>1830.8347080943395</v>
      </c>
      <c r="J45">
        <v>2.2711195945739746</v>
      </c>
      <c r="K45">
        <v>389916.53125</v>
      </c>
      <c r="L45">
        <v>504242.09375</v>
      </c>
      <c r="M45">
        <v>496277.09375</v>
      </c>
      <c r="N45">
        <v>497831.0625</v>
      </c>
      <c r="O45">
        <v>1571106.625</v>
      </c>
      <c r="P45">
        <v>0.91681373119354248</v>
      </c>
      <c r="Q45">
        <v>0.9153209924697876</v>
      </c>
      <c r="R45">
        <v>700731.125</v>
      </c>
      <c r="S45">
        <v>517711.96875</v>
      </c>
      <c r="T45">
        <v>684428</v>
      </c>
      <c r="U45">
        <v>2764759.75</v>
      </c>
      <c r="V45">
        <v>1.0279414653778076</v>
      </c>
      <c r="W45">
        <v>0.96365904808044434</v>
      </c>
      <c r="X45">
        <v>0.64257323741912842</v>
      </c>
      <c r="Y45">
        <v>4.0761090815067291E-2</v>
      </c>
      <c r="Z45">
        <v>0.86203116047223538</v>
      </c>
      <c r="AA45">
        <v>0.34987205266952515</v>
      </c>
      <c r="AB45">
        <v>0.3435191810131073</v>
      </c>
      <c r="AC45">
        <v>0.34244689345359802</v>
      </c>
      <c r="AD45" t="s">
        <v>114</v>
      </c>
      <c r="AE45" t="s">
        <v>110</v>
      </c>
      <c r="AF45" t="s">
        <v>111</v>
      </c>
      <c r="AG45" t="s">
        <v>112</v>
      </c>
      <c r="AJ45">
        <v>0.63619709014892578</v>
      </c>
      <c r="AK45">
        <v>0.22964729368686676</v>
      </c>
      <c r="AL45">
        <v>0.14703346788883209</v>
      </c>
      <c r="AM45">
        <v>9.9452629685401917E-2</v>
      </c>
      <c r="AN45">
        <v>-0.15138638019561768</v>
      </c>
      <c r="AO45">
        <v>3.9055861532688141E-2</v>
      </c>
      <c r="AP45">
        <v>0.34897958968645926</v>
      </c>
      <c r="AQ45">
        <v>0.32185216316619009</v>
      </c>
      <c r="AR45">
        <v>0.35373368305568048</v>
      </c>
      <c r="AS45">
        <v>0.39971551299095154</v>
      </c>
      <c r="AT45">
        <v>0.38724353909492493</v>
      </c>
      <c r="AU45">
        <v>0.3550240695476532</v>
      </c>
    </row>
    <row r="46" spans="1:47">
      <c r="A46" t="s">
        <v>4</v>
      </c>
      <c r="B46" t="s">
        <v>2</v>
      </c>
      <c r="C46" t="s">
        <v>155</v>
      </c>
      <c r="D46">
        <v>1984</v>
      </c>
      <c r="E46">
        <v>487294.125</v>
      </c>
      <c r="F46">
        <v>484896.90625</v>
      </c>
      <c r="G46">
        <v>38.588237999999997</v>
      </c>
      <c r="H46">
        <v>11.986507415771484</v>
      </c>
      <c r="I46">
        <v>1786.7167151284493</v>
      </c>
      <c r="J46">
        <v>2.2932331562042236</v>
      </c>
      <c r="K46">
        <v>377109.875</v>
      </c>
      <c r="L46">
        <v>482383.15625</v>
      </c>
      <c r="M46">
        <v>488109.34375</v>
      </c>
      <c r="N46">
        <v>488136.46875</v>
      </c>
      <c r="O46">
        <v>1495585.875</v>
      </c>
      <c r="P46">
        <v>0.90956640243530273</v>
      </c>
      <c r="Q46">
        <v>0.87300419807434082</v>
      </c>
      <c r="R46">
        <v>713237</v>
      </c>
      <c r="S46">
        <v>518706.65625</v>
      </c>
      <c r="T46">
        <v>682967.1875</v>
      </c>
      <c r="U46">
        <v>2828839.75</v>
      </c>
      <c r="V46">
        <v>1.063054084777832</v>
      </c>
      <c r="W46">
        <v>0.97701221704483032</v>
      </c>
      <c r="X46">
        <v>0.64257323741912842</v>
      </c>
      <c r="Y46">
        <v>4.0538560599088669E-2</v>
      </c>
      <c r="Z46">
        <v>0.9661930691264089</v>
      </c>
      <c r="AA46">
        <v>0.35668212175369263</v>
      </c>
      <c r="AB46">
        <v>0.35163575410842896</v>
      </c>
      <c r="AC46">
        <v>0.35161620378494263</v>
      </c>
      <c r="AD46" t="s">
        <v>114</v>
      </c>
      <c r="AE46" t="s">
        <v>113</v>
      </c>
      <c r="AF46" t="s">
        <v>111</v>
      </c>
      <c r="AG46" t="s">
        <v>112</v>
      </c>
      <c r="AJ46">
        <v>0.62411445379257202</v>
      </c>
      <c r="AK46">
        <v>0.2156635969877243</v>
      </c>
      <c r="AL46">
        <v>0.14843562245368958</v>
      </c>
      <c r="AM46">
        <v>0.1191752552986145</v>
      </c>
      <c r="AN46">
        <v>-0.15107908844947815</v>
      </c>
      <c r="AO46">
        <v>4.3690141290426254E-2</v>
      </c>
      <c r="AP46">
        <v>0.35728805818218401</v>
      </c>
      <c r="AQ46">
        <v>0.33355864517029143</v>
      </c>
      <c r="AR46">
        <v>0.35413440907170596</v>
      </c>
      <c r="AS46">
        <v>0.40102353692054749</v>
      </c>
      <c r="AT46">
        <v>0.39071786403656006</v>
      </c>
      <c r="AU46">
        <v>0.3686007559299469</v>
      </c>
    </row>
    <row r="47" spans="1:47">
      <c r="A47" t="s">
        <v>4</v>
      </c>
      <c r="B47" t="s">
        <v>2</v>
      </c>
      <c r="C47" t="s">
        <v>155</v>
      </c>
      <c r="D47">
        <v>1985</v>
      </c>
      <c r="E47">
        <v>484285.5625</v>
      </c>
      <c r="F47">
        <v>478569.125</v>
      </c>
      <c r="G47">
        <v>38.73433</v>
      </c>
      <c r="H47">
        <v>11.855253219604492</v>
      </c>
      <c r="I47">
        <v>1776.6987167257046</v>
      </c>
      <c r="J47">
        <v>2.3155622482299805</v>
      </c>
      <c r="K47">
        <v>377133.25</v>
      </c>
      <c r="L47">
        <v>482039</v>
      </c>
      <c r="M47">
        <v>486735.03125</v>
      </c>
      <c r="N47">
        <v>484479.40625</v>
      </c>
      <c r="O47">
        <v>1425175.5</v>
      </c>
      <c r="P47">
        <v>0.90811771154403687</v>
      </c>
      <c r="Q47">
        <v>0.8736998438835144</v>
      </c>
      <c r="R47">
        <v>729794.3125</v>
      </c>
      <c r="S47">
        <v>532582.9375</v>
      </c>
      <c r="T47">
        <v>704705.875</v>
      </c>
      <c r="U47">
        <v>2904721.5</v>
      </c>
      <c r="V47">
        <v>1.0823072195053101</v>
      </c>
      <c r="W47">
        <v>1.0030825138092041</v>
      </c>
      <c r="X47">
        <v>0.64257323741912842</v>
      </c>
      <c r="Y47">
        <v>4.1501980274915695E-2</v>
      </c>
      <c r="Z47">
        <v>1.0219855236207773</v>
      </c>
      <c r="AA47">
        <v>0.37460792064666748</v>
      </c>
      <c r="AB47">
        <v>0.3704376220703125</v>
      </c>
      <c r="AC47">
        <v>0.37216231226921082</v>
      </c>
      <c r="AD47" t="s">
        <v>113</v>
      </c>
      <c r="AE47" t="s">
        <v>113</v>
      </c>
      <c r="AF47" t="s">
        <v>111</v>
      </c>
      <c r="AG47" t="s">
        <v>112</v>
      </c>
      <c r="AH47">
        <v>0.78863841295444626</v>
      </c>
      <c r="AJ47">
        <v>0.62396186590194702</v>
      </c>
      <c r="AK47">
        <v>0.21653291583061218</v>
      </c>
      <c r="AL47">
        <v>0.15446802973747253</v>
      </c>
      <c r="AM47">
        <v>0.12737187743186951</v>
      </c>
      <c r="AN47">
        <v>-0.16476334631443024</v>
      </c>
      <c r="AO47">
        <v>4.2428646236658096E-2</v>
      </c>
      <c r="AP47">
        <v>0.37657179331200247</v>
      </c>
      <c r="AQ47">
        <v>0.35544547239939656</v>
      </c>
      <c r="AR47">
        <v>0.36667506294889585</v>
      </c>
      <c r="AS47">
        <v>0.39421135187149048</v>
      </c>
      <c r="AT47">
        <v>0.37879264354705811</v>
      </c>
      <c r="AU47">
        <v>0.39268878102302551</v>
      </c>
    </row>
    <row r="48" spans="1:47">
      <c r="A48" t="s">
        <v>4</v>
      </c>
      <c r="B48" t="s">
        <v>2</v>
      </c>
      <c r="C48" t="s">
        <v>155</v>
      </c>
      <c r="D48">
        <v>1986</v>
      </c>
      <c r="E48">
        <v>519847.84375</v>
      </c>
      <c r="F48">
        <v>510660.6875</v>
      </c>
      <c r="G48">
        <v>38.85436</v>
      </c>
      <c r="H48">
        <v>12.113368034362793</v>
      </c>
      <c r="I48">
        <v>1768.665718006474</v>
      </c>
      <c r="J48">
        <v>2.3381083011627197</v>
      </c>
      <c r="K48">
        <v>397327.96875</v>
      </c>
      <c r="L48">
        <v>517865.84375</v>
      </c>
      <c r="M48">
        <v>523277.28125</v>
      </c>
      <c r="N48">
        <v>517583.8125</v>
      </c>
      <c r="O48">
        <v>1528498</v>
      </c>
      <c r="P48">
        <v>0.92052096128463745</v>
      </c>
      <c r="Q48">
        <v>0.89006739854812622</v>
      </c>
      <c r="R48">
        <v>753536.875</v>
      </c>
      <c r="S48">
        <v>552038.25</v>
      </c>
      <c r="T48">
        <v>742722.375</v>
      </c>
      <c r="U48">
        <v>2998340</v>
      </c>
      <c r="V48">
        <v>1.0861265659332275</v>
      </c>
      <c r="W48">
        <v>1.0274982452392578</v>
      </c>
      <c r="X48">
        <v>0.64257323741912842</v>
      </c>
      <c r="Y48">
        <v>4.0556572377681732E-2</v>
      </c>
      <c r="Z48">
        <v>0.8417076884002721</v>
      </c>
      <c r="AA48">
        <v>0.48813039064407349</v>
      </c>
      <c r="AB48">
        <v>0.47897392511367798</v>
      </c>
      <c r="AC48">
        <v>0.48424270749092102</v>
      </c>
      <c r="AD48" t="s">
        <v>114</v>
      </c>
      <c r="AE48" t="s">
        <v>113</v>
      </c>
      <c r="AF48" t="s">
        <v>111</v>
      </c>
      <c r="AG48" t="s">
        <v>112</v>
      </c>
      <c r="AJ48">
        <v>0.61146265268325806</v>
      </c>
      <c r="AK48">
        <v>0.23288571834564209</v>
      </c>
      <c r="AL48">
        <v>0.15619648993015289</v>
      </c>
      <c r="AM48">
        <v>0.11429111659526825</v>
      </c>
      <c r="AN48">
        <v>-0.15793974697589874</v>
      </c>
      <c r="AO48">
        <v>4.310375452041626E-2</v>
      </c>
      <c r="AP48">
        <v>0.49384514470559676</v>
      </c>
      <c r="AQ48">
        <v>0.44879148265621049</v>
      </c>
      <c r="AR48">
        <v>0.46575889882335159</v>
      </c>
      <c r="AS48">
        <v>0.4608134925365448</v>
      </c>
      <c r="AT48">
        <v>0.43391099572181702</v>
      </c>
      <c r="AU48">
        <v>0.4949285089969635</v>
      </c>
    </row>
    <row r="49" spans="1:47">
      <c r="A49" t="s">
        <v>4</v>
      </c>
      <c r="B49" t="s">
        <v>2</v>
      </c>
      <c r="C49" t="s">
        <v>155</v>
      </c>
      <c r="D49">
        <v>1987</v>
      </c>
      <c r="E49">
        <v>560832.375</v>
      </c>
      <c r="F49">
        <v>548892.125</v>
      </c>
      <c r="G49">
        <v>38.950964999999997</v>
      </c>
      <c r="H49">
        <v>12.668652534484863</v>
      </c>
      <c r="I49">
        <v>1760.6467192850114</v>
      </c>
      <c r="J49">
        <v>2.3608739376068115</v>
      </c>
      <c r="K49">
        <v>428311.15625</v>
      </c>
      <c r="L49">
        <v>568661.875</v>
      </c>
      <c r="M49">
        <v>563685.125</v>
      </c>
      <c r="N49">
        <v>555706.75</v>
      </c>
      <c r="O49">
        <v>1634932</v>
      </c>
      <c r="P49">
        <v>0.93107140064239502</v>
      </c>
      <c r="Q49">
        <v>0.92406237125396729</v>
      </c>
      <c r="R49">
        <v>795336.5</v>
      </c>
      <c r="S49">
        <v>588356.875</v>
      </c>
      <c r="T49">
        <v>801823.125</v>
      </c>
      <c r="U49">
        <v>3114259</v>
      </c>
      <c r="V49">
        <v>1.0952032804489136</v>
      </c>
      <c r="W49">
        <v>1.0597442388534546</v>
      </c>
      <c r="X49">
        <v>0.64257323741912842</v>
      </c>
      <c r="Y49">
        <v>4.0499698370695114E-2</v>
      </c>
      <c r="Z49">
        <v>0.74211972962468797</v>
      </c>
      <c r="AA49">
        <v>0.57796740531921387</v>
      </c>
      <c r="AB49">
        <v>0.56392073631286621</v>
      </c>
      <c r="AC49">
        <v>0.57201707363128662</v>
      </c>
      <c r="AD49" t="s">
        <v>114</v>
      </c>
      <c r="AE49" t="s">
        <v>113</v>
      </c>
      <c r="AF49" t="s">
        <v>111</v>
      </c>
      <c r="AG49" t="s">
        <v>112</v>
      </c>
      <c r="AJ49">
        <v>0.61153483390808105</v>
      </c>
      <c r="AK49">
        <v>0.25256252288818359</v>
      </c>
      <c r="AL49">
        <v>0.15921545028686523</v>
      </c>
      <c r="AM49">
        <v>0.12139471620321274</v>
      </c>
      <c r="AN49">
        <v>-0.1829332560300827</v>
      </c>
      <c r="AO49">
        <v>3.8225669413805008E-2</v>
      </c>
      <c r="AP49">
        <v>0.58326413949688227</v>
      </c>
      <c r="AQ49">
        <v>0.52105436469208311</v>
      </c>
      <c r="AR49">
        <v>0.55762301289381389</v>
      </c>
      <c r="AS49">
        <v>0.50575155019760132</v>
      </c>
      <c r="AT49">
        <v>0.48275309801101685</v>
      </c>
      <c r="AU49">
        <v>0.57762771844863892</v>
      </c>
    </row>
    <row r="50" spans="1:47">
      <c r="A50" t="s">
        <v>4</v>
      </c>
      <c r="B50" t="s">
        <v>2</v>
      </c>
      <c r="C50" t="s">
        <v>155</v>
      </c>
      <c r="D50">
        <v>1988</v>
      </c>
      <c r="E50">
        <v>604685.6875</v>
      </c>
      <c r="F50">
        <v>589267.5</v>
      </c>
      <c r="G50">
        <v>39.032624999999996</v>
      </c>
      <c r="H50">
        <v>13.081676483154297</v>
      </c>
      <c r="I50">
        <v>1756.6237199264328</v>
      </c>
      <c r="J50">
        <v>2.3838615417480469</v>
      </c>
      <c r="K50">
        <v>454379.65625</v>
      </c>
      <c r="L50">
        <v>620359.5</v>
      </c>
      <c r="M50">
        <v>607409.0625</v>
      </c>
      <c r="N50">
        <v>597046</v>
      </c>
      <c r="O50">
        <v>1759202.25</v>
      </c>
      <c r="P50">
        <v>0.94033628702163696</v>
      </c>
      <c r="Q50">
        <v>0.95626205205917358</v>
      </c>
      <c r="R50">
        <v>835853.5</v>
      </c>
      <c r="S50">
        <v>615742.9375</v>
      </c>
      <c r="T50">
        <v>857833.4375</v>
      </c>
      <c r="U50">
        <v>3255074</v>
      </c>
      <c r="V50">
        <v>1.1045629978179932</v>
      </c>
      <c r="W50">
        <v>1.0880327224731445</v>
      </c>
      <c r="X50">
        <v>0.64257323741912842</v>
      </c>
      <c r="Y50">
        <v>4.0491215884685516E-2</v>
      </c>
      <c r="Z50">
        <v>0.70009996834669586</v>
      </c>
      <c r="AA50">
        <v>0.63532423973083496</v>
      </c>
      <c r="AB50">
        <v>0.61760473251342773</v>
      </c>
      <c r="AC50">
        <v>0.62832462787628174</v>
      </c>
      <c r="AD50" t="s">
        <v>114</v>
      </c>
      <c r="AE50" t="s">
        <v>113</v>
      </c>
      <c r="AF50" t="s">
        <v>111</v>
      </c>
      <c r="AG50" t="s">
        <v>112</v>
      </c>
      <c r="AJ50">
        <v>0.60713809728622437</v>
      </c>
      <c r="AK50">
        <v>0.27800172567367554</v>
      </c>
      <c r="AL50">
        <v>0.15390825271606445</v>
      </c>
      <c r="AM50">
        <v>0.12235970050096512</v>
      </c>
      <c r="AN50">
        <v>-0.19364041090011597</v>
      </c>
      <c r="AO50">
        <v>3.2232683151960373E-2</v>
      </c>
      <c r="AP50">
        <v>0.637329191280257</v>
      </c>
      <c r="AQ50">
        <v>0.56909672611681328</v>
      </c>
      <c r="AR50">
        <v>0.62741496203815528</v>
      </c>
      <c r="AS50">
        <v>0.55392360687255859</v>
      </c>
      <c r="AT50">
        <v>0.52378976345062256</v>
      </c>
      <c r="AU50">
        <v>0.63819426298141479</v>
      </c>
    </row>
    <row r="51" spans="1:47">
      <c r="A51" t="s">
        <v>4</v>
      </c>
      <c r="B51" t="s">
        <v>2</v>
      </c>
      <c r="C51" t="s">
        <v>155</v>
      </c>
      <c r="D51">
        <v>1989</v>
      </c>
      <c r="E51">
        <v>649382.0625</v>
      </c>
      <c r="F51">
        <v>629367.4375</v>
      </c>
      <c r="G51">
        <v>39.110105999999995</v>
      </c>
      <c r="H51">
        <v>13.526785850524902</v>
      </c>
      <c r="I51">
        <v>1744.5557218505371</v>
      </c>
      <c r="J51">
        <v>2.4070727825164795</v>
      </c>
      <c r="K51">
        <v>490072.3125</v>
      </c>
      <c r="L51">
        <v>678369.4375</v>
      </c>
      <c r="M51">
        <v>650872.5625</v>
      </c>
      <c r="N51">
        <v>638015.125</v>
      </c>
      <c r="O51">
        <v>1889560.625</v>
      </c>
      <c r="P51">
        <v>0.94814544916152954</v>
      </c>
      <c r="Q51">
        <v>0.99358236789703369</v>
      </c>
      <c r="R51">
        <v>876200.4375</v>
      </c>
      <c r="S51">
        <v>652824</v>
      </c>
      <c r="T51">
        <v>921124.3125</v>
      </c>
      <c r="U51">
        <v>3419795.25</v>
      </c>
      <c r="V51">
        <v>1.1114327907562256</v>
      </c>
      <c r="W51">
        <v>1.1214416027069092</v>
      </c>
      <c r="X51">
        <v>0.64257323741912842</v>
      </c>
      <c r="Y51">
        <v>4.0818698704242706E-2</v>
      </c>
      <c r="Z51">
        <v>0.71146410555375261</v>
      </c>
      <c r="AA51">
        <v>0.65606081485748291</v>
      </c>
      <c r="AB51">
        <v>0.63553363084793091</v>
      </c>
      <c r="AC51">
        <v>0.64834111928939819</v>
      </c>
      <c r="AD51" t="s">
        <v>114</v>
      </c>
      <c r="AE51" t="s">
        <v>113</v>
      </c>
      <c r="AF51" t="s">
        <v>111</v>
      </c>
      <c r="AG51" t="s">
        <v>112</v>
      </c>
      <c r="AJ51">
        <v>0.61115485429763794</v>
      </c>
      <c r="AK51">
        <v>0.29512953758239746</v>
      </c>
      <c r="AL51">
        <v>0.15696533024311066</v>
      </c>
      <c r="AM51">
        <v>0.12134683132171631</v>
      </c>
      <c r="AN51">
        <v>-0.20754329860210419</v>
      </c>
      <c r="AO51">
        <v>2.2946730256080627E-2</v>
      </c>
      <c r="AP51">
        <v>0.65620682337689162</v>
      </c>
      <c r="AQ51">
        <v>0.58210850100110101</v>
      </c>
      <c r="AR51">
        <v>0.65549225623710805</v>
      </c>
      <c r="AS51">
        <v>0.57430988550186157</v>
      </c>
      <c r="AT51">
        <v>0.5394434928894043</v>
      </c>
      <c r="AU51">
        <v>0.65264099836349487</v>
      </c>
    </row>
    <row r="52" spans="1:47" s="36" customFormat="1">
      <c r="A52" s="36" t="s">
        <v>4</v>
      </c>
      <c r="B52" s="36" t="s">
        <v>2</v>
      </c>
      <c r="C52" s="36" t="s">
        <v>155</v>
      </c>
      <c r="D52" s="36">
        <v>1990</v>
      </c>
      <c r="E52" s="36">
        <v>693317.75</v>
      </c>
      <c r="F52" s="36">
        <v>665134.625</v>
      </c>
      <c r="G52" s="36">
        <v>39.192054999999996</v>
      </c>
      <c r="H52" s="36">
        <v>14.021518707275391</v>
      </c>
      <c r="I52" s="36">
        <v>1746.548721532776</v>
      </c>
      <c r="J52" s="36">
        <v>2.4305100440979004</v>
      </c>
      <c r="K52" s="36">
        <v>523979.09375</v>
      </c>
      <c r="L52" s="36">
        <v>722775.9375</v>
      </c>
      <c r="M52" s="36">
        <v>693411.5</v>
      </c>
      <c r="N52" s="36">
        <v>670527.4375</v>
      </c>
      <c r="O52" s="36">
        <v>2032721.75</v>
      </c>
      <c r="P52" s="36">
        <v>0.93127548694610596</v>
      </c>
      <c r="Q52" s="36">
        <v>0.99095767736434937</v>
      </c>
      <c r="R52" s="36">
        <v>909333</v>
      </c>
      <c r="S52" s="36">
        <v>679529.1875</v>
      </c>
      <c r="T52" s="36">
        <v>963823.8125</v>
      </c>
      <c r="U52" s="36">
        <v>3593304.75</v>
      </c>
      <c r="V52" s="36">
        <v>1.0996969938278198</v>
      </c>
      <c r="W52" s="36">
        <v>1.1187329292297363</v>
      </c>
      <c r="X52" s="36">
        <v>0.64257323741912842</v>
      </c>
      <c r="Y52" s="36">
        <v>4.0478397160768509E-2</v>
      </c>
      <c r="Z52" s="36">
        <v>0.61263517763914432</v>
      </c>
      <c r="AA52" s="36">
        <v>0.79219597578048706</v>
      </c>
      <c r="AB52" s="36">
        <v>0.77164936065673828</v>
      </c>
      <c r="AC52" s="36">
        <v>0.79798448085784912</v>
      </c>
      <c r="AD52" s="36" t="s">
        <v>114</v>
      </c>
      <c r="AE52" s="36" t="s">
        <v>113</v>
      </c>
      <c r="AF52" s="36" t="s">
        <v>111</v>
      </c>
      <c r="AG52" s="36" t="s">
        <v>112</v>
      </c>
      <c r="AJ52" s="36">
        <v>0.63125723600387573</v>
      </c>
      <c r="AK52" s="36">
        <v>0.296478271484375</v>
      </c>
      <c r="AL52" s="36">
        <v>0.15018594264984131</v>
      </c>
      <c r="AM52" s="36">
        <v>0.13694635033607483</v>
      </c>
      <c r="AN52" s="36">
        <v>-0.23245786130428314</v>
      </c>
      <c r="AO52" s="36">
        <v>1.7590083181858063E-2</v>
      </c>
      <c r="AP52" s="36">
        <v>0.77481888055622838</v>
      </c>
      <c r="AQ52" s="36">
        <v>0.71749341902435215</v>
      </c>
      <c r="AR52" s="36">
        <v>0.86523484003467388</v>
      </c>
      <c r="AS52" s="36">
        <v>0.60584205389022827</v>
      </c>
      <c r="AT52" s="36">
        <v>0.5626710057258606</v>
      </c>
      <c r="AU52" s="36">
        <v>0.79129910469055176</v>
      </c>
    </row>
    <row r="53" spans="1:47">
      <c r="A53" t="s">
        <v>4</v>
      </c>
      <c r="B53" t="s">
        <v>2</v>
      </c>
      <c r="C53" t="s">
        <v>155</v>
      </c>
      <c r="D53">
        <v>1991</v>
      </c>
      <c r="E53">
        <v>729922.5625</v>
      </c>
      <c r="F53">
        <v>697440.75</v>
      </c>
      <c r="G53">
        <v>39.287042999999997</v>
      </c>
      <c r="H53">
        <v>14.184243202209473</v>
      </c>
      <c r="I53">
        <v>1755.5627200955971</v>
      </c>
      <c r="J53">
        <v>2.4537191390991211</v>
      </c>
      <c r="K53">
        <v>546593.6875</v>
      </c>
      <c r="L53">
        <v>759676.4375</v>
      </c>
      <c r="M53">
        <v>730301.3125</v>
      </c>
      <c r="N53">
        <v>710397.75</v>
      </c>
      <c r="O53">
        <v>2163024</v>
      </c>
      <c r="P53">
        <v>0.94386076927185059</v>
      </c>
      <c r="Q53">
        <v>1.0051019191741943</v>
      </c>
      <c r="R53">
        <v>932484.625</v>
      </c>
      <c r="S53">
        <v>703743.8125</v>
      </c>
      <c r="T53">
        <v>992988.0625</v>
      </c>
      <c r="U53">
        <v>3762826</v>
      </c>
      <c r="V53">
        <v>1.0907552242279053</v>
      </c>
      <c r="W53">
        <v>1.1148291826248169</v>
      </c>
      <c r="X53">
        <v>0.64257323741912842</v>
      </c>
      <c r="Y53">
        <v>4.0139526128768921E-2</v>
      </c>
      <c r="Z53">
        <v>0.62452119369017434</v>
      </c>
      <c r="AA53">
        <v>0.82324457168579102</v>
      </c>
      <c r="AB53">
        <v>0.78813904523849487</v>
      </c>
      <c r="AC53">
        <v>0.81022071838378906</v>
      </c>
      <c r="AD53" t="s">
        <v>114</v>
      </c>
      <c r="AE53" t="s">
        <v>113</v>
      </c>
      <c r="AF53" t="s">
        <v>111</v>
      </c>
      <c r="AG53" t="s">
        <v>112</v>
      </c>
      <c r="AJ53">
        <v>0.61979913711547852</v>
      </c>
      <c r="AK53">
        <v>0.29994848370552063</v>
      </c>
      <c r="AL53">
        <v>0.14962007105350494</v>
      </c>
      <c r="AM53">
        <v>0.1292993575334549</v>
      </c>
      <c r="AN53">
        <v>-0.21602679789066315</v>
      </c>
      <c r="AO53">
        <v>1.7359744757413864E-2</v>
      </c>
      <c r="AP53">
        <v>0.80029861505390032</v>
      </c>
      <c r="AQ53">
        <v>0.69808740101707467</v>
      </c>
      <c r="AR53">
        <v>0.9182978767667539</v>
      </c>
      <c r="AS53">
        <v>0.65522384643554688</v>
      </c>
      <c r="AT53">
        <v>0.60814177989959717</v>
      </c>
      <c r="AU53">
        <v>0.80647069215774536</v>
      </c>
    </row>
    <row r="54" spans="1:47">
      <c r="A54" t="s">
        <v>4</v>
      </c>
      <c r="B54" t="s">
        <v>2</v>
      </c>
      <c r="C54" t="s">
        <v>155</v>
      </c>
      <c r="D54">
        <v>1992</v>
      </c>
      <c r="E54">
        <v>753500.5625</v>
      </c>
      <c r="F54">
        <v>716274.5</v>
      </c>
      <c r="G54">
        <v>39.397402999999997</v>
      </c>
      <c r="H54">
        <v>13.993936538696289</v>
      </c>
      <c r="I54">
        <v>1747.5977213655249</v>
      </c>
      <c r="J54">
        <v>2.477149486541748</v>
      </c>
      <c r="K54">
        <v>565917.4375</v>
      </c>
      <c r="L54">
        <v>782038.0625</v>
      </c>
      <c r="M54">
        <v>754484.4375</v>
      </c>
      <c r="N54">
        <v>723333.5</v>
      </c>
      <c r="O54">
        <v>2286630.5</v>
      </c>
      <c r="P54">
        <v>0.91806125640869141</v>
      </c>
      <c r="Q54">
        <v>0.98617112636566162</v>
      </c>
      <c r="R54">
        <v>941149.4375</v>
      </c>
      <c r="S54">
        <v>721142.9375</v>
      </c>
      <c r="T54">
        <v>1002622.9375</v>
      </c>
      <c r="U54">
        <v>3912757</v>
      </c>
      <c r="V54">
        <v>1.0916050672531128</v>
      </c>
      <c r="W54">
        <v>1.1161516904830933</v>
      </c>
      <c r="X54">
        <v>0.64257323741912842</v>
      </c>
      <c r="Y54">
        <v>3.974306583404541E-2</v>
      </c>
      <c r="Z54">
        <v>0.61531068319049287</v>
      </c>
      <c r="AA54">
        <v>0.88662731647491455</v>
      </c>
      <c r="AB54">
        <v>0.83393561840057373</v>
      </c>
      <c r="AC54">
        <v>0.8698498010635376</v>
      </c>
      <c r="AD54" t="s">
        <v>114</v>
      </c>
      <c r="AE54" t="s">
        <v>113</v>
      </c>
      <c r="AF54" t="s">
        <v>111</v>
      </c>
      <c r="AG54" t="s">
        <v>112</v>
      </c>
      <c r="AJ54">
        <v>0.62908077239990234</v>
      </c>
      <c r="AK54">
        <v>0.29878419637680054</v>
      </c>
      <c r="AL54">
        <v>0.15329332649707794</v>
      </c>
      <c r="AM54">
        <v>0.15172100067138672</v>
      </c>
      <c r="AN54">
        <v>-0.25268489122390747</v>
      </c>
      <c r="AO54">
        <v>1.9805585965514183E-2</v>
      </c>
      <c r="AP54">
        <v>0.85593721939400336</v>
      </c>
      <c r="AQ54">
        <v>0.69596110860889937</v>
      </c>
      <c r="AR54">
        <v>1.0125725814023014</v>
      </c>
      <c r="AS54">
        <v>0.58606374263763428</v>
      </c>
      <c r="AT54">
        <v>0.54578953981399536</v>
      </c>
      <c r="AU54">
        <v>0.83393627405166626</v>
      </c>
    </row>
    <row r="55" spans="1:47">
      <c r="A55" t="s">
        <v>4</v>
      </c>
      <c r="B55" t="s">
        <v>2</v>
      </c>
      <c r="C55" t="s">
        <v>155</v>
      </c>
      <c r="D55">
        <v>1993</v>
      </c>
      <c r="E55">
        <v>754999</v>
      </c>
      <c r="F55">
        <v>728109.25</v>
      </c>
      <c r="G55">
        <v>39.518426999999996</v>
      </c>
      <c r="H55">
        <v>13.609326362609863</v>
      </c>
      <c r="I55">
        <v>1739.5847226431058</v>
      </c>
      <c r="J55">
        <v>2.5008039474487305</v>
      </c>
      <c r="K55">
        <v>565986.4375</v>
      </c>
      <c r="L55">
        <v>767452.0625</v>
      </c>
      <c r="M55">
        <v>755877.875</v>
      </c>
      <c r="N55">
        <v>733797.5625</v>
      </c>
      <c r="O55">
        <v>2441868.75</v>
      </c>
      <c r="P55">
        <v>0.9213327169418335</v>
      </c>
      <c r="Q55">
        <v>0.95001405477523804</v>
      </c>
      <c r="R55">
        <v>931441.5</v>
      </c>
      <c r="S55">
        <v>714966.4375</v>
      </c>
      <c r="T55">
        <v>969366.0625</v>
      </c>
      <c r="U55">
        <v>4031212.75</v>
      </c>
      <c r="V55">
        <v>1.0847768783569336</v>
      </c>
      <c r="W55">
        <v>1.0835558176040649</v>
      </c>
      <c r="X55">
        <v>0.64257323741912842</v>
      </c>
      <c r="Y55">
        <v>3.9238214492797852E-2</v>
      </c>
      <c r="Z55">
        <v>0.76485050825590295</v>
      </c>
      <c r="AA55">
        <v>0.74215644598007202</v>
      </c>
      <c r="AB55">
        <v>0.69281476736068726</v>
      </c>
      <c r="AC55">
        <v>0.71366184949874878</v>
      </c>
      <c r="AD55" t="s">
        <v>114</v>
      </c>
      <c r="AE55" t="s">
        <v>113</v>
      </c>
      <c r="AF55" t="s">
        <v>111</v>
      </c>
      <c r="AG55" t="s">
        <v>112</v>
      </c>
      <c r="AJ55">
        <v>0.61717832088470459</v>
      </c>
      <c r="AK55">
        <v>0.27455204725265503</v>
      </c>
      <c r="AL55">
        <v>0.15413309633731842</v>
      </c>
      <c r="AM55">
        <v>0.14204102754592896</v>
      </c>
      <c r="AN55">
        <v>-0.20845544338226318</v>
      </c>
      <c r="AO55">
        <v>2.0550992339849472E-2</v>
      </c>
      <c r="AP55">
        <v>0.7149081370788859</v>
      </c>
      <c r="AQ55">
        <v>0.55419699288063129</v>
      </c>
      <c r="AR55">
        <v>0.85126398575718232</v>
      </c>
      <c r="AS55">
        <v>0.58494532108306885</v>
      </c>
      <c r="AT55">
        <v>0.52136063575744629</v>
      </c>
      <c r="AU55">
        <v>0.67356365919113159</v>
      </c>
    </row>
    <row r="56" spans="1:47">
      <c r="A56" t="s">
        <v>4</v>
      </c>
      <c r="B56" t="s">
        <v>2</v>
      </c>
      <c r="C56" t="s">
        <v>155</v>
      </c>
      <c r="D56">
        <v>1994</v>
      </c>
      <c r="E56">
        <v>789341.3125</v>
      </c>
      <c r="F56">
        <v>760541.6875</v>
      </c>
      <c r="G56">
        <v>39.641739999999999</v>
      </c>
      <c r="H56">
        <v>13.563169479370117</v>
      </c>
      <c r="I56">
        <v>1738.5267228117918</v>
      </c>
      <c r="J56">
        <v>2.524683952331543</v>
      </c>
      <c r="K56">
        <v>580433</v>
      </c>
      <c r="L56">
        <v>791968.9375</v>
      </c>
      <c r="M56">
        <v>784581.375</v>
      </c>
      <c r="N56">
        <v>766702.25</v>
      </c>
      <c r="O56">
        <v>2621482.5</v>
      </c>
      <c r="P56">
        <v>0.92861682176589966</v>
      </c>
      <c r="Q56">
        <v>0.94530844688415527</v>
      </c>
      <c r="R56">
        <v>953639.625</v>
      </c>
      <c r="S56">
        <v>722049.8125</v>
      </c>
      <c r="T56">
        <v>984003.125</v>
      </c>
      <c r="U56">
        <v>4152666.5</v>
      </c>
      <c r="V56">
        <v>1.0950326919555664</v>
      </c>
      <c r="W56">
        <v>1.0844711065292358</v>
      </c>
      <c r="X56">
        <v>0.64257323741912842</v>
      </c>
      <c r="Y56">
        <v>3.889903798699379E-2</v>
      </c>
      <c r="Z56">
        <v>0.80510352433498011</v>
      </c>
      <c r="AA56">
        <v>0.72411960363388062</v>
      </c>
      <c r="AB56">
        <v>0.67439693212509155</v>
      </c>
      <c r="AC56">
        <v>0.69012355804443359</v>
      </c>
      <c r="AD56" t="s">
        <v>114</v>
      </c>
      <c r="AE56" t="s">
        <v>113</v>
      </c>
      <c r="AF56" t="s">
        <v>111</v>
      </c>
      <c r="AG56" t="s">
        <v>112</v>
      </c>
      <c r="AJ56">
        <v>0.60745006799697876</v>
      </c>
      <c r="AK56">
        <v>0.27590367197990417</v>
      </c>
      <c r="AL56">
        <v>0.14960135519504547</v>
      </c>
      <c r="AM56">
        <v>0.1589159220457077</v>
      </c>
      <c r="AN56">
        <v>-0.21895822882652283</v>
      </c>
      <c r="AO56">
        <v>2.708720974624157E-2</v>
      </c>
      <c r="AP56">
        <v>0.70022176902064703</v>
      </c>
      <c r="AQ56">
        <v>0.53796285843300395</v>
      </c>
      <c r="AR56">
        <v>0.82115587373189558</v>
      </c>
      <c r="AS56">
        <v>0.60068255662918091</v>
      </c>
      <c r="AT56">
        <v>0.55101704597473145</v>
      </c>
      <c r="AU56">
        <v>0.63510102033615112</v>
      </c>
    </row>
    <row r="57" spans="1:47">
      <c r="A57" t="s">
        <v>4</v>
      </c>
      <c r="B57" t="s">
        <v>2</v>
      </c>
      <c r="C57" t="s">
        <v>155</v>
      </c>
      <c r="D57">
        <v>1995</v>
      </c>
      <c r="E57">
        <v>835169.5625</v>
      </c>
      <c r="F57">
        <v>802563.875</v>
      </c>
      <c r="G57">
        <v>39.764266999999997</v>
      </c>
      <c r="H57">
        <v>13.844447135925293</v>
      </c>
      <c r="I57">
        <v>1738.8167227655547</v>
      </c>
      <c r="J57">
        <v>2.5487921237945557</v>
      </c>
      <c r="K57">
        <v>602144.75</v>
      </c>
      <c r="L57">
        <v>835035.8125</v>
      </c>
      <c r="M57">
        <v>827041.5625</v>
      </c>
      <c r="N57">
        <v>805816.25</v>
      </c>
      <c r="O57">
        <v>2846437.25</v>
      </c>
      <c r="P57">
        <v>0.93324470520019531</v>
      </c>
      <c r="Q57">
        <v>0.955272376537323</v>
      </c>
      <c r="R57">
        <v>979936.125</v>
      </c>
      <c r="S57">
        <v>735584.375</v>
      </c>
      <c r="T57">
        <v>1014416.6875</v>
      </c>
      <c r="U57">
        <v>4292468.5</v>
      </c>
      <c r="V57">
        <v>1.0906211137771606</v>
      </c>
      <c r="W57">
        <v>1.0836054086685181</v>
      </c>
      <c r="X57">
        <v>0.64257323741912842</v>
      </c>
      <c r="Y57">
        <v>3.8559649139642715E-2</v>
      </c>
      <c r="Z57">
        <v>0.74939598283509434</v>
      </c>
      <c r="AA57">
        <v>0.80007332563400269</v>
      </c>
      <c r="AB57">
        <v>0.7411271333694458</v>
      </c>
      <c r="AC57">
        <v>0.76064854860305786</v>
      </c>
      <c r="AD57" t="s">
        <v>113</v>
      </c>
      <c r="AE57" t="s">
        <v>113</v>
      </c>
      <c r="AF57" t="s">
        <v>111</v>
      </c>
      <c r="AG57" t="s">
        <v>112</v>
      </c>
      <c r="AJ57">
        <v>0.60317015647888184</v>
      </c>
      <c r="AK57">
        <v>0.28901264071464539</v>
      </c>
      <c r="AL57">
        <v>0.1440780907869339</v>
      </c>
      <c r="AM57">
        <v>0.17157262563705444</v>
      </c>
      <c r="AN57">
        <v>-0.23696866631507874</v>
      </c>
      <c r="AO57">
        <v>2.913513220846653E-2</v>
      </c>
      <c r="AP57">
        <v>0.76857638809372963</v>
      </c>
      <c r="AQ57">
        <v>0.58872052649919027</v>
      </c>
      <c r="AR57">
        <v>0.93193255639345207</v>
      </c>
      <c r="AS57">
        <v>0.6481892466545105</v>
      </c>
      <c r="AT57">
        <v>0.59385758638381958</v>
      </c>
      <c r="AU57">
        <v>0.67828875780105591</v>
      </c>
    </row>
    <row r="58" spans="1:47">
      <c r="A58" t="s">
        <v>4</v>
      </c>
      <c r="B58" t="s">
        <v>2</v>
      </c>
      <c r="C58" t="s">
        <v>155</v>
      </c>
      <c r="D58">
        <v>1996</v>
      </c>
      <c r="E58">
        <v>865099.375</v>
      </c>
      <c r="F58">
        <v>831368.4375</v>
      </c>
      <c r="G58">
        <v>39.878881</v>
      </c>
      <c r="H58">
        <v>14.065469741821289</v>
      </c>
      <c r="I58">
        <v>1740.2025646320017</v>
      </c>
      <c r="J58">
        <v>2.5688269138336182</v>
      </c>
      <c r="K58">
        <v>621065.875</v>
      </c>
      <c r="L58">
        <v>852420.8125</v>
      </c>
      <c r="M58">
        <v>851640.6875</v>
      </c>
      <c r="N58">
        <v>830729.3125</v>
      </c>
      <c r="O58">
        <v>2927169.75</v>
      </c>
      <c r="P58">
        <v>0.92229294776916504</v>
      </c>
      <c r="Q58">
        <v>0.93430584669113159</v>
      </c>
      <c r="R58">
        <v>1006146.75</v>
      </c>
      <c r="S58">
        <v>751601</v>
      </c>
      <c r="T58">
        <v>1036405.8125</v>
      </c>
      <c r="U58">
        <v>4436226.5</v>
      </c>
      <c r="V58">
        <v>1.0894303321838379</v>
      </c>
      <c r="W58">
        <v>1.0770766735076904</v>
      </c>
      <c r="X58">
        <v>0.64416611194610596</v>
      </c>
      <c r="Y58">
        <v>3.8468558341264725E-2</v>
      </c>
      <c r="Z58">
        <v>0.76125144743748474</v>
      </c>
      <c r="AA58">
        <v>0.80518233776092529</v>
      </c>
      <c r="AB58">
        <v>0.75271081924438477</v>
      </c>
      <c r="AC58">
        <v>0.77165830135345459</v>
      </c>
      <c r="AD58" t="s">
        <v>113</v>
      </c>
      <c r="AE58" t="s">
        <v>113</v>
      </c>
      <c r="AF58" t="s">
        <v>111</v>
      </c>
      <c r="AG58" t="s">
        <v>112</v>
      </c>
      <c r="AH58">
        <v>0.76188380391436905</v>
      </c>
      <c r="AJ58">
        <v>0.60579854249954224</v>
      </c>
      <c r="AK58">
        <v>0.2784961462020874</v>
      </c>
      <c r="AL58">
        <v>0.14181669056415558</v>
      </c>
      <c r="AM58">
        <v>0.18633763492107391</v>
      </c>
      <c r="AN58">
        <v>-0.24521425366401672</v>
      </c>
      <c r="AO58">
        <v>3.2765250653028488E-2</v>
      </c>
      <c r="AP58">
        <v>0.7702126344417507</v>
      </c>
      <c r="AQ58">
        <v>0.61185242538826023</v>
      </c>
      <c r="AR58">
        <v>0.9545625578879795</v>
      </c>
      <c r="AS58">
        <v>0.65629541873931885</v>
      </c>
      <c r="AT58">
        <v>0.60470771789550781</v>
      </c>
      <c r="AU58">
        <v>0.68945163488388062</v>
      </c>
    </row>
    <row r="59" spans="1:47">
      <c r="A59" t="s">
        <v>4</v>
      </c>
      <c r="B59" t="s">
        <v>2</v>
      </c>
      <c r="C59" t="s">
        <v>155</v>
      </c>
      <c r="D59">
        <v>1997</v>
      </c>
      <c r="E59">
        <v>925772.0625</v>
      </c>
      <c r="F59">
        <v>891910.5</v>
      </c>
      <c r="G59">
        <v>39.996220999999998</v>
      </c>
      <c r="H59">
        <v>14.602587699890137</v>
      </c>
      <c r="I59">
        <v>1742.4938744414931</v>
      </c>
      <c r="J59">
        <v>2.5853164196014404</v>
      </c>
      <c r="K59">
        <v>671106.0625</v>
      </c>
      <c r="L59">
        <v>907056.375</v>
      </c>
      <c r="M59">
        <v>909012.875</v>
      </c>
      <c r="N59">
        <v>894173.375</v>
      </c>
      <c r="O59">
        <v>2963258</v>
      </c>
      <c r="P59">
        <v>0.95062917470932007</v>
      </c>
      <c r="Q59">
        <v>0.95234858989715576</v>
      </c>
      <c r="R59">
        <v>1043269.625</v>
      </c>
      <c r="S59">
        <v>772790.4375</v>
      </c>
      <c r="T59">
        <v>1070694.625</v>
      </c>
      <c r="U59">
        <v>4590880.5</v>
      </c>
      <c r="V59">
        <v>1.0839258432388306</v>
      </c>
      <c r="W59">
        <v>1.0676952600479126</v>
      </c>
      <c r="X59">
        <v>0.64296168088912964</v>
      </c>
      <c r="Y59">
        <v>3.8700129836797714E-2</v>
      </c>
      <c r="Z59">
        <v>0.87996362875081635</v>
      </c>
      <c r="AA59">
        <v>0.67811483144760132</v>
      </c>
      <c r="AB59">
        <v>0.6476435661315918</v>
      </c>
      <c r="AC59">
        <v>0.65839177370071411</v>
      </c>
      <c r="AD59" t="s">
        <v>113</v>
      </c>
      <c r="AE59" t="s">
        <v>113</v>
      </c>
      <c r="AF59" t="s">
        <v>111</v>
      </c>
      <c r="AG59" t="s">
        <v>112</v>
      </c>
      <c r="AJ59">
        <v>0.60450899600982666</v>
      </c>
      <c r="AK59">
        <v>0.2638753354549408</v>
      </c>
      <c r="AL59">
        <v>0.14602340757846832</v>
      </c>
      <c r="AM59">
        <v>0.19179776310920715</v>
      </c>
      <c r="AN59">
        <v>-0.23923343420028687</v>
      </c>
      <c r="AO59">
        <v>3.3027943223714828E-2</v>
      </c>
      <c r="AP59">
        <v>0.65595031973396656</v>
      </c>
      <c r="AQ59">
        <v>0.56097529498855359</v>
      </c>
      <c r="AR59">
        <v>0.76987170793793513</v>
      </c>
      <c r="AS59">
        <v>0.61947941780090332</v>
      </c>
      <c r="AT59">
        <v>0.58162039518356323</v>
      </c>
      <c r="AU59">
        <v>0.62669074535369873</v>
      </c>
    </row>
    <row r="60" spans="1:47">
      <c r="A60" t="s">
        <v>4</v>
      </c>
      <c r="B60" t="s">
        <v>2</v>
      </c>
      <c r="C60" t="s">
        <v>155</v>
      </c>
      <c r="D60">
        <v>1998</v>
      </c>
      <c r="E60">
        <v>1000259.875</v>
      </c>
      <c r="F60">
        <v>951050.3125</v>
      </c>
      <c r="G60">
        <v>40.151722999999997</v>
      </c>
      <c r="H60">
        <v>15.24891185760498</v>
      </c>
      <c r="I60">
        <v>1750.96424438483</v>
      </c>
      <c r="J60">
        <v>2.6019115447998047</v>
      </c>
      <c r="K60">
        <v>728913.125</v>
      </c>
      <c r="L60">
        <v>982015.8125</v>
      </c>
      <c r="M60">
        <v>977151.625</v>
      </c>
      <c r="N60">
        <v>959280.4375</v>
      </c>
      <c r="O60">
        <v>3005255.75</v>
      </c>
      <c r="P60">
        <v>0.97012794017791748</v>
      </c>
      <c r="Q60">
        <v>0.97497373819351196</v>
      </c>
      <c r="R60">
        <v>1088192.5</v>
      </c>
      <c r="S60">
        <v>805328</v>
      </c>
      <c r="T60">
        <v>1133320.25</v>
      </c>
      <c r="U60">
        <v>4774309</v>
      </c>
      <c r="V60">
        <v>1.0764508247375488</v>
      </c>
      <c r="W60">
        <v>1.0760185718536377</v>
      </c>
      <c r="X60">
        <v>0.64460217952728271</v>
      </c>
      <c r="Y60">
        <v>3.9064075797796249E-2</v>
      </c>
      <c r="Z60">
        <v>0.89788402670096445</v>
      </c>
      <c r="AA60">
        <v>0.64927935600280762</v>
      </c>
      <c r="AB60">
        <v>0.63148128986358643</v>
      </c>
      <c r="AC60">
        <v>0.6432456374168396</v>
      </c>
      <c r="AD60" t="s">
        <v>113</v>
      </c>
      <c r="AE60" t="s">
        <v>113</v>
      </c>
      <c r="AF60" t="s">
        <v>111</v>
      </c>
      <c r="AG60" t="s">
        <v>112</v>
      </c>
      <c r="AJ60">
        <v>0.61079573631286621</v>
      </c>
      <c r="AK60">
        <v>0.26384642720222473</v>
      </c>
      <c r="AL60">
        <v>0.14905832707881927</v>
      </c>
      <c r="AM60">
        <v>0.19566556811332703</v>
      </c>
      <c r="AN60">
        <v>-0.25534406304359436</v>
      </c>
      <c r="AO60">
        <v>3.5978008061647415E-2</v>
      </c>
      <c r="AP60">
        <v>0.62944675897503211</v>
      </c>
      <c r="AQ60">
        <v>0.58022446348331913</v>
      </c>
      <c r="AR60">
        <v>0.73054733680558992</v>
      </c>
      <c r="AS60">
        <v>0.58205687999725342</v>
      </c>
      <c r="AT60">
        <v>0.54919326305389404</v>
      </c>
      <c r="AU60">
        <v>0.63908159732818604</v>
      </c>
    </row>
    <row r="61" spans="1:47">
      <c r="A61" t="s">
        <v>4</v>
      </c>
      <c r="B61" t="s">
        <v>2</v>
      </c>
      <c r="C61" t="s">
        <v>155</v>
      </c>
      <c r="D61">
        <v>1999</v>
      </c>
      <c r="E61">
        <v>1042916.625</v>
      </c>
      <c r="F61">
        <v>992942.6875</v>
      </c>
      <c r="G61">
        <v>40.392584999999997</v>
      </c>
      <c r="H61">
        <v>15.956659317016602</v>
      </c>
      <c r="I61">
        <v>1756.0534309378716</v>
      </c>
      <c r="J61">
        <v>2.6186132431030273</v>
      </c>
      <c r="K61">
        <v>765859</v>
      </c>
      <c r="L61">
        <v>1040032.0625</v>
      </c>
      <c r="M61">
        <v>1020203.625</v>
      </c>
      <c r="N61">
        <v>1004234.3125</v>
      </c>
      <c r="O61">
        <v>3056429.5</v>
      </c>
      <c r="P61">
        <v>0.9612586498260498</v>
      </c>
      <c r="Q61">
        <v>0.96751463413238525</v>
      </c>
      <c r="R61">
        <v>1136996.375</v>
      </c>
      <c r="S61">
        <v>842868.5625</v>
      </c>
      <c r="T61">
        <v>1202128.75</v>
      </c>
      <c r="U61">
        <v>4984010</v>
      </c>
      <c r="V61">
        <v>1.0692969560623169</v>
      </c>
      <c r="W61">
        <v>1.0850979089736938</v>
      </c>
      <c r="X61">
        <v>0.64857995510101318</v>
      </c>
      <c r="Y61">
        <v>3.9117231965065002E-2</v>
      </c>
      <c r="Z61">
        <v>0.93862727583333327</v>
      </c>
      <c r="AA61">
        <v>0.63262033462524414</v>
      </c>
      <c r="AB61">
        <v>0.62063664197921753</v>
      </c>
      <c r="AC61">
        <v>0.63050597906112671</v>
      </c>
      <c r="AD61" t="s">
        <v>113</v>
      </c>
      <c r="AE61" t="s">
        <v>113</v>
      </c>
      <c r="AF61" t="s">
        <v>111</v>
      </c>
      <c r="AG61" t="s">
        <v>112</v>
      </c>
      <c r="AJ61">
        <v>0.61561852693557739</v>
      </c>
      <c r="AK61">
        <v>0.27301704883575439</v>
      </c>
      <c r="AL61">
        <v>0.14701128005981445</v>
      </c>
      <c r="AM61">
        <v>0.19218623638153076</v>
      </c>
      <c r="AN61">
        <v>-0.26584264636039734</v>
      </c>
      <c r="AO61">
        <v>3.8009569048881531E-2</v>
      </c>
      <c r="AP61">
        <v>0.61122410616412992</v>
      </c>
      <c r="AQ61">
        <v>0.58716205366619301</v>
      </c>
      <c r="AR61">
        <v>0.72221817184632586</v>
      </c>
      <c r="AS61">
        <v>0.57768386602401733</v>
      </c>
      <c r="AT61">
        <v>0.55387097597122192</v>
      </c>
      <c r="AU61">
        <v>0.65525436401367188</v>
      </c>
    </row>
    <row r="62" spans="1:47">
      <c r="A62" t="s">
        <v>4</v>
      </c>
      <c r="B62" t="s">
        <v>2</v>
      </c>
      <c r="C62" t="s">
        <v>155</v>
      </c>
      <c r="D62">
        <v>2000</v>
      </c>
      <c r="E62">
        <v>1100088.125</v>
      </c>
      <c r="F62">
        <v>1062393.25</v>
      </c>
      <c r="G62">
        <v>40.7498</v>
      </c>
      <c r="H62">
        <v>16.757122039794922</v>
      </c>
      <c r="I62">
        <v>1752.7551374992511</v>
      </c>
      <c r="J62">
        <v>2.6354224681854248</v>
      </c>
      <c r="K62">
        <v>826179.9375</v>
      </c>
      <c r="L62">
        <v>1113904.25</v>
      </c>
      <c r="M62">
        <v>1081402.75</v>
      </c>
      <c r="N62">
        <v>1072987.125</v>
      </c>
      <c r="O62">
        <v>3138946</v>
      </c>
      <c r="P62">
        <v>0.97068911790847778</v>
      </c>
      <c r="Q62">
        <v>0.96829628944396973</v>
      </c>
      <c r="R62">
        <v>1197133.25</v>
      </c>
      <c r="S62">
        <v>880966.125</v>
      </c>
      <c r="T62">
        <v>1263648.5</v>
      </c>
      <c r="U62">
        <v>5210382.5</v>
      </c>
      <c r="V62">
        <v>1.0706566572189331</v>
      </c>
      <c r="W62">
        <v>1.0847076177597046</v>
      </c>
      <c r="X62">
        <v>0.64473342895507813</v>
      </c>
      <c r="Y62">
        <v>3.9054065942764282E-2</v>
      </c>
      <c r="Z62">
        <v>1.0854008333333334</v>
      </c>
      <c r="AA62">
        <v>0.55077838897705078</v>
      </c>
      <c r="AB62">
        <v>0.55058318376541138</v>
      </c>
      <c r="AC62">
        <v>0.55490154027938843</v>
      </c>
      <c r="AD62" t="s">
        <v>113</v>
      </c>
      <c r="AE62" t="s">
        <v>113</v>
      </c>
      <c r="AF62" t="s">
        <v>111</v>
      </c>
      <c r="AG62" t="s">
        <v>112</v>
      </c>
      <c r="AJ62">
        <v>0.61811554431915283</v>
      </c>
      <c r="AK62">
        <v>0.26815265417098999</v>
      </c>
      <c r="AL62">
        <v>0.1518656313419342</v>
      </c>
      <c r="AM62">
        <v>0.19481787085533142</v>
      </c>
      <c r="AN62">
        <v>-0.26933088898658752</v>
      </c>
      <c r="AO62">
        <v>3.6379143595695496E-2</v>
      </c>
      <c r="AP62">
        <v>0.53591587234855531</v>
      </c>
      <c r="AQ62">
        <v>0.55002261594543711</v>
      </c>
      <c r="AR62">
        <v>0.61127097071034542</v>
      </c>
      <c r="AS62">
        <v>0.54221481084823608</v>
      </c>
      <c r="AT62">
        <v>0.52907967567443848</v>
      </c>
      <c r="AU62">
        <v>0.61882662773132324</v>
      </c>
    </row>
    <row r="63" spans="1:47">
      <c r="A63" t="s">
        <v>4</v>
      </c>
      <c r="B63" t="s">
        <v>2</v>
      </c>
      <c r="C63" t="s">
        <v>155</v>
      </c>
      <c r="D63">
        <v>2001</v>
      </c>
      <c r="E63">
        <v>1149059.375</v>
      </c>
      <c r="F63">
        <v>1105281.75</v>
      </c>
      <c r="G63">
        <v>41.230517999999996</v>
      </c>
      <c r="H63">
        <v>17.324958801269531</v>
      </c>
      <c r="I63">
        <v>1762.5000289892046</v>
      </c>
      <c r="J63">
        <v>2.651724100112915</v>
      </c>
      <c r="K63">
        <v>877978.8125</v>
      </c>
      <c r="L63">
        <v>1162675.5</v>
      </c>
      <c r="M63">
        <v>1135983</v>
      </c>
      <c r="N63">
        <v>1117315.75</v>
      </c>
      <c r="O63">
        <v>3056041.5</v>
      </c>
      <c r="P63">
        <v>0.98907232284545898</v>
      </c>
      <c r="Q63">
        <v>0.98556417226791382</v>
      </c>
      <c r="R63">
        <v>1245031.625</v>
      </c>
      <c r="S63">
        <v>913950.75</v>
      </c>
      <c r="T63">
        <v>1313438.625</v>
      </c>
      <c r="U63">
        <v>5446316.5</v>
      </c>
      <c r="V63">
        <v>1.0647443532943726</v>
      </c>
      <c r="W63">
        <v>1.0780858993530273</v>
      </c>
      <c r="X63">
        <v>0.64280390739440918</v>
      </c>
      <c r="Y63">
        <v>3.8662336766719818E-2</v>
      </c>
      <c r="Z63">
        <v>1.11751</v>
      </c>
      <c r="AA63">
        <v>0.54026287794113159</v>
      </c>
      <c r="AB63">
        <v>0.55103832483291626</v>
      </c>
      <c r="AC63">
        <v>0.56024473905563354</v>
      </c>
      <c r="AD63" t="s">
        <v>113</v>
      </c>
      <c r="AE63" t="s">
        <v>113</v>
      </c>
      <c r="AF63" t="s">
        <v>111</v>
      </c>
      <c r="AG63" t="s">
        <v>112</v>
      </c>
      <c r="AJ63">
        <v>0.62825119495391846</v>
      </c>
      <c r="AK63">
        <v>0.25480419397354126</v>
      </c>
      <c r="AL63">
        <v>0.15754172205924988</v>
      </c>
      <c r="AM63">
        <v>0.19733546674251556</v>
      </c>
      <c r="AN63">
        <v>-0.27648940682411194</v>
      </c>
      <c r="AO63">
        <v>3.8556799292564392E-2</v>
      </c>
      <c r="AP63">
        <v>0.52799081223707867</v>
      </c>
      <c r="AQ63">
        <v>0.58426889123573178</v>
      </c>
      <c r="AR63">
        <v>0.58920205397505332</v>
      </c>
      <c r="AS63">
        <v>0.526786208152771</v>
      </c>
      <c r="AT63">
        <v>0.50171566009521484</v>
      </c>
      <c r="AU63">
        <v>0.67279160022735596</v>
      </c>
    </row>
    <row r="64" spans="1:47">
      <c r="A64" t="s">
        <v>4</v>
      </c>
      <c r="B64" t="s">
        <v>2</v>
      </c>
      <c r="C64" t="s">
        <v>155</v>
      </c>
      <c r="D64">
        <v>2002</v>
      </c>
      <c r="E64">
        <v>1204278.125</v>
      </c>
      <c r="F64">
        <v>1153675</v>
      </c>
      <c r="G64">
        <v>41.815486</v>
      </c>
      <c r="H64">
        <v>17.767629623413086</v>
      </c>
      <c r="I64">
        <v>1764.5739816536575</v>
      </c>
      <c r="J64">
        <v>2.6681265830993652</v>
      </c>
      <c r="K64">
        <v>926752.5625</v>
      </c>
      <c r="L64">
        <v>1219487.625</v>
      </c>
      <c r="M64">
        <v>1195241</v>
      </c>
      <c r="N64">
        <v>1171506.375</v>
      </c>
      <c r="O64">
        <v>3151678</v>
      </c>
      <c r="P64">
        <v>0.99144142866134644</v>
      </c>
      <c r="Q64">
        <v>0.98140263557434082</v>
      </c>
      <c r="R64">
        <v>1280886</v>
      </c>
      <c r="S64">
        <v>943158.875</v>
      </c>
      <c r="T64">
        <v>1359389.5</v>
      </c>
      <c r="U64">
        <v>5692058.5</v>
      </c>
      <c r="V64">
        <v>1.0559293031692505</v>
      </c>
      <c r="W64">
        <v>1.0755904912948608</v>
      </c>
      <c r="X64">
        <v>0.64232528209686279</v>
      </c>
      <c r="Y64">
        <v>3.8013983517885208E-2</v>
      </c>
      <c r="Z64">
        <v>1.0625516666666666</v>
      </c>
      <c r="AA64">
        <v>0.57165855169296265</v>
      </c>
      <c r="AB64">
        <v>0.58998805284500122</v>
      </c>
      <c r="AC64">
        <v>0.60194116830825806</v>
      </c>
      <c r="AD64" t="s">
        <v>113</v>
      </c>
      <c r="AE64" t="s">
        <v>113</v>
      </c>
      <c r="AF64" t="s">
        <v>111</v>
      </c>
      <c r="AG64" t="s">
        <v>112</v>
      </c>
      <c r="AJ64">
        <v>0.62695294618606567</v>
      </c>
      <c r="AK64">
        <v>0.24987916648387909</v>
      </c>
      <c r="AL64">
        <v>0.16412477195262909</v>
      </c>
      <c r="AM64">
        <v>0.19996245205402374</v>
      </c>
      <c r="AN64">
        <v>-0.27742475271224976</v>
      </c>
      <c r="AO64">
        <v>3.6505430936813354E-2</v>
      </c>
      <c r="AP64">
        <v>0.56170105043669405</v>
      </c>
      <c r="AQ64">
        <v>0.64801649806354877</v>
      </c>
      <c r="AR64">
        <v>0.60969585486841016</v>
      </c>
      <c r="AS64">
        <v>0.5373237133026123</v>
      </c>
      <c r="AT64">
        <v>0.51051545143127441</v>
      </c>
      <c r="AU64">
        <v>0.75056970119476318</v>
      </c>
    </row>
    <row r="65" spans="1:47">
      <c r="A65" t="s">
        <v>4</v>
      </c>
      <c r="B65" t="s">
        <v>2</v>
      </c>
      <c r="C65" t="s">
        <v>155</v>
      </c>
      <c r="D65">
        <v>2003</v>
      </c>
      <c r="E65">
        <v>1215641.625</v>
      </c>
      <c r="F65">
        <v>1152938.25</v>
      </c>
      <c r="G65">
        <v>42.475265</v>
      </c>
      <c r="H65">
        <v>18.348426818847656</v>
      </c>
      <c r="I65">
        <v>1755.9388572241246</v>
      </c>
      <c r="J65">
        <v>2.6846306324005127</v>
      </c>
      <c r="K65">
        <v>914737.5625</v>
      </c>
      <c r="L65">
        <v>1234136.375</v>
      </c>
      <c r="M65">
        <v>1207371.875</v>
      </c>
      <c r="N65">
        <v>1170088.25</v>
      </c>
      <c r="O65">
        <v>3389438</v>
      </c>
      <c r="P65">
        <v>0.92937028408050537</v>
      </c>
      <c r="Q65">
        <v>0.9301375150680542</v>
      </c>
      <c r="R65">
        <v>1321715</v>
      </c>
      <c r="S65">
        <v>970933.5</v>
      </c>
      <c r="T65">
        <v>1412295.625</v>
      </c>
      <c r="U65">
        <v>5960512</v>
      </c>
      <c r="V65">
        <v>1.049020528793335</v>
      </c>
      <c r="W65">
        <v>1.0758469104766846</v>
      </c>
      <c r="X65">
        <v>0.64414709806442261</v>
      </c>
      <c r="Y65">
        <v>3.7392470985651016E-2</v>
      </c>
      <c r="Z65">
        <v>0.88603416666666668</v>
      </c>
      <c r="AA65">
        <v>0.73749333620071411</v>
      </c>
      <c r="AB65">
        <v>0.75106799602508545</v>
      </c>
      <c r="AC65">
        <v>0.77499991655349731</v>
      </c>
      <c r="AD65" t="s">
        <v>113</v>
      </c>
      <c r="AE65" t="s">
        <v>113</v>
      </c>
      <c r="AF65" t="s">
        <v>111</v>
      </c>
      <c r="AG65" t="s">
        <v>112</v>
      </c>
      <c r="AJ65">
        <v>0.62069243192672729</v>
      </c>
      <c r="AK65">
        <v>0.2729698121547699</v>
      </c>
      <c r="AL65">
        <v>0.16107557713985443</v>
      </c>
      <c r="AM65">
        <v>0.22168467938899994</v>
      </c>
      <c r="AN65">
        <v>-0.31219825148582458</v>
      </c>
      <c r="AO65">
        <v>3.5775709897279739E-2</v>
      </c>
      <c r="AP65">
        <v>0.7195730085170754</v>
      </c>
      <c r="AQ65">
        <v>0.78994488038148636</v>
      </c>
      <c r="AR65">
        <v>0.80654780977462226</v>
      </c>
      <c r="AS65">
        <v>0.6014288067817688</v>
      </c>
      <c r="AT65">
        <v>0.57089871168136597</v>
      </c>
      <c r="AU65">
        <v>0.91865432262420654</v>
      </c>
    </row>
    <row r="66" spans="1:47">
      <c r="A66" t="s">
        <v>4</v>
      </c>
      <c r="B66" t="s">
        <v>2</v>
      </c>
      <c r="C66" t="s">
        <v>155</v>
      </c>
      <c r="D66">
        <v>2004</v>
      </c>
      <c r="E66">
        <v>1274065.5</v>
      </c>
      <c r="F66">
        <v>1191497.625</v>
      </c>
      <c r="G66">
        <v>43.167276000000001</v>
      </c>
      <c r="H66">
        <v>19.043827056884766</v>
      </c>
      <c r="I66">
        <v>1741.5068976969021</v>
      </c>
      <c r="J66">
        <v>2.7012367248535156</v>
      </c>
      <c r="K66">
        <v>950666.5</v>
      </c>
      <c r="L66">
        <v>1315162.5</v>
      </c>
      <c r="M66">
        <v>1266348.75</v>
      </c>
      <c r="N66">
        <v>1209219</v>
      </c>
      <c r="O66">
        <v>3891921.5</v>
      </c>
      <c r="P66">
        <v>0.8854372501373291</v>
      </c>
      <c r="Q66">
        <v>0.90822780132293701</v>
      </c>
      <c r="R66">
        <v>1363570.5</v>
      </c>
      <c r="S66">
        <v>1015121.1875</v>
      </c>
      <c r="T66">
        <v>1479626.125</v>
      </c>
      <c r="U66">
        <v>6243823</v>
      </c>
      <c r="V66">
        <v>1.0406643152236938</v>
      </c>
      <c r="W66">
        <v>1.0838364362716675</v>
      </c>
      <c r="X66">
        <v>0.63853585720062256</v>
      </c>
      <c r="Y66">
        <v>3.6615330725908279E-2</v>
      </c>
      <c r="Z66">
        <v>0.805365</v>
      </c>
      <c r="AA66">
        <v>0.84497606754302979</v>
      </c>
      <c r="AB66">
        <v>0.84463459253311157</v>
      </c>
      <c r="AC66">
        <v>0.88453954458236694</v>
      </c>
      <c r="AD66" t="s">
        <v>113</v>
      </c>
      <c r="AE66" t="s">
        <v>113</v>
      </c>
      <c r="AF66" t="s">
        <v>111</v>
      </c>
      <c r="AG66" t="s">
        <v>112</v>
      </c>
      <c r="AJ66">
        <v>0.61963051557540894</v>
      </c>
      <c r="AK66">
        <v>0.30143097043037415</v>
      </c>
      <c r="AL66">
        <v>0.16655167937278748</v>
      </c>
      <c r="AM66">
        <v>0.23544958233833313</v>
      </c>
      <c r="AN66">
        <v>-0.35607343912124634</v>
      </c>
      <c r="AO66">
        <v>3.3010628074407578E-2</v>
      </c>
      <c r="AP66">
        <v>0.82713956835292546</v>
      </c>
      <c r="AQ66">
        <v>0.84374383698870503</v>
      </c>
      <c r="AR66">
        <v>0.91133416332142814</v>
      </c>
      <c r="AS66">
        <v>0.64180022478103638</v>
      </c>
      <c r="AT66">
        <v>0.60214263200759888</v>
      </c>
      <c r="AU66">
        <v>0.97837859392166138</v>
      </c>
    </row>
    <row r="67" spans="1:47">
      <c r="A67" t="s">
        <v>4</v>
      </c>
      <c r="B67" t="s">
        <v>2</v>
      </c>
      <c r="C67" t="s">
        <v>155</v>
      </c>
      <c r="D67">
        <v>2005</v>
      </c>
      <c r="E67">
        <v>1325804.125</v>
      </c>
      <c r="F67">
        <v>1281253.75</v>
      </c>
      <c r="G67">
        <v>43.854760999999996</v>
      </c>
      <c r="H67">
        <v>19.852079391479492</v>
      </c>
      <c r="I67">
        <v>1725.6005863323899</v>
      </c>
      <c r="J67">
        <v>2.7179458141326904</v>
      </c>
      <c r="K67">
        <v>988343.9375</v>
      </c>
      <c r="L67">
        <v>1406118.625</v>
      </c>
      <c r="M67">
        <v>1339166.5</v>
      </c>
      <c r="N67">
        <v>1286026.375</v>
      </c>
      <c r="O67">
        <v>4434242</v>
      </c>
      <c r="P67">
        <v>0.87864184379577637</v>
      </c>
      <c r="Q67">
        <v>0.89057707786560059</v>
      </c>
      <c r="R67">
        <v>1414336.75</v>
      </c>
      <c r="S67">
        <v>1059521.875</v>
      </c>
      <c r="T67">
        <v>1555467.875</v>
      </c>
      <c r="U67">
        <v>6554341</v>
      </c>
      <c r="V67">
        <v>1.034827709197998</v>
      </c>
      <c r="W67">
        <v>1.0923327207565308</v>
      </c>
      <c r="X67">
        <v>0.63555246591567993</v>
      </c>
      <c r="Y67">
        <v>3.6042988300323486E-2</v>
      </c>
      <c r="Z67">
        <v>0.80412000000000006</v>
      </c>
      <c r="AA67">
        <v>0.87798243761062622</v>
      </c>
      <c r="AB67">
        <v>0.86415523290634155</v>
      </c>
      <c r="AC67">
        <v>0.89986312389373779</v>
      </c>
      <c r="AD67" t="s">
        <v>113</v>
      </c>
      <c r="AE67" t="s">
        <v>113</v>
      </c>
      <c r="AF67" t="s">
        <v>111</v>
      </c>
      <c r="AG67" t="s">
        <v>112</v>
      </c>
      <c r="AH67">
        <v>0.78486171537865701</v>
      </c>
      <c r="AJ67">
        <v>0.61377322673797607</v>
      </c>
      <c r="AK67">
        <v>0.32485702633857727</v>
      </c>
      <c r="AL67">
        <v>0.15475216507911682</v>
      </c>
      <c r="AM67">
        <v>0.23313775658607483</v>
      </c>
      <c r="AN67">
        <v>-0.36018279194831848</v>
      </c>
      <c r="AO67">
        <v>3.3662591129541397E-2</v>
      </c>
      <c r="AP67">
        <v>0.84555131320482735</v>
      </c>
      <c r="AQ67">
        <v>0.83144365714792123</v>
      </c>
      <c r="AR67">
        <v>1.0066096608639459</v>
      </c>
      <c r="AS67">
        <v>0.64304304122924805</v>
      </c>
      <c r="AT67">
        <v>0.62523347139358521</v>
      </c>
      <c r="AU67">
        <v>0.95829468965530396</v>
      </c>
    </row>
    <row r="68" spans="1:47">
      <c r="A68" t="s">
        <v>4</v>
      </c>
      <c r="B68" t="s">
        <v>2</v>
      </c>
      <c r="C68" t="s">
        <v>155</v>
      </c>
      <c r="D68">
        <v>2006</v>
      </c>
      <c r="E68">
        <v>1449191.125</v>
      </c>
      <c r="F68">
        <v>1382862.5</v>
      </c>
      <c r="G68">
        <v>44.537925999999999</v>
      </c>
      <c r="H68">
        <v>20.658447265625</v>
      </c>
      <c r="I68">
        <v>1715.6556295246783</v>
      </c>
      <c r="J68">
        <v>2.7347581386566162</v>
      </c>
      <c r="K68">
        <v>1045360.6875</v>
      </c>
      <c r="L68">
        <v>1539868.375</v>
      </c>
      <c r="M68">
        <v>1453867.25</v>
      </c>
      <c r="N68">
        <v>1397189.75</v>
      </c>
      <c r="O68">
        <v>5628296.5</v>
      </c>
      <c r="P68">
        <v>0.8596763014793396</v>
      </c>
      <c r="Q68">
        <v>0.88474506139755249</v>
      </c>
      <c r="R68">
        <v>1473372.875</v>
      </c>
      <c r="S68">
        <v>1102624.75</v>
      </c>
      <c r="T68">
        <v>1635219.125</v>
      </c>
      <c r="U68">
        <v>6892331.5</v>
      </c>
      <c r="V68">
        <v>1.0317347049713135</v>
      </c>
      <c r="W68">
        <v>1.0990310907363892</v>
      </c>
      <c r="X68">
        <v>0.63332360982894897</v>
      </c>
      <c r="Y68">
        <v>3.5616423934698105E-2</v>
      </c>
      <c r="Z68">
        <v>0.7971408333333333</v>
      </c>
      <c r="AA68">
        <v>0.90260684490203857</v>
      </c>
      <c r="AB68">
        <v>0.86974012851715088</v>
      </c>
      <c r="AC68">
        <v>0.90502148866653442</v>
      </c>
      <c r="AD68" t="s">
        <v>113</v>
      </c>
      <c r="AE68" t="s">
        <v>113</v>
      </c>
      <c r="AF68" t="s">
        <v>111</v>
      </c>
      <c r="AG68" t="s">
        <v>112</v>
      </c>
      <c r="AJ68">
        <v>0.59182584285736084</v>
      </c>
      <c r="AK68">
        <v>0.35393020510673523</v>
      </c>
      <c r="AL68">
        <v>0.15636220574378967</v>
      </c>
      <c r="AM68">
        <v>0.23059940338134766</v>
      </c>
      <c r="AN68">
        <v>-0.36523395776748657</v>
      </c>
      <c r="AO68">
        <v>3.2516293227672577E-2</v>
      </c>
      <c r="AP68">
        <v>0.87569271073771282</v>
      </c>
      <c r="AQ68">
        <v>0.80026184406066281</v>
      </c>
      <c r="AR68">
        <v>1.0044760589604245</v>
      </c>
      <c r="AS68">
        <v>0.66439133882522583</v>
      </c>
      <c r="AT68">
        <v>0.6466299295425415</v>
      </c>
      <c r="AU68">
        <v>0.84518218040466309</v>
      </c>
    </row>
    <row r="69" spans="1:47">
      <c r="A69" t="s">
        <v>4</v>
      </c>
      <c r="B69" t="s">
        <v>2</v>
      </c>
      <c r="C69" t="s">
        <v>155</v>
      </c>
      <c r="D69">
        <v>2007</v>
      </c>
      <c r="E69">
        <v>1579546.125</v>
      </c>
      <c r="F69">
        <v>1500067.5</v>
      </c>
      <c r="G69">
        <v>45.209537999999995</v>
      </c>
      <c r="H69">
        <v>21.283912658691406</v>
      </c>
      <c r="I69">
        <v>1703.4878247020188</v>
      </c>
      <c r="J69">
        <v>2.7516741752624512</v>
      </c>
      <c r="K69">
        <v>1098330.875</v>
      </c>
      <c r="L69">
        <v>1672866.375</v>
      </c>
      <c r="M69">
        <v>1578310.125</v>
      </c>
      <c r="N69">
        <v>1516026.5</v>
      </c>
      <c r="O69">
        <v>6977569</v>
      </c>
      <c r="P69">
        <v>0.84417629241943359</v>
      </c>
      <c r="Q69">
        <v>0.87892109155654907</v>
      </c>
      <c r="R69">
        <v>1528903.5</v>
      </c>
      <c r="S69">
        <v>1146080.25</v>
      </c>
      <c r="T69">
        <v>1702402.875</v>
      </c>
      <c r="U69">
        <v>7242123</v>
      </c>
      <c r="V69">
        <v>1.0322027206420898</v>
      </c>
      <c r="W69">
        <v>1.1031279563903809</v>
      </c>
      <c r="X69">
        <v>0.62336510419845581</v>
      </c>
      <c r="Y69">
        <v>3.582778200507164E-2</v>
      </c>
      <c r="Z69">
        <v>0.73063750000000016</v>
      </c>
      <c r="AA69">
        <v>1.0054832696914673</v>
      </c>
      <c r="AB69">
        <v>0.93724656105041504</v>
      </c>
      <c r="AC69">
        <v>0.97575181722640991</v>
      </c>
      <c r="AD69" t="s">
        <v>113</v>
      </c>
      <c r="AE69" t="s">
        <v>113</v>
      </c>
      <c r="AF69" t="s">
        <v>111</v>
      </c>
      <c r="AG69" t="s">
        <v>112</v>
      </c>
      <c r="AJ69">
        <v>0.56774824857711792</v>
      </c>
      <c r="AK69">
        <v>0.37897458672523499</v>
      </c>
      <c r="AL69">
        <v>0.15673179924488068</v>
      </c>
      <c r="AM69">
        <v>0.23397073149681091</v>
      </c>
      <c r="AN69">
        <v>-0.37045550346374512</v>
      </c>
      <c r="AO69">
        <v>3.3030182123184204E-2</v>
      </c>
      <c r="AP69">
        <v>0.97927205536985917</v>
      </c>
      <c r="AQ69">
        <v>0.8067994036822147</v>
      </c>
      <c r="AR69">
        <v>1.1004313789725493</v>
      </c>
      <c r="AS69">
        <v>0.71539276838302612</v>
      </c>
      <c r="AT69">
        <v>0.69662183523178101</v>
      </c>
      <c r="AU69">
        <v>0.80304914712905884</v>
      </c>
    </row>
    <row r="70" spans="1:47">
      <c r="A70" t="s">
        <v>4</v>
      </c>
      <c r="B70" t="s">
        <v>2</v>
      </c>
      <c r="C70" t="s">
        <v>155</v>
      </c>
      <c r="D70">
        <v>2008</v>
      </c>
      <c r="E70">
        <v>1611753.25</v>
      </c>
      <c r="F70">
        <v>1535477.625</v>
      </c>
      <c r="G70">
        <v>45.817015999999995</v>
      </c>
      <c r="H70">
        <v>21.280740737915039</v>
      </c>
      <c r="I70">
        <v>1712.5523234274835</v>
      </c>
      <c r="J70">
        <v>2.7686951160430908</v>
      </c>
      <c r="K70">
        <v>1146781.5</v>
      </c>
      <c r="L70">
        <v>1702632.5</v>
      </c>
      <c r="M70">
        <v>1619626.125</v>
      </c>
      <c r="N70">
        <v>1539011.625</v>
      </c>
      <c r="O70">
        <v>7402299</v>
      </c>
      <c r="P70">
        <v>0.83453476428985596</v>
      </c>
      <c r="Q70">
        <v>0.87724584341049194</v>
      </c>
      <c r="R70">
        <v>1545965</v>
      </c>
      <c r="S70">
        <v>1156444.5</v>
      </c>
      <c r="T70">
        <v>1695401.25</v>
      </c>
      <c r="U70">
        <v>7554574.5</v>
      </c>
      <c r="V70">
        <v>1.0198991298675537</v>
      </c>
      <c r="W70">
        <v>1.0735164880752563</v>
      </c>
      <c r="X70">
        <v>0.61555027961730957</v>
      </c>
      <c r="Y70">
        <v>3.6026261746883392E-2</v>
      </c>
      <c r="Z70">
        <v>0.68267471123987311</v>
      </c>
      <c r="AA70">
        <v>1.0768730640411377</v>
      </c>
      <c r="AB70">
        <v>1.0095229148864746</v>
      </c>
      <c r="AC70">
        <v>1.0624023675918579</v>
      </c>
      <c r="AD70" t="s">
        <v>113</v>
      </c>
      <c r="AE70" t="s">
        <v>113</v>
      </c>
      <c r="AF70" t="s">
        <v>111</v>
      </c>
      <c r="AG70" t="s">
        <v>112</v>
      </c>
      <c r="AJ70">
        <v>0.5738874077796936</v>
      </c>
      <c r="AK70">
        <v>0.36117401719093323</v>
      </c>
      <c r="AL70">
        <v>0.17125412821769714</v>
      </c>
      <c r="AM70">
        <v>0.23389555513858795</v>
      </c>
      <c r="AN70">
        <v>-0.37427747249603271</v>
      </c>
      <c r="AO70">
        <v>3.4066345542669296E-2</v>
      </c>
      <c r="AP70">
        <v>1.0507312138257363</v>
      </c>
      <c r="AQ70">
        <v>0.87057207382797774</v>
      </c>
      <c r="AR70">
        <v>1.1644766494758276</v>
      </c>
      <c r="AS70">
        <v>0.77571064233779907</v>
      </c>
      <c r="AT70">
        <v>0.7269364595413208</v>
      </c>
      <c r="AU70">
        <v>0.85357767343521118</v>
      </c>
    </row>
    <row r="71" spans="1:47">
      <c r="A71" t="s">
        <v>4</v>
      </c>
      <c r="B71" t="s">
        <v>2</v>
      </c>
      <c r="C71" t="s">
        <v>155</v>
      </c>
      <c r="D71">
        <v>2009</v>
      </c>
      <c r="E71">
        <v>1582831.375</v>
      </c>
      <c r="F71">
        <v>1507975.75</v>
      </c>
      <c r="G71">
        <v>46.295190999999996</v>
      </c>
      <c r="H71">
        <v>19.986778259277344</v>
      </c>
      <c r="I71">
        <v>1719.6740348630096</v>
      </c>
      <c r="J71">
        <v>2.7858211994171143</v>
      </c>
      <c r="K71">
        <v>1128970.375</v>
      </c>
      <c r="L71">
        <v>1597712.5</v>
      </c>
      <c r="M71">
        <v>1579541.75</v>
      </c>
      <c r="N71">
        <v>1526808</v>
      </c>
      <c r="O71">
        <v>7573094</v>
      </c>
      <c r="P71">
        <v>0.83775007724761963</v>
      </c>
      <c r="Q71">
        <v>0.85139089822769165</v>
      </c>
      <c r="R71">
        <v>1490715.25</v>
      </c>
      <c r="S71">
        <v>1137088.875</v>
      </c>
      <c r="T71">
        <v>1593798.5</v>
      </c>
      <c r="U71">
        <v>7758426</v>
      </c>
      <c r="V71">
        <v>1.0054432153701782</v>
      </c>
      <c r="W71">
        <v>1.0317510366439819</v>
      </c>
      <c r="X71">
        <v>0.61781007051467896</v>
      </c>
      <c r="Y71">
        <v>3.6302231252193451E-2</v>
      </c>
      <c r="Z71">
        <v>0.71984335978561498</v>
      </c>
      <c r="AA71">
        <v>1.016848087310791</v>
      </c>
      <c r="AB71">
        <v>0.94899958372116089</v>
      </c>
      <c r="AC71">
        <v>0.9817766547203064</v>
      </c>
      <c r="AD71" t="s">
        <v>113</v>
      </c>
      <c r="AE71" t="s">
        <v>113</v>
      </c>
      <c r="AF71" t="s">
        <v>111</v>
      </c>
      <c r="AG71" t="s">
        <v>112</v>
      </c>
      <c r="AJ71">
        <v>0.55129241943359375</v>
      </c>
      <c r="AK71">
        <v>0.30700787901878357</v>
      </c>
      <c r="AL71">
        <v>0.18813933432102203</v>
      </c>
      <c r="AM71">
        <v>0.20210471749305725</v>
      </c>
      <c r="AN71">
        <v>-0.27998295426368713</v>
      </c>
      <c r="AO71">
        <v>3.1438596546649933E-2</v>
      </c>
      <c r="AP71">
        <v>0.99907755686482536</v>
      </c>
      <c r="AQ71">
        <v>0.78558565270848968</v>
      </c>
      <c r="AR71">
        <v>1.0689201059825479</v>
      </c>
      <c r="AS71">
        <v>0.72310441732406616</v>
      </c>
      <c r="AT71">
        <v>0.67255038022994995</v>
      </c>
      <c r="AU71">
        <v>0.77795231342315674</v>
      </c>
    </row>
    <row r="72" spans="1:47">
      <c r="A72" t="s">
        <v>4</v>
      </c>
      <c r="B72" t="s">
        <v>2</v>
      </c>
      <c r="C72" t="s">
        <v>155</v>
      </c>
      <c r="D72">
        <v>2010</v>
      </c>
      <c r="E72">
        <v>1550322.75</v>
      </c>
      <c r="F72">
        <v>1488354.5</v>
      </c>
      <c r="G72">
        <v>46.601492</v>
      </c>
      <c r="H72">
        <v>19.679841995239258</v>
      </c>
      <c r="I72">
        <v>1710.395733088928</v>
      </c>
      <c r="J72">
        <v>2.8030531406402588</v>
      </c>
      <c r="K72">
        <v>1127000</v>
      </c>
      <c r="L72">
        <v>1566987.375</v>
      </c>
      <c r="M72">
        <v>1546801.5</v>
      </c>
      <c r="N72">
        <v>1496328.375</v>
      </c>
      <c r="O72">
        <v>7806612.5</v>
      </c>
      <c r="P72">
        <v>0.79537004232406616</v>
      </c>
      <c r="Q72">
        <v>0.80303823947906494</v>
      </c>
      <c r="R72">
        <v>1490921.125</v>
      </c>
      <c r="S72">
        <v>1143731</v>
      </c>
      <c r="T72">
        <v>1586372.75</v>
      </c>
      <c r="U72">
        <v>7935233</v>
      </c>
      <c r="V72">
        <v>1.005908727645874</v>
      </c>
      <c r="W72">
        <v>1.0272775888442993</v>
      </c>
      <c r="X72">
        <v>0.609375</v>
      </c>
      <c r="Y72">
        <v>3.6788515746593475E-2</v>
      </c>
      <c r="Z72">
        <v>0.75504495198983501</v>
      </c>
      <c r="AA72">
        <v>0.98770099878311157</v>
      </c>
      <c r="AB72">
        <v>0.925514817237854</v>
      </c>
      <c r="AC72">
        <v>0.95673352479934692</v>
      </c>
      <c r="AD72" t="s">
        <v>113</v>
      </c>
      <c r="AE72" t="s">
        <v>113</v>
      </c>
      <c r="AF72" t="s">
        <v>111</v>
      </c>
      <c r="AG72" t="s">
        <v>112</v>
      </c>
      <c r="AJ72">
        <v>0.5646480917930603</v>
      </c>
      <c r="AK72">
        <v>0.29404467344284058</v>
      </c>
      <c r="AL72">
        <v>0.18852883577346802</v>
      </c>
      <c r="AM72">
        <v>0.2256130576133728</v>
      </c>
      <c r="AN72">
        <v>-0.30817976593971252</v>
      </c>
      <c r="AO72">
        <v>3.5345155745744705E-2</v>
      </c>
      <c r="AP72">
        <v>0.96993166464355063</v>
      </c>
      <c r="AQ72">
        <v>0.76622863184010737</v>
      </c>
      <c r="AR72">
        <v>1.0409204948150999</v>
      </c>
      <c r="AS72">
        <v>0.7294769287109375</v>
      </c>
      <c r="AT72">
        <v>0.68427872657775879</v>
      </c>
      <c r="AU72">
        <v>0.72487270832061768</v>
      </c>
    </row>
    <row r="73" spans="1:47">
      <c r="A73" t="s">
        <v>4</v>
      </c>
      <c r="B73" t="s">
        <v>2</v>
      </c>
      <c r="C73" t="s">
        <v>155</v>
      </c>
      <c r="D73">
        <v>2011</v>
      </c>
      <c r="E73">
        <v>1534066.875</v>
      </c>
      <c r="F73">
        <v>1476010.75</v>
      </c>
      <c r="G73">
        <v>46.708365999999998</v>
      </c>
      <c r="H73">
        <v>19.121896743774414</v>
      </c>
      <c r="I73">
        <v>1716.7564743559601</v>
      </c>
      <c r="J73">
        <v>2.8227517604827881</v>
      </c>
      <c r="K73">
        <v>1122966.5</v>
      </c>
      <c r="L73">
        <v>1537839</v>
      </c>
      <c r="M73">
        <v>1534066.875</v>
      </c>
      <c r="N73">
        <v>1476010.75</v>
      </c>
      <c r="O73">
        <v>8074863.5</v>
      </c>
      <c r="P73">
        <v>0.78155755996704102</v>
      </c>
      <c r="Q73">
        <v>0.78128129243850708</v>
      </c>
      <c r="R73">
        <v>1476010.75</v>
      </c>
      <c r="S73">
        <v>1122966.5</v>
      </c>
      <c r="T73">
        <v>1537839</v>
      </c>
      <c r="U73">
        <v>8074863.5</v>
      </c>
      <c r="V73">
        <v>1</v>
      </c>
      <c r="W73">
        <v>1</v>
      </c>
      <c r="X73">
        <v>0.60807108879089355</v>
      </c>
      <c r="Y73">
        <v>3.7454638630151749E-2</v>
      </c>
      <c r="Z73">
        <v>0.71935525360915398</v>
      </c>
      <c r="AA73">
        <v>1.0380362272262573</v>
      </c>
      <c r="AB73">
        <v>0.96998190879821777</v>
      </c>
      <c r="AC73">
        <v>1.0081344842910767</v>
      </c>
      <c r="AD73" t="s">
        <v>113</v>
      </c>
      <c r="AE73" t="s">
        <v>113</v>
      </c>
      <c r="AF73" t="s">
        <v>111</v>
      </c>
      <c r="AG73" t="s">
        <v>112</v>
      </c>
      <c r="AH73">
        <v>0.7679753020022182</v>
      </c>
      <c r="AJ73">
        <v>0.56422793865203857</v>
      </c>
      <c r="AK73">
        <v>0.28107684850692749</v>
      </c>
      <c r="AL73">
        <v>0.19658392667770386</v>
      </c>
      <c r="AM73">
        <v>0.26109614968299866</v>
      </c>
      <c r="AN73">
        <v>-0.3439825177192688</v>
      </c>
      <c r="AO73">
        <v>4.0997620671987534E-2</v>
      </c>
      <c r="AP73">
        <v>1.033019192608384</v>
      </c>
      <c r="AQ73">
        <v>0.785774236472503</v>
      </c>
      <c r="AR73">
        <v>1.0524361028575289</v>
      </c>
      <c r="AS73">
        <v>0.77370506525039673</v>
      </c>
      <c r="AT73">
        <v>0.71463334560394287</v>
      </c>
      <c r="AU73">
        <v>0.73217391967773438</v>
      </c>
    </row>
    <row r="74" spans="1:47">
      <c r="A74" t="s">
        <v>4</v>
      </c>
      <c r="B74" t="s">
        <v>2</v>
      </c>
      <c r="C74" t="s">
        <v>155</v>
      </c>
      <c r="D74">
        <v>2012</v>
      </c>
      <c r="E74">
        <v>1526908.125</v>
      </c>
      <c r="F74">
        <v>1479986.5</v>
      </c>
      <c r="G74">
        <v>46.637081999999999</v>
      </c>
      <c r="H74">
        <v>18.271278381347656</v>
      </c>
      <c r="I74">
        <v>1703.9007503947305</v>
      </c>
      <c r="J74">
        <v>2.8425884246826172</v>
      </c>
      <c r="K74">
        <v>1110641.25</v>
      </c>
      <c r="L74">
        <v>1499826.5</v>
      </c>
      <c r="M74">
        <v>1522115.125</v>
      </c>
      <c r="N74">
        <v>1474444.25</v>
      </c>
      <c r="O74">
        <v>8232054.5</v>
      </c>
      <c r="P74">
        <v>0.78837686777114868</v>
      </c>
      <c r="Q74">
        <v>0.77078467607498169</v>
      </c>
      <c r="R74">
        <v>1437334.75</v>
      </c>
      <c r="S74">
        <v>1080633</v>
      </c>
      <c r="T74">
        <v>1465399.125</v>
      </c>
      <c r="U74">
        <v>8179488.5</v>
      </c>
      <c r="V74">
        <v>0.99572950601577759</v>
      </c>
      <c r="W74">
        <v>0.97435683012008667</v>
      </c>
      <c r="X74">
        <v>0.58553940057754517</v>
      </c>
      <c r="Y74">
        <v>3.8234930485486984E-2</v>
      </c>
      <c r="Z74">
        <v>0.77829360141285198</v>
      </c>
      <c r="AA74">
        <v>0.94471341371536255</v>
      </c>
      <c r="AB74">
        <v>0.88031888008117676</v>
      </c>
      <c r="AC74">
        <v>0.90878087282180786</v>
      </c>
      <c r="AD74" t="s">
        <v>113</v>
      </c>
      <c r="AE74" t="s">
        <v>113</v>
      </c>
      <c r="AF74" t="s">
        <v>111</v>
      </c>
      <c r="AG74" t="s">
        <v>112</v>
      </c>
      <c r="AJ74">
        <v>0.55877047777175903</v>
      </c>
      <c r="AK74">
        <v>0.26395383477210999</v>
      </c>
      <c r="AL74">
        <v>0.19449049234390259</v>
      </c>
      <c r="AM74">
        <v>0.25898906588554382</v>
      </c>
      <c r="AN74">
        <v>-0.32062360644340515</v>
      </c>
      <c r="AO74">
        <v>4.4419780373573303E-2</v>
      </c>
      <c r="AP74">
        <v>0.95346608608249184</v>
      </c>
      <c r="AQ74">
        <v>0.69655251477565605</v>
      </c>
      <c r="AR74">
        <v>0.9195669447231245</v>
      </c>
      <c r="AS74">
        <v>0.74878829717636108</v>
      </c>
      <c r="AT74">
        <v>0.68924540281295776</v>
      </c>
      <c r="AU74">
        <v>0.64599710702896118</v>
      </c>
    </row>
    <row r="75" spans="1:47">
      <c r="A75" t="s">
        <v>4</v>
      </c>
      <c r="B75" t="s">
        <v>2</v>
      </c>
      <c r="C75" t="s">
        <v>155</v>
      </c>
      <c r="D75">
        <v>2013</v>
      </c>
      <c r="E75">
        <v>1533107.625</v>
      </c>
      <c r="F75">
        <v>1481810.125</v>
      </c>
      <c r="G75">
        <v>46.455162999999999</v>
      </c>
      <c r="H75">
        <v>17.600980758666992</v>
      </c>
      <c r="I75">
        <v>1699.2326078962324</v>
      </c>
      <c r="J75">
        <v>2.8625648021697998</v>
      </c>
      <c r="K75">
        <v>1114057.875</v>
      </c>
      <c r="L75">
        <v>1471840.375</v>
      </c>
      <c r="M75">
        <v>1520592.625</v>
      </c>
      <c r="N75">
        <v>1471511</v>
      </c>
      <c r="O75">
        <v>8106426.5</v>
      </c>
      <c r="P75">
        <v>0.80875480175018311</v>
      </c>
      <c r="Q75">
        <v>0.78133177757263184</v>
      </c>
      <c r="R75">
        <v>1413302.875</v>
      </c>
      <c r="S75">
        <v>1048270.1875</v>
      </c>
      <c r="T75">
        <v>1419582.5</v>
      </c>
      <c r="U75">
        <v>8271075</v>
      </c>
      <c r="V75">
        <v>0.99352508783340454</v>
      </c>
      <c r="W75">
        <v>0.95781773328781128</v>
      </c>
      <c r="X75">
        <v>0.57961100339889526</v>
      </c>
      <c r="Y75">
        <v>3.8834545761346817E-2</v>
      </c>
      <c r="Z75">
        <v>0.75315918184727004</v>
      </c>
      <c r="AA75">
        <v>0.95437538623809814</v>
      </c>
      <c r="AB75">
        <v>0.90047895908355713</v>
      </c>
      <c r="AC75">
        <v>0.93051403760910034</v>
      </c>
      <c r="AD75" t="s">
        <v>113</v>
      </c>
      <c r="AE75" t="s">
        <v>113</v>
      </c>
      <c r="AF75" t="s">
        <v>111</v>
      </c>
      <c r="AG75" t="s">
        <v>112</v>
      </c>
      <c r="AJ75">
        <v>0.56582272052764893</v>
      </c>
      <c r="AK75">
        <v>0.24313952028751373</v>
      </c>
      <c r="AL75">
        <v>0.19126158952713013</v>
      </c>
      <c r="AM75">
        <v>0.28012198209762573</v>
      </c>
      <c r="AN75">
        <v>-0.32796519994735718</v>
      </c>
      <c r="AO75">
        <v>4.7619394958019257E-2</v>
      </c>
      <c r="AP75">
        <v>0.95426003563433826</v>
      </c>
      <c r="AQ75">
        <v>0.7326569959246757</v>
      </c>
      <c r="AR75">
        <v>0.95471667091832246</v>
      </c>
      <c r="AS75">
        <v>0.75439608097076416</v>
      </c>
      <c r="AT75">
        <v>0.68848729133605957</v>
      </c>
      <c r="AU75">
        <v>0.65692013502120972</v>
      </c>
    </row>
    <row r="76" spans="1:47">
      <c r="A76" t="s">
        <v>4</v>
      </c>
      <c r="B76" t="s">
        <v>2</v>
      </c>
      <c r="C76" t="s">
        <v>155</v>
      </c>
      <c r="D76">
        <v>2014</v>
      </c>
      <c r="E76">
        <v>1566549.125</v>
      </c>
      <c r="F76">
        <v>1520006.125</v>
      </c>
      <c r="G76">
        <v>46.259715999999997</v>
      </c>
      <c r="H76">
        <v>17.612688064575195</v>
      </c>
      <c r="I76">
        <v>1688.7942009848423</v>
      </c>
      <c r="J76">
        <v>2.8826813697814941</v>
      </c>
      <c r="K76">
        <v>1137963.125</v>
      </c>
      <c r="L76">
        <v>1514086.125</v>
      </c>
      <c r="M76">
        <v>1552823.125</v>
      </c>
      <c r="N76">
        <v>1501317.5</v>
      </c>
      <c r="O76">
        <v>8438931</v>
      </c>
      <c r="P76">
        <v>0.81155627965927124</v>
      </c>
      <c r="Q76">
        <v>0.78869509696960449</v>
      </c>
      <c r="R76">
        <v>1432533.25</v>
      </c>
      <c r="S76">
        <v>1057254.375</v>
      </c>
      <c r="T76">
        <v>1442686.125</v>
      </c>
      <c r="U76">
        <v>8373258</v>
      </c>
      <c r="V76">
        <v>1.000984787940979</v>
      </c>
      <c r="W76">
        <v>0.96754974126815796</v>
      </c>
      <c r="X76">
        <v>0.57961100339889526</v>
      </c>
      <c r="Y76">
        <v>3.8605809211730957E-2</v>
      </c>
      <c r="Z76">
        <v>0.75373073671740198</v>
      </c>
      <c r="AA76">
        <v>0.94350963830947876</v>
      </c>
      <c r="AB76">
        <v>0.8895682692527771</v>
      </c>
      <c r="AC76">
        <v>0.9200865626335144</v>
      </c>
      <c r="AD76" t="s">
        <v>113</v>
      </c>
      <c r="AE76" t="s">
        <v>113</v>
      </c>
      <c r="AF76" t="s">
        <v>111</v>
      </c>
      <c r="AG76" t="s">
        <v>112</v>
      </c>
      <c r="AJ76">
        <v>0.56891602277755737</v>
      </c>
      <c r="AK76">
        <v>0.25052857398986816</v>
      </c>
      <c r="AL76">
        <v>0.18906031548976898</v>
      </c>
      <c r="AM76">
        <v>0.282990962266922</v>
      </c>
      <c r="AN76">
        <v>-0.33984610438346863</v>
      </c>
      <c r="AO76">
        <v>4.83502596616745E-2</v>
      </c>
      <c r="AP76">
        <v>0.94260272700393988</v>
      </c>
      <c r="AQ76">
        <v>0.72636798717983964</v>
      </c>
      <c r="AR76">
        <v>0.94623879147009637</v>
      </c>
      <c r="AS76">
        <v>0.75001066923141479</v>
      </c>
      <c r="AT76">
        <v>0.68789958953857422</v>
      </c>
      <c r="AU76">
        <v>0.63438922166824341</v>
      </c>
    </row>
  </sheetData>
  <pageMargins left="0.7" right="0.7" top="0.75" bottom="0.75" header="0.3" footer="0.3"/>
  <pageSetup paperSize="22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18D1B-D02F-494C-BFB5-6765A3D15625}">
  <dimension ref="A1:N177"/>
  <sheetViews>
    <sheetView workbookViewId="0">
      <pane xSplit="1" ySplit="6" topLeftCell="B84" activePane="bottomRight" state="frozen"/>
      <selection pane="topRight" activeCell="B1" sqref="B1"/>
      <selection pane="bottomLeft" activeCell="A12" sqref="A12"/>
      <selection pane="bottomRight" activeCell="K99" sqref="K99"/>
    </sheetView>
  </sheetViews>
  <sheetFormatPr defaultColWidth="12.42578125" defaultRowHeight="15.75"/>
  <cols>
    <col min="1" max="1" width="13.140625" style="91" customWidth="1"/>
    <col min="2" max="6" width="12.42578125" style="97"/>
    <col min="7" max="8" width="12.42578125" style="98"/>
    <col min="9" max="9" width="12.42578125" style="99"/>
    <col min="10" max="10" width="12.42578125" style="98"/>
    <col min="11" max="11" width="12.42578125" style="93"/>
    <col min="12" max="12" width="12.42578125" style="99"/>
    <col min="13" max="13" width="12.42578125" style="100"/>
    <col min="14" max="14" width="12.42578125" style="99"/>
    <col min="15" max="16384" width="12.42578125" style="93"/>
  </cols>
  <sheetData>
    <row r="1" spans="1:14">
      <c r="B1" s="92" t="s">
        <v>294</v>
      </c>
      <c r="C1" s="93"/>
      <c r="D1" s="93"/>
      <c r="E1" s="93"/>
      <c r="F1" s="93"/>
      <c r="G1" s="93"/>
      <c r="H1" s="93"/>
      <c r="I1" s="93"/>
      <c r="J1" s="93"/>
      <c r="L1" s="94" t="s">
        <v>295</v>
      </c>
      <c r="M1" s="93"/>
      <c r="N1" s="93"/>
    </row>
    <row r="2" spans="1:14">
      <c r="A2" s="95"/>
      <c r="B2" s="96" t="s">
        <v>296</v>
      </c>
      <c r="K2" s="99"/>
    </row>
    <row r="3" spans="1:14">
      <c r="K3" s="101"/>
    </row>
    <row r="4" spans="1:14">
      <c r="B4" s="102"/>
      <c r="I4" s="103" t="s">
        <v>297</v>
      </c>
      <c r="K4" s="104"/>
      <c r="L4" s="103"/>
      <c r="M4" s="103"/>
      <c r="N4" s="103"/>
    </row>
    <row r="5" spans="1:14">
      <c r="B5" s="103" t="s">
        <v>298</v>
      </c>
      <c r="C5" s="103" t="s">
        <v>299</v>
      </c>
      <c r="D5" s="103" t="s">
        <v>300</v>
      </c>
      <c r="E5" s="103" t="s">
        <v>301</v>
      </c>
      <c r="F5" s="105" t="s">
        <v>302</v>
      </c>
      <c r="G5" s="106" t="s">
        <v>303</v>
      </c>
      <c r="H5" s="107" t="s">
        <v>304</v>
      </c>
      <c r="I5" s="103" t="s">
        <v>298</v>
      </c>
      <c r="J5" s="106" t="s">
        <v>299</v>
      </c>
      <c r="K5" s="104"/>
      <c r="L5" s="103"/>
      <c r="M5" s="103"/>
      <c r="N5" s="103"/>
    </row>
    <row r="6" spans="1:14">
      <c r="B6" s="108" t="s">
        <v>305</v>
      </c>
      <c r="C6" s="108" t="s">
        <v>305</v>
      </c>
      <c r="D6" s="108" t="s">
        <v>305</v>
      </c>
      <c r="E6" s="108" t="s">
        <v>305</v>
      </c>
      <c r="F6" s="108" t="s">
        <v>305</v>
      </c>
      <c r="G6" s="108" t="s">
        <v>305</v>
      </c>
      <c r="H6" s="108" t="s">
        <v>305</v>
      </c>
      <c r="I6" s="109"/>
      <c r="J6" s="108"/>
      <c r="K6" s="109"/>
      <c r="L6" s="109"/>
      <c r="M6" s="109"/>
      <c r="N6" s="109"/>
    </row>
    <row r="7" spans="1:14">
      <c r="A7" s="91" t="s">
        <v>306</v>
      </c>
      <c r="B7" s="110">
        <v>9.2710276938395513</v>
      </c>
      <c r="C7" s="110">
        <v>3.3732134504349074</v>
      </c>
      <c r="D7" s="110">
        <v>0.88633786885004973</v>
      </c>
      <c r="E7" s="110">
        <v>11.250439636832802</v>
      </c>
      <c r="F7" s="110">
        <v>24.781018649957311</v>
      </c>
      <c r="G7" s="110">
        <v>0.7730564046221069</v>
      </c>
      <c r="H7" s="110">
        <v>25.554075054579418</v>
      </c>
      <c r="I7" s="110">
        <f>B7/$F7*100</f>
        <v>37.411810324655569</v>
      </c>
      <c r="J7" s="110">
        <f>C7/$F7*100</f>
        <v>13.612085516269602</v>
      </c>
      <c r="K7" s="110"/>
      <c r="L7" s="110"/>
      <c r="M7" s="110"/>
      <c r="N7" s="110"/>
    </row>
    <row r="8" spans="1:14">
      <c r="A8" s="91" t="s">
        <v>307</v>
      </c>
      <c r="B8" s="110">
        <v>9.3626409549462544</v>
      </c>
      <c r="C8" s="110">
        <v>3.6878974309925416</v>
      </c>
      <c r="D8" s="110">
        <v>0.93061023846188229</v>
      </c>
      <c r="E8" s="110">
        <v>11.353030612927169</v>
      </c>
      <c r="F8" s="110">
        <v>25.334179237327849</v>
      </c>
      <c r="G8" s="110">
        <v>0.7730558543790842</v>
      </c>
      <c r="H8" s="110">
        <v>26.107235091706933</v>
      </c>
      <c r="I8" s="110">
        <f t="shared" ref="I8:J71" si="0">B8/$F8*100</f>
        <v>36.956559228692775</v>
      </c>
      <c r="J8" s="110">
        <f t="shared" si="0"/>
        <v>14.557003787036942</v>
      </c>
      <c r="K8" s="110"/>
      <c r="L8" s="110"/>
      <c r="M8" s="110"/>
      <c r="N8" s="110"/>
    </row>
    <row r="9" spans="1:14">
      <c r="A9" s="91" t="s">
        <v>308</v>
      </c>
      <c r="B9" s="110">
        <v>8.9710095237880587</v>
      </c>
      <c r="C9" s="110">
        <v>3.9523189130574012</v>
      </c>
      <c r="D9" s="110">
        <v>1.0146529810399934</v>
      </c>
      <c r="E9" s="110">
        <v>11.490776248452395</v>
      </c>
      <c r="F9" s="110">
        <v>25.428757666337848</v>
      </c>
      <c r="G9" s="110">
        <v>0.85982871938571748</v>
      </c>
      <c r="H9" s="110">
        <v>26.288586385723566</v>
      </c>
      <c r="I9" s="110">
        <f t="shared" si="0"/>
        <v>35.278992554416952</v>
      </c>
      <c r="J9" s="110">
        <f t="shared" si="0"/>
        <v>15.542713352014884</v>
      </c>
      <c r="K9" s="110"/>
      <c r="L9" s="110"/>
      <c r="M9" s="110"/>
      <c r="N9" s="110"/>
    </row>
    <row r="10" spans="1:14">
      <c r="A10" s="91" t="s">
        <v>309</v>
      </c>
      <c r="B10" s="110">
        <v>13.4214366602734</v>
      </c>
      <c r="C10" s="110">
        <v>3.7708322592589671</v>
      </c>
      <c r="D10" s="110">
        <v>0.99100096843357655</v>
      </c>
      <c r="E10" s="110">
        <v>12.000887473020191</v>
      </c>
      <c r="F10" s="110">
        <v>30.184157360986134</v>
      </c>
      <c r="G10" s="110">
        <v>0.84404921701622015</v>
      </c>
      <c r="H10" s="110">
        <v>31.028206578002354</v>
      </c>
      <c r="I10" s="110">
        <f t="shared" si="0"/>
        <v>44.465169260020431</v>
      </c>
      <c r="J10" s="110">
        <f t="shared" si="0"/>
        <v>12.492753116019973</v>
      </c>
      <c r="K10" s="110"/>
      <c r="L10" s="110"/>
      <c r="M10" s="110"/>
      <c r="N10" s="110"/>
    </row>
    <row r="11" spans="1:14">
      <c r="A11" s="91" t="s">
        <v>310</v>
      </c>
      <c r="B11" s="110">
        <v>13.59161875473297</v>
      </c>
      <c r="C11" s="110">
        <v>4.0745363238568748</v>
      </c>
      <c r="D11" s="110">
        <v>0.94905181654030391</v>
      </c>
      <c r="E11" s="110">
        <v>12.692661062322701</v>
      </c>
      <c r="F11" s="110">
        <v>31.307867957452849</v>
      </c>
      <c r="G11" s="110">
        <v>0.76375197864454236</v>
      </c>
      <c r="H11" s="110">
        <v>32.071619936097392</v>
      </c>
      <c r="I11" s="110">
        <f t="shared" si="0"/>
        <v>43.412789312909695</v>
      </c>
      <c r="J11" s="110">
        <f t="shared" si="0"/>
        <v>13.014416469988113</v>
      </c>
      <c r="K11" s="110"/>
      <c r="L11" s="110"/>
      <c r="M11" s="110"/>
      <c r="N11" s="110"/>
    </row>
    <row r="12" spans="1:14">
      <c r="A12" s="91" t="s">
        <v>311</v>
      </c>
      <c r="B12" s="110">
        <v>16.319082408995499</v>
      </c>
      <c r="C12" s="110">
        <v>4.2706040507370666</v>
      </c>
      <c r="D12" s="110">
        <v>0.81391506656584689</v>
      </c>
      <c r="E12" s="110">
        <v>12.226988931000429</v>
      </c>
      <c r="F12" s="110">
        <v>33.630590457298844</v>
      </c>
      <c r="G12" s="110">
        <v>0.40958182563812073</v>
      </c>
      <c r="H12" s="110">
        <v>34.040172282936965</v>
      </c>
      <c r="I12" s="110">
        <f t="shared" si="0"/>
        <v>48.524519454144077</v>
      </c>
      <c r="J12" s="110">
        <f t="shared" si="0"/>
        <v>12.698569940838544</v>
      </c>
      <c r="K12" s="110"/>
      <c r="L12" s="110"/>
      <c r="M12" s="110"/>
      <c r="N12" s="110"/>
    </row>
    <row r="13" spans="1:14">
      <c r="A13" s="91" t="s">
        <v>312</v>
      </c>
      <c r="B13" s="110">
        <v>13.839713792870945</v>
      </c>
      <c r="C13" s="110">
        <v>5.1959605688870685</v>
      </c>
      <c r="D13" s="110">
        <v>0.96626094197120138</v>
      </c>
      <c r="E13" s="110">
        <v>13.210206436858419</v>
      </c>
      <c r="F13" s="110">
        <v>33.212141740587633</v>
      </c>
      <c r="G13" s="110">
        <v>0.43344320571193862</v>
      </c>
      <c r="H13" s="110">
        <v>33.645584946299572</v>
      </c>
      <c r="I13" s="110">
        <f t="shared" si="0"/>
        <v>41.670645334979454</v>
      </c>
      <c r="J13" s="110">
        <f t="shared" si="0"/>
        <v>15.644762115829556</v>
      </c>
      <c r="K13" s="110"/>
      <c r="L13" s="110"/>
      <c r="M13" s="110"/>
      <c r="N13" s="110"/>
    </row>
    <row r="14" spans="1:14">
      <c r="A14" s="91" t="s">
        <v>313</v>
      </c>
      <c r="B14" s="110">
        <v>12.257237623705194</v>
      </c>
      <c r="C14" s="110">
        <v>5.1159966860756017</v>
      </c>
      <c r="D14" s="110">
        <v>1.0994499233779997</v>
      </c>
      <c r="E14" s="110">
        <v>13.077600804755209</v>
      </c>
      <c r="F14" s="110">
        <v>31.550285037914001</v>
      </c>
      <c r="G14" s="110">
        <v>0.8741888698967486</v>
      </c>
      <c r="H14" s="110">
        <v>32.42447390781075</v>
      </c>
      <c r="I14" s="110">
        <f t="shared" si="0"/>
        <v>38.849847502092807</v>
      </c>
      <c r="J14" s="110">
        <f t="shared" si="0"/>
        <v>16.21537390209852</v>
      </c>
      <c r="K14" s="110"/>
      <c r="L14" s="110"/>
      <c r="M14" s="110"/>
      <c r="N14" s="110"/>
    </row>
    <row r="15" spans="1:14">
      <c r="A15" s="91" t="s">
        <v>314</v>
      </c>
      <c r="B15" s="110">
        <v>11.738674666419501</v>
      </c>
      <c r="C15" s="110">
        <v>5.2564080655965268</v>
      </c>
      <c r="D15" s="110">
        <v>1.1730055843239233</v>
      </c>
      <c r="E15" s="110">
        <v>12.65898765708954</v>
      </c>
      <c r="F15" s="110">
        <v>30.827075973429491</v>
      </c>
      <c r="G15" s="110">
        <v>0.76172405801095167</v>
      </c>
      <c r="H15" s="110">
        <v>31.588800031440442</v>
      </c>
      <c r="I15" s="110">
        <f t="shared" si="0"/>
        <v>38.07910512348726</v>
      </c>
      <c r="J15" s="110">
        <f t="shared" si="0"/>
        <v>17.051270351191064</v>
      </c>
      <c r="K15" s="110"/>
      <c r="L15" s="110"/>
      <c r="M15" s="110"/>
      <c r="N15" s="110"/>
    </row>
    <row r="16" spans="1:14">
      <c r="A16" s="91" t="s">
        <v>315</v>
      </c>
      <c r="B16" s="110">
        <v>12.884054658200661</v>
      </c>
      <c r="C16" s="110">
        <v>5.442370396082941</v>
      </c>
      <c r="D16" s="110">
        <v>1.3885041345172144</v>
      </c>
      <c r="E16" s="110">
        <v>13.05073427245231</v>
      </c>
      <c r="F16" s="110">
        <v>32.765663461253126</v>
      </c>
      <c r="G16" s="110">
        <v>0.91079672113150423</v>
      </c>
      <c r="H16" s="110">
        <v>33.676460182384631</v>
      </c>
      <c r="I16" s="110">
        <f t="shared" si="0"/>
        <v>39.321818321904686</v>
      </c>
      <c r="J16" s="110">
        <f t="shared" si="0"/>
        <v>16.609980757810046</v>
      </c>
      <c r="K16" s="110"/>
      <c r="L16" s="110"/>
      <c r="M16" s="110"/>
      <c r="N16" s="110"/>
    </row>
    <row r="17" spans="1:14">
      <c r="A17" s="91" t="s">
        <v>316</v>
      </c>
      <c r="B17" s="110">
        <v>13.734582161359731</v>
      </c>
      <c r="C17" s="110">
        <v>5.3876300199301248</v>
      </c>
      <c r="D17" s="110">
        <v>1.7272878420815341</v>
      </c>
      <c r="E17" s="110">
        <v>13.956487099275179</v>
      </c>
      <c r="F17" s="110">
        <v>34.80598712264657</v>
      </c>
      <c r="G17" s="110">
        <v>1.0082918966594434</v>
      </c>
      <c r="H17" s="110">
        <v>35.814279019306014</v>
      </c>
      <c r="I17" s="110">
        <f t="shared" si="0"/>
        <v>39.460401203284086</v>
      </c>
      <c r="J17" s="110">
        <f t="shared" si="0"/>
        <v>15.479032388725603</v>
      </c>
      <c r="K17" s="110"/>
      <c r="L17" s="110"/>
      <c r="M17" s="110"/>
      <c r="N17" s="110"/>
    </row>
    <row r="18" spans="1:14">
      <c r="A18" s="91" t="s">
        <v>317</v>
      </c>
      <c r="B18" s="110">
        <v>14.078627842881163</v>
      </c>
      <c r="C18" s="110">
        <v>5.8234646734945397</v>
      </c>
      <c r="D18" s="110">
        <v>1.5120800953219282</v>
      </c>
      <c r="E18" s="110">
        <v>14.101215685495625</v>
      </c>
      <c r="F18" s="110">
        <v>35.515388297193255</v>
      </c>
      <c r="G18" s="110">
        <v>1.0620909904271016</v>
      </c>
      <c r="H18" s="110">
        <v>36.577479287620356</v>
      </c>
      <c r="I18" s="110">
        <f t="shared" si="0"/>
        <v>39.640923323352155</v>
      </c>
      <c r="J18" s="110">
        <f t="shared" si="0"/>
        <v>16.397018173541305</v>
      </c>
      <c r="K18" s="110"/>
      <c r="L18" s="110"/>
      <c r="M18" s="110"/>
      <c r="N18" s="110"/>
    </row>
    <row r="19" spans="1:14">
      <c r="A19" s="91" t="s">
        <v>318</v>
      </c>
      <c r="B19" s="110">
        <v>14.279287531139939</v>
      </c>
      <c r="C19" s="110">
        <v>6.2564919871939351</v>
      </c>
      <c r="D19" s="110">
        <v>1.5683560163166335</v>
      </c>
      <c r="E19" s="110">
        <v>14.421866501313211</v>
      </c>
      <c r="F19" s="110">
        <v>36.526002035963721</v>
      </c>
      <c r="G19" s="110">
        <v>1.0635076827776473</v>
      </c>
      <c r="H19" s="110">
        <v>37.589509718741368</v>
      </c>
      <c r="I19" s="110">
        <f t="shared" si="0"/>
        <v>39.09348610636463</v>
      </c>
      <c r="J19" s="110">
        <f t="shared" si="0"/>
        <v>17.12887159408729</v>
      </c>
      <c r="K19" s="110"/>
      <c r="L19" s="110"/>
      <c r="M19" s="110"/>
      <c r="N19" s="110"/>
    </row>
    <row r="20" spans="1:14">
      <c r="A20" s="91" t="s">
        <v>319</v>
      </c>
      <c r="B20" s="110">
        <v>15.067712406598963</v>
      </c>
      <c r="C20" s="110">
        <v>6.8967158761761054</v>
      </c>
      <c r="D20" s="110">
        <v>1.5422704622670516</v>
      </c>
      <c r="E20" s="110">
        <v>14.95618768490513</v>
      </c>
      <c r="F20" s="110">
        <v>38.462886429947247</v>
      </c>
      <c r="G20" s="110">
        <v>1.0885903272243382</v>
      </c>
      <c r="H20" s="110">
        <v>39.551476757171585</v>
      </c>
      <c r="I20" s="110">
        <f t="shared" si="0"/>
        <v>39.174679295174336</v>
      </c>
      <c r="J20" s="110">
        <f t="shared" si="0"/>
        <v>17.93083285295592</v>
      </c>
      <c r="K20" s="110"/>
      <c r="L20" s="110"/>
      <c r="M20" s="110"/>
      <c r="N20" s="110"/>
    </row>
    <row r="21" spans="1:14">
      <c r="A21" s="91" t="s">
        <v>320</v>
      </c>
      <c r="B21" s="110">
        <v>14.443568085844062</v>
      </c>
      <c r="C21" s="110">
        <v>7.1068507491615884</v>
      </c>
      <c r="D21" s="110">
        <v>1.4094809572894975</v>
      </c>
      <c r="E21" s="110">
        <v>15.470497630509779</v>
      </c>
      <c r="F21" s="110">
        <v>38.43039742280493</v>
      </c>
      <c r="G21" s="110">
        <v>1.0542020646068764</v>
      </c>
      <c r="H21" s="110">
        <v>39.484599487411806</v>
      </c>
      <c r="I21" s="110">
        <f t="shared" si="0"/>
        <v>37.583707311007721</v>
      </c>
      <c r="J21" s="110">
        <f t="shared" si="0"/>
        <v>18.492784945659505</v>
      </c>
      <c r="K21" s="110"/>
      <c r="L21" s="110"/>
      <c r="M21" s="110"/>
      <c r="N21" s="110"/>
    </row>
    <row r="22" spans="1:14">
      <c r="A22" s="91" t="s">
        <v>321</v>
      </c>
      <c r="B22" s="110">
        <v>13.839864926285866</v>
      </c>
      <c r="C22" s="110">
        <v>6.6319352688364708</v>
      </c>
      <c r="D22" s="110">
        <v>1.1497856041918342</v>
      </c>
      <c r="E22" s="110">
        <v>14.496640858831272</v>
      </c>
      <c r="F22" s="110">
        <v>36.118226658145446</v>
      </c>
      <c r="G22" s="110">
        <v>1.0477309316232279</v>
      </c>
      <c r="H22" s="110">
        <v>37.165957589768674</v>
      </c>
      <c r="I22" s="110">
        <f t="shared" si="0"/>
        <v>38.318229345195924</v>
      </c>
      <c r="J22" s="110">
        <f t="shared" si="0"/>
        <v>18.3617410998799</v>
      </c>
      <c r="K22" s="110"/>
      <c r="L22" s="110"/>
      <c r="M22" s="110"/>
      <c r="N22" s="110"/>
    </row>
    <row r="23" spans="1:14">
      <c r="A23" s="91" t="s">
        <v>322</v>
      </c>
      <c r="B23" s="110">
        <v>15.368230197308518</v>
      </c>
      <c r="C23" s="110">
        <v>6.987709930476047</v>
      </c>
      <c r="D23" s="110">
        <v>1.0859040408227143</v>
      </c>
      <c r="E23" s="110">
        <v>15.328341246972402</v>
      </c>
      <c r="F23" s="110">
        <v>38.770185415579682</v>
      </c>
      <c r="G23" s="110">
        <v>1.0082907961734051</v>
      </c>
      <c r="H23" s="110">
        <v>39.778476211753087</v>
      </c>
      <c r="I23" s="110">
        <f t="shared" si="0"/>
        <v>39.639300231803489</v>
      </c>
      <c r="J23" s="110">
        <f t="shared" si="0"/>
        <v>18.023411174268091</v>
      </c>
      <c r="K23" s="110"/>
      <c r="L23" s="110"/>
      <c r="M23" s="110"/>
      <c r="N23" s="110"/>
    </row>
    <row r="24" spans="1:14">
      <c r="A24" s="91" t="s">
        <v>323</v>
      </c>
      <c r="B24" s="110">
        <v>17.465972267611157</v>
      </c>
      <c r="C24" s="110">
        <v>7.2353772463766486</v>
      </c>
      <c r="D24" s="110">
        <v>1.0593900308784054</v>
      </c>
      <c r="E24" s="110">
        <v>15.66678618825352</v>
      </c>
      <c r="F24" s="110">
        <v>41.42752573311973</v>
      </c>
      <c r="G24" s="110">
        <v>1.0161779795574333</v>
      </c>
      <c r="H24" s="110">
        <v>42.443703712677163</v>
      </c>
      <c r="I24" s="110">
        <f t="shared" si="0"/>
        <v>42.160307569727188</v>
      </c>
      <c r="J24" s="110">
        <f t="shared" si="0"/>
        <v>17.465144534548536</v>
      </c>
      <c r="K24" s="110"/>
      <c r="L24" s="110"/>
      <c r="M24" s="110"/>
      <c r="N24" s="110"/>
    </row>
    <row r="25" spans="1:14">
      <c r="A25" s="91" t="s">
        <v>324</v>
      </c>
      <c r="B25" s="110">
        <v>12.578176766862898</v>
      </c>
      <c r="C25" s="110">
        <v>6.6123385472542013</v>
      </c>
      <c r="D25" s="110">
        <v>0.93173676932892491</v>
      </c>
      <c r="E25" s="110">
        <v>15.109840479179439</v>
      </c>
      <c r="F25" s="110">
        <v>35.232092562625468</v>
      </c>
      <c r="G25" s="110">
        <v>0.65473049584248599</v>
      </c>
      <c r="H25" s="110">
        <v>35.886823058467954</v>
      </c>
      <c r="I25" s="110">
        <f t="shared" si="0"/>
        <v>35.700907473789805</v>
      </c>
      <c r="J25" s="110">
        <f t="shared" si="0"/>
        <v>18.767941573441004</v>
      </c>
      <c r="K25" s="110"/>
      <c r="L25" s="110"/>
      <c r="M25" s="110"/>
      <c r="N25" s="110"/>
    </row>
    <row r="26" spans="1:14">
      <c r="A26" s="91" t="s">
        <v>325</v>
      </c>
      <c r="B26" s="110">
        <v>10.933056530869861</v>
      </c>
      <c r="C26" s="110">
        <v>6.5657094868070329</v>
      </c>
      <c r="D26" s="110">
        <v>0.87575064298904359</v>
      </c>
      <c r="E26" s="110">
        <v>14.130418182813608</v>
      </c>
      <c r="F26" s="110">
        <v>32.504934843479546</v>
      </c>
      <c r="G26" s="110">
        <v>0.55723697104360781</v>
      </c>
      <c r="H26" s="110">
        <v>33.062171814523154</v>
      </c>
      <c r="I26" s="110">
        <f t="shared" si="0"/>
        <v>33.635066747605002</v>
      </c>
      <c r="J26" s="110">
        <f t="shared" si="0"/>
        <v>20.199115975536579</v>
      </c>
      <c r="K26" s="110"/>
      <c r="L26" s="110"/>
      <c r="M26" s="110"/>
      <c r="N26" s="110"/>
    </row>
    <row r="27" spans="1:14">
      <c r="A27" s="91" t="s">
        <v>326</v>
      </c>
      <c r="B27" s="110">
        <v>13.499481662275523</v>
      </c>
      <c r="C27" s="110">
        <v>6.5011116904460859</v>
      </c>
      <c r="D27" s="110">
        <v>0.87183465515498415</v>
      </c>
      <c r="E27" s="110">
        <v>14.403189052395485</v>
      </c>
      <c r="F27" s="110">
        <v>35.275617060272076</v>
      </c>
      <c r="G27" s="110">
        <v>0.60740271847283367</v>
      </c>
      <c r="H27" s="110">
        <v>35.883019778744909</v>
      </c>
      <c r="I27" s="110">
        <f t="shared" si="0"/>
        <v>38.268591132538518</v>
      </c>
      <c r="J27" s="110">
        <f t="shared" si="0"/>
        <v>18.429476880130142</v>
      </c>
      <c r="K27" s="110"/>
      <c r="L27" s="110"/>
      <c r="M27" s="110"/>
      <c r="N27" s="110"/>
    </row>
    <row r="28" spans="1:14">
      <c r="A28" s="91" t="s">
        <v>327</v>
      </c>
      <c r="B28" s="110">
        <v>14.787235200170839</v>
      </c>
      <c r="C28" s="110">
        <v>7.144970117959895</v>
      </c>
      <c r="D28" s="110">
        <v>0.90638734872689675</v>
      </c>
      <c r="E28" s="110">
        <v>15.040747564210632</v>
      </c>
      <c r="F28" s="110">
        <v>37.879340231068262</v>
      </c>
      <c r="G28" s="110">
        <v>0.64684157002227494</v>
      </c>
      <c r="H28" s="110">
        <v>38.526181801090537</v>
      </c>
      <c r="I28" s="110">
        <f t="shared" si="0"/>
        <v>39.037731676336044</v>
      </c>
      <c r="J28" s="110">
        <f t="shared" si="0"/>
        <v>18.862446057335656</v>
      </c>
      <c r="K28" s="110"/>
      <c r="L28" s="110"/>
      <c r="M28" s="110"/>
      <c r="N28" s="110"/>
    </row>
    <row r="29" spans="1:14">
      <c r="A29" s="91" t="s">
        <v>328</v>
      </c>
      <c r="B29" s="110">
        <v>18.380587675270156</v>
      </c>
      <c r="C29" s="110">
        <v>8.0552114604744389</v>
      </c>
      <c r="D29" s="110">
        <v>0.98684975171039591</v>
      </c>
      <c r="E29" s="110">
        <v>16.068726238892545</v>
      </c>
      <c r="F29" s="110">
        <v>43.491375126347535</v>
      </c>
      <c r="G29" s="110">
        <v>0.63895401980960287</v>
      </c>
      <c r="H29" s="110">
        <v>44.130329146157138</v>
      </c>
      <c r="I29" s="110">
        <f t="shared" si="0"/>
        <v>42.262604072353191</v>
      </c>
      <c r="J29" s="110">
        <f t="shared" si="0"/>
        <v>18.521399788057071</v>
      </c>
      <c r="K29" s="110"/>
      <c r="L29" s="110"/>
      <c r="M29" s="110"/>
      <c r="N29" s="110"/>
    </row>
    <row r="30" spans="1:14">
      <c r="A30" s="91" t="s">
        <v>329</v>
      </c>
      <c r="B30" s="110">
        <v>18.700761613807654</v>
      </c>
      <c r="C30" s="110">
        <v>9.4330727945860833</v>
      </c>
      <c r="D30" s="110">
        <v>0.99612914163075617</v>
      </c>
      <c r="E30" s="110">
        <v>17.274707795427499</v>
      </c>
      <c r="F30" s="110">
        <v>46.404671345451995</v>
      </c>
      <c r="G30" s="110">
        <v>0.70206166637742484</v>
      </c>
      <c r="H30" s="110">
        <v>47.106733011829419</v>
      </c>
      <c r="I30" s="110">
        <f t="shared" si="0"/>
        <v>40.299308392021331</v>
      </c>
      <c r="J30" s="110">
        <f t="shared" si="0"/>
        <v>20.327851746569035</v>
      </c>
      <c r="K30" s="110"/>
      <c r="L30" s="110"/>
      <c r="M30" s="110"/>
      <c r="N30" s="110"/>
    </row>
    <row r="31" spans="1:14">
      <c r="A31" s="91" t="s">
        <v>330</v>
      </c>
      <c r="B31" s="110">
        <v>17.512952749930886</v>
      </c>
      <c r="C31" s="110">
        <v>8.4122487464202216</v>
      </c>
      <c r="D31" s="110">
        <v>1.0490080456621764</v>
      </c>
      <c r="E31" s="110">
        <v>18.340910018251986</v>
      </c>
      <c r="F31" s="110">
        <v>45.315119560265273</v>
      </c>
      <c r="G31" s="110">
        <v>1.4514517520747106</v>
      </c>
      <c r="H31" s="110">
        <v>46.766571312339984</v>
      </c>
      <c r="I31" s="110">
        <f t="shared" si="0"/>
        <v>38.647040810827264</v>
      </c>
      <c r="J31" s="110">
        <f t="shared" si="0"/>
        <v>18.563889553976885</v>
      </c>
      <c r="K31" s="110"/>
      <c r="L31" s="110"/>
      <c r="M31" s="110"/>
      <c r="N31" s="110"/>
    </row>
    <row r="32" spans="1:14">
      <c r="A32" s="91" t="s">
        <v>331</v>
      </c>
      <c r="B32" s="110">
        <v>16.541326296608489</v>
      </c>
      <c r="C32" s="110">
        <v>8.6439656177878543</v>
      </c>
      <c r="D32" s="110">
        <v>1.1311348420603577</v>
      </c>
      <c r="E32" s="110">
        <v>18.612025756843273</v>
      </c>
      <c r="F32" s="110">
        <v>44.928452513299973</v>
      </c>
      <c r="G32" s="110">
        <v>1.3567926207557761</v>
      </c>
      <c r="H32" s="110">
        <v>46.285245134055749</v>
      </c>
      <c r="I32" s="110">
        <f t="shared" si="0"/>
        <v>36.81703991855013</v>
      </c>
      <c r="J32" s="110">
        <f t="shared" si="0"/>
        <v>19.239402058704378</v>
      </c>
      <c r="K32" s="110"/>
      <c r="L32" s="110"/>
      <c r="M32" s="110"/>
      <c r="N32" s="110"/>
    </row>
    <row r="33" spans="1:14">
      <c r="A33" s="91" t="s">
        <v>332</v>
      </c>
      <c r="B33" s="110">
        <v>18.757099162020094</v>
      </c>
      <c r="C33" s="110">
        <v>8.6167513318991684</v>
      </c>
      <c r="D33" s="110">
        <v>1.1885969952892859</v>
      </c>
      <c r="E33" s="110">
        <v>17.929777240967539</v>
      </c>
      <c r="F33" s="110">
        <v>46.49222473017609</v>
      </c>
      <c r="G33" s="110">
        <v>1.6013302460914502</v>
      </c>
      <c r="H33" s="110">
        <v>48.093554976267541</v>
      </c>
      <c r="I33" s="110">
        <f t="shared" si="0"/>
        <v>40.344593683953505</v>
      </c>
      <c r="J33" s="110">
        <f t="shared" si="0"/>
        <v>18.533747055357427</v>
      </c>
      <c r="K33" s="110"/>
      <c r="L33" s="110"/>
      <c r="M33" s="110"/>
      <c r="N33" s="110"/>
    </row>
    <row r="34" spans="1:14">
      <c r="A34" s="91" t="s">
        <v>333</v>
      </c>
      <c r="B34" s="110">
        <v>21.72941068697186</v>
      </c>
      <c r="C34" s="110">
        <v>9.9172477643758334</v>
      </c>
      <c r="D34" s="110">
        <v>1.2600914458991912</v>
      </c>
      <c r="E34" s="110">
        <v>18.364855126971321</v>
      </c>
      <c r="F34" s="110">
        <v>51.271605024218204</v>
      </c>
      <c r="G34" s="110">
        <v>1.7261294888267571</v>
      </c>
      <c r="H34" s="110">
        <v>52.997734513044961</v>
      </c>
      <c r="I34" s="110">
        <f t="shared" si="0"/>
        <v>42.380983931959896</v>
      </c>
      <c r="J34" s="110">
        <f t="shared" si="0"/>
        <v>19.342573261928138</v>
      </c>
      <c r="K34" s="110"/>
      <c r="L34" s="110"/>
      <c r="M34" s="110"/>
      <c r="N34" s="110"/>
    </row>
    <row r="35" spans="1:14">
      <c r="A35" s="91" t="s">
        <v>334</v>
      </c>
      <c r="B35" s="110">
        <v>21.519776901959151</v>
      </c>
      <c r="C35" s="110">
        <v>9.6204320086744826</v>
      </c>
      <c r="D35" s="110">
        <v>1.1751680393747916</v>
      </c>
      <c r="E35" s="110">
        <v>18.393890350412594</v>
      </c>
      <c r="F35" s="110">
        <v>50.709267300421018</v>
      </c>
      <c r="G35" s="110">
        <v>1.7119651331220709</v>
      </c>
      <c r="H35" s="110">
        <v>52.421232433543089</v>
      </c>
      <c r="I35" s="110">
        <f t="shared" si="0"/>
        <v>42.437562298953743</v>
      </c>
      <c r="J35" s="110">
        <f t="shared" si="0"/>
        <v>18.971743274615623</v>
      </c>
      <c r="K35" s="110"/>
      <c r="L35" s="110"/>
      <c r="M35" s="110"/>
      <c r="N35" s="110"/>
    </row>
    <row r="36" spans="1:14">
      <c r="A36" s="91" t="s">
        <v>335</v>
      </c>
      <c r="B36" s="110">
        <v>20.019940630803525</v>
      </c>
      <c r="C36" s="110">
        <v>10.03236960807625</v>
      </c>
      <c r="D36" s="110">
        <v>1.1112514438670189</v>
      </c>
      <c r="E36" s="110">
        <v>18.046443433398093</v>
      </c>
      <c r="F36" s="110">
        <v>49.210005116144885</v>
      </c>
      <c r="G36" s="110">
        <v>1.842422249664132</v>
      </c>
      <c r="H36" s="110">
        <v>51.052427365809017</v>
      </c>
      <c r="I36" s="110">
        <f t="shared" si="0"/>
        <v>40.68266317703624</v>
      </c>
      <c r="J36" s="110">
        <f t="shared" si="0"/>
        <v>20.386849349838446</v>
      </c>
      <c r="K36" s="110"/>
      <c r="L36" s="110"/>
      <c r="M36" s="110"/>
      <c r="N36" s="110"/>
    </row>
    <row r="37" spans="1:14">
      <c r="A37" s="91" t="s">
        <v>336</v>
      </c>
      <c r="B37" s="110">
        <v>20.558895594243207</v>
      </c>
      <c r="C37" s="110">
        <v>11.646117921955573</v>
      </c>
      <c r="D37" s="110">
        <v>1.2594218918565114</v>
      </c>
      <c r="E37" s="110">
        <v>18.736439370931901</v>
      </c>
      <c r="F37" s="110">
        <v>52.200874778987199</v>
      </c>
      <c r="G37" s="110">
        <v>1.955697936340421</v>
      </c>
      <c r="H37" s="110">
        <v>54.15657271532762</v>
      </c>
      <c r="I37" s="110">
        <f t="shared" si="0"/>
        <v>39.384197451263653</v>
      </c>
      <c r="J37" s="110">
        <f t="shared" si="0"/>
        <v>22.310196852569934</v>
      </c>
      <c r="K37" s="110"/>
      <c r="L37" s="110"/>
      <c r="M37" s="110"/>
      <c r="N37" s="110"/>
    </row>
    <row r="38" spans="1:14">
      <c r="A38" s="91" t="s">
        <v>337</v>
      </c>
      <c r="B38" s="110">
        <v>21.151369394341323</v>
      </c>
      <c r="C38" s="110">
        <v>13.229357828426821</v>
      </c>
      <c r="D38" s="110">
        <v>1.249832990239939</v>
      </c>
      <c r="E38" s="110">
        <v>19.266988088409633</v>
      </c>
      <c r="F38" s="110">
        <v>54.897548301417714</v>
      </c>
      <c r="G38" s="110">
        <v>1.9314212144970924</v>
      </c>
      <c r="H38" s="110">
        <v>56.828969515914807</v>
      </c>
      <c r="I38" s="110">
        <f t="shared" si="0"/>
        <v>38.528805108396966</v>
      </c>
      <c r="J38" s="110">
        <f t="shared" si="0"/>
        <v>24.098267113479046</v>
      </c>
      <c r="K38" s="110"/>
      <c r="L38" s="110"/>
      <c r="M38" s="110"/>
      <c r="N38" s="110"/>
    </row>
    <row r="39" spans="1:14">
      <c r="A39" s="91" t="s">
        <v>338</v>
      </c>
      <c r="B39" s="110">
        <v>22.484870870201672</v>
      </c>
      <c r="C39" s="110">
        <v>14.098826897151053</v>
      </c>
      <c r="D39" s="110">
        <v>1.3347655674812635</v>
      </c>
      <c r="E39" s="110">
        <v>20.115244188400766</v>
      </c>
      <c r="F39" s="110">
        <v>58.033707523234753</v>
      </c>
      <c r="G39" s="110">
        <v>2.0562163304097822</v>
      </c>
      <c r="H39" s="110">
        <v>60.089923853644535</v>
      </c>
      <c r="I39" s="110">
        <f t="shared" si="0"/>
        <v>38.744501824563734</v>
      </c>
      <c r="J39" s="110">
        <f t="shared" si="0"/>
        <v>24.2942033153859</v>
      </c>
      <c r="K39" s="110"/>
      <c r="L39" s="110"/>
      <c r="M39" s="110"/>
      <c r="N39" s="110"/>
    </row>
    <row r="40" spans="1:14">
      <c r="A40" s="91" t="s">
        <v>339</v>
      </c>
      <c r="B40" s="110">
        <v>22.531632722629908</v>
      </c>
      <c r="C40" s="110">
        <v>14.516861922821782</v>
      </c>
      <c r="D40" s="110">
        <v>1.4241102683422791</v>
      </c>
      <c r="E40" s="110">
        <v>20.646720248773935</v>
      </c>
      <c r="F40" s="110">
        <v>59.119325162567904</v>
      </c>
      <c r="G40" s="110">
        <v>1.9206967030037205</v>
      </c>
      <c r="H40" s="110">
        <v>61.040021865571624</v>
      </c>
      <c r="I40" s="110">
        <f t="shared" si="0"/>
        <v>38.112127736018337</v>
      </c>
      <c r="J40" s="110">
        <f t="shared" si="0"/>
        <v>24.555188820073514</v>
      </c>
      <c r="K40" s="110"/>
      <c r="L40" s="110"/>
      <c r="M40" s="110"/>
      <c r="N40" s="110"/>
    </row>
    <row r="41" spans="1:14">
      <c r="A41" s="91" t="s">
        <v>340</v>
      </c>
      <c r="B41" s="110">
        <v>21.895500440710908</v>
      </c>
      <c r="C41" s="110">
        <v>13.151236526059884</v>
      </c>
      <c r="D41" s="110">
        <v>1.3442559755980634</v>
      </c>
      <c r="E41" s="110">
        <v>20.352216981052344</v>
      </c>
      <c r="F41" s="110">
        <v>56.743209923421205</v>
      </c>
      <c r="G41" s="110">
        <v>1.8683121923217101</v>
      </c>
      <c r="H41" s="110">
        <v>58.611522115742915</v>
      </c>
      <c r="I41" s="110">
        <f t="shared" si="0"/>
        <v>38.586996523919545</v>
      </c>
      <c r="J41" s="110">
        <f t="shared" si="0"/>
        <v>23.176758142178365</v>
      </c>
      <c r="K41" s="110"/>
      <c r="L41" s="110"/>
      <c r="M41" s="110"/>
      <c r="N41" s="110"/>
    </row>
    <row r="42" spans="1:14">
      <c r="A42" s="91" t="s">
        <v>341</v>
      </c>
      <c r="B42" s="110">
        <v>21.438563967502525</v>
      </c>
      <c r="C42" s="110">
        <v>13.280107842231319</v>
      </c>
      <c r="D42" s="110">
        <v>1.2331542990759721</v>
      </c>
      <c r="E42" s="110">
        <v>20.095464786137356</v>
      </c>
      <c r="F42" s="110">
        <v>56.047290894947167</v>
      </c>
      <c r="G42" s="110">
        <v>1.9128080523050244</v>
      </c>
      <c r="H42" s="110">
        <v>57.960098947252192</v>
      </c>
      <c r="I42" s="110">
        <f t="shared" si="0"/>
        <v>38.250847855761883</v>
      </c>
      <c r="J42" s="110">
        <f t="shared" si="0"/>
        <v>23.694468778380436</v>
      </c>
      <c r="K42" s="110"/>
      <c r="L42" s="110"/>
      <c r="M42" s="110"/>
      <c r="N42" s="110"/>
    </row>
    <row r="43" spans="1:14">
      <c r="A43" s="91" t="s">
        <v>342</v>
      </c>
      <c r="B43" s="110">
        <v>22.816332860787568</v>
      </c>
      <c r="C43" s="110">
        <v>12.88351321907342</v>
      </c>
      <c r="D43" s="110">
        <v>1.194670852815751</v>
      </c>
      <c r="E43" s="110">
        <v>20.13050279404893</v>
      </c>
      <c r="F43" s="110">
        <v>57.025019726725674</v>
      </c>
      <c r="G43" s="110">
        <v>1.9745014826158567</v>
      </c>
      <c r="H43" s="110">
        <v>58.99952120934153</v>
      </c>
      <c r="I43" s="110">
        <f t="shared" si="0"/>
        <v>40.011091570204812</v>
      </c>
      <c r="J43" s="110">
        <f t="shared" si="0"/>
        <v>22.592737855793075</v>
      </c>
      <c r="K43" s="110"/>
      <c r="L43" s="110"/>
      <c r="M43" s="110"/>
      <c r="N43" s="110"/>
    </row>
    <row r="44" spans="1:14">
      <c r="A44" s="91" t="s">
        <v>343</v>
      </c>
      <c r="B44" s="110">
        <v>18.654742222621646</v>
      </c>
      <c r="C44" s="110">
        <v>12.399221597764386</v>
      </c>
      <c r="D44" s="110">
        <v>1.1479244988991149</v>
      </c>
      <c r="E44" s="110">
        <v>19.850490726383232</v>
      </c>
      <c r="F44" s="110">
        <v>52.052379045668374</v>
      </c>
      <c r="G44" s="110">
        <v>2.0167769286173112</v>
      </c>
      <c r="H44" s="110">
        <v>54.069155974285685</v>
      </c>
      <c r="I44" s="110">
        <f t="shared" si="0"/>
        <v>35.838404631332658</v>
      </c>
      <c r="J44" s="110">
        <f t="shared" si="0"/>
        <v>23.820662619254879</v>
      </c>
      <c r="K44" s="110"/>
      <c r="L44" s="110"/>
      <c r="M44" s="110"/>
      <c r="N44" s="110"/>
    </row>
    <row r="45" spans="1:14">
      <c r="A45" s="91" t="s">
        <v>344</v>
      </c>
      <c r="B45" s="110">
        <v>20.489182005152927</v>
      </c>
      <c r="C45" s="110">
        <v>13.499515410513805</v>
      </c>
      <c r="D45" s="110">
        <v>1.1220918732223188</v>
      </c>
      <c r="E45" s="110">
        <v>19.678600677603583</v>
      </c>
      <c r="F45" s="110">
        <v>54.789389966492635</v>
      </c>
      <c r="G45" s="110">
        <v>1.7592930939060807</v>
      </c>
      <c r="H45" s="110">
        <v>56.548683060398716</v>
      </c>
      <c r="I45" s="110">
        <f t="shared" si="0"/>
        <v>37.396258687463806</v>
      </c>
      <c r="J45" s="110">
        <f t="shared" si="0"/>
        <v>24.638922643179015</v>
      </c>
      <c r="K45" s="110"/>
      <c r="L45" s="110"/>
      <c r="M45" s="110"/>
      <c r="N45" s="110"/>
    </row>
    <row r="46" spans="1:14">
      <c r="A46" s="91" t="s">
        <v>345</v>
      </c>
      <c r="B46" s="110">
        <v>17.257009045419988</v>
      </c>
      <c r="C46" s="110">
        <v>12.170335176468422</v>
      </c>
      <c r="D46" s="110">
        <v>1.1534426109799372</v>
      </c>
      <c r="E46" s="110">
        <v>19.714296042504326</v>
      </c>
      <c r="F46" s="110">
        <v>50.295082875372671</v>
      </c>
      <c r="G46" s="110">
        <v>2.0669346058156464</v>
      </c>
      <c r="H46" s="110">
        <v>52.362017481188317</v>
      </c>
      <c r="I46" s="110">
        <f t="shared" si="0"/>
        <v>34.31152323216471</v>
      </c>
      <c r="J46" s="110">
        <f t="shared" si="0"/>
        <v>24.197862853960437</v>
      </c>
      <c r="K46" s="110"/>
      <c r="L46" s="110"/>
      <c r="M46" s="110"/>
      <c r="N46" s="110"/>
    </row>
    <row r="47" spans="1:14">
      <c r="A47" s="91" t="s">
        <v>346</v>
      </c>
      <c r="B47" s="110">
        <v>17.127106207008854</v>
      </c>
      <c r="C47" s="110">
        <v>12.98780407925697</v>
      </c>
      <c r="D47" s="110">
        <v>1.2727708791194214</v>
      </c>
      <c r="E47" s="110">
        <v>19.565938787011078</v>
      </c>
      <c r="F47" s="110">
        <v>50.953619952396323</v>
      </c>
      <c r="G47" s="110">
        <v>2.164428497443204</v>
      </c>
      <c r="H47" s="110">
        <v>53.118048449839527</v>
      </c>
      <c r="I47" s="110">
        <f t="shared" si="0"/>
        <v>33.613129396910246</v>
      </c>
      <c r="J47" s="110">
        <f t="shared" si="0"/>
        <v>25.489462949621423</v>
      </c>
      <c r="K47" s="110"/>
      <c r="L47" s="110"/>
      <c r="M47" s="110"/>
      <c r="N47" s="110"/>
    </row>
    <row r="48" spans="1:14">
      <c r="A48" s="91" t="s">
        <v>347</v>
      </c>
      <c r="B48" s="110">
        <v>17.29554366428065</v>
      </c>
      <c r="C48" s="110">
        <v>13.870602234788384</v>
      </c>
      <c r="D48" s="110">
        <v>1.2147479365505418</v>
      </c>
      <c r="E48" s="110">
        <v>19.63169062638984</v>
      </c>
      <c r="F48" s="110">
        <v>52.012584462009421</v>
      </c>
      <c r="G48" s="110">
        <v>2.1514891661053142</v>
      </c>
      <c r="H48" s="110">
        <v>54.164073628114735</v>
      </c>
      <c r="I48" s="110">
        <f t="shared" si="0"/>
        <v>33.25261346494618</v>
      </c>
      <c r="J48" s="110">
        <f t="shared" si="0"/>
        <v>26.667781226906019</v>
      </c>
      <c r="K48" s="110"/>
      <c r="L48" s="110"/>
      <c r="M48" s="110"/>
      <c r="N48" s="110"/>
    </row>
    <row r="49" spans="1:14">
      <c r="A49" s="91" t="s">
        <v>348</v>
      </c>
      <c r="B49" s="110">
        <v>17.234792433426641</v>
      </c>
      <c r="C49" s="110">
        <v>13.201252882510397</v>
      </c>
      <c r="D49" s="110">
        <v>1.2999320665571135</v>
      </c>
      <c r="E49" s="110">
        <v>19.906696216271953</v>
      </c>
      <c r="F49" s="110">
        <v>51.642673598766102</v>
      </c>
      <c r="G49" s="110">
        <v>2.0677415371978469</v>
      </c>
      <c r="H49" s="110">
        <v>53.710415135963949</v>
      </c>
      <c r="I49" s="110">
        <f t="shared" si="0"/>
        <v>33.373160668115432</v>
      </c>
      <c r="J49" s="110">
        <f t="shared" si="0"/>
        <v>25.562682879427477</v>
      </c>
      <c r="K49" s="110"/>
      <c r="L49" s="110"/>
      <c r="M49" s="110"/>
      <c r="N49" s="110"/>
    </row>
    <row r="50" spans="1:14">
      <c r="A50" s="91" t="s">
        <v>349</v>
      </c>
      <c r="B50" s="110">
        <v>15.497650289180731</v>
      </c>
      <c r="C50" s="110">
        <v>13.258106925500043</v>
      </c>
      <c r="D50" s="110">
        <v>1.3037187472825331</v>
      </c>
      <c r="E50" s="110">
        <v>19.825399644876974</v>
      </c>
      <c r="F50" s="110">
        <v>49.884875606840282</v>
      </c>
      <c r="G50" s="110">
        <v>2.4196935689016712</v>
      </c>
      <c r="H50" s="110">
        <v>52.304569175741953</v>
      </c>
      <c r="I50" s="110">
        <f t="shared" si="0"/>
        <v>31.066831581024672</v>
      </c>
      <c r="J50" s="110">
        <f t="shared" si="0"/>
        <v>26.577408010379148</v>
      </c>
      <c r="K50" s="110"/>
      <c r="L50" s="110"/>
      <c r="M50" s="110"/>
      <c r="N50" s="110"/>
    </row>
    <row r="51" spans="1:14">
      <c r="A51" s="91" t="s">
        <v>350</v>
      </c>
      <c r="B51" s="110">
        <v>15.460367289765966</v>
      </c>
      <c r="C51" s="110">
        <v>12.653081715389966</v>
      </c>
      <c r="D51" s="110">
        <v>1.3088112463908754</v>
      </c>
      <c r="E51" s="110">
        <v>19.521837176148384</v>
      </c>
      <c r="F51" s="110">
        <v>48.944097427695191</v>
      </c>
      <c r="G51" s="110">
        <v>2.2311793947237746</v>
      </c>
      <c r="H51" s="110">
        <v>51.175276822418965</v>
      </c>
      <c r="I51" s="110">
        <f t="shared" si="0"/>
        <v>31.587807523890842</v>
      </c>
      <c r="J51" s="110">
        <f t="shared" si="0"/>
        <v>25.852109611546691</v>
      </c>
      <c r="K51" s="110"/>
      <c r="L51" s="110"/>
      <c r="M51" s="110"/>
      <c r="N51" s="110"/>
    </row>
    <row r="52" spans="1:14">
      <c r="A52" s="91" t="s">
        <v>351</v>
      </c>
      <c r="B52" s="110">
        <v>16.127049063904867</v>
      </c>
      <c r="C52" s="110">
        <v>12.709419263602406</v>
      </c>
      <c r="D52" s="110">
        <v>1.3085321814748536</v>
      </c>
      <c r="E52" s="110">
        <v>19.333670205313247</v>
      </c>
      <c r="F52" s="110">
        <v>49.478670714295376</v>
      </c>
      <c r="G52" s="110">
        <v>2.1680719315702675</v>
      </c>
      <c r="H52" s="110">
        <v>51.646742645865643</v>
      </c>
      <c r="I52" s="110">
        <f t="shared" si="0"/>
        <v>32.593941654227663</v>
      </c>
      <c r="J52" s="110">
        <f t="shared" si="0"/>
        <v>25.686662717740315</v>
      </c>
      <c r="K52" s="110"/>
      <c r="L52" s="110"/>
      <c r="M52" s="110"/>
      <c r="N52" s="110"/>
    </row>
    <row r="53" spans="1:14">
      <c r="A53" s="91" t="s">
        <v>352</v>
      </c>
      <c r="B53" s="110">
        <v>14.426726247626002</v>
      </c>
      <c r="C53" s="110">
        <v>12.042983998334446</v>
      </c>
      <c r="D53" s="110">
        <v>1.3016675330279628</v>
      </c>
      <c r="E53" s="110">
        <v>19.466133507889786</v>
      </c>
      <c r="F53" s="110">
        <v>47.237511286878203</v>
      </c>
      <c r="G53" s="110">
        <v>2.1889024814075952</v>
      </c>
      <c r="H53" s="110">
        <v>49.426413768285798</v>
      </c>
      <c r="I53" s="110">
        <f t="shared" si="0"/>
        <v>30.540826251431895</v>
      </c>
      <c r="J53" s="110">
        <f t="shared" si="0"/>
        <v>25.494535317909069</v>
      </c>
      <c r="K53" s="110"/>
      <c r="L53" s="110"/>
      <c r="M53" s="110"/>
      <c r="N53" s="110"/>
    </row>
    <row r="54" spans="1:14">
      <c r="A54" s="91" t="s">
        <v>353</v>
      </c>
      <c r="B54" s="110">
        <v>18.166792585745647</v>
      </c>
      <c r="C54" s="110">
        <v>11.970307167191425</v>
      </c>
      <c r="D54" s="110">
        <v>1.3248605512522933</v>
      </c>
      <c r="E54" s="110">
        <v>20.002275629034294</v>
      </c>
      <c r="F54" s="110">
        <v>51.464235933223662</v>
      </c>
      <c r="G54" s="110">
        <v>2.0869638184080799</v>
      </c>
      <c r="H54" s="110">
        <v>53.551199751631742</v>
      </c>
      <c r="I54" s="110">
        <f t="shared" si="0"/>
        <v>35.299839308442444</v>
      </c>
      <c r="J54" s="110">
        <f t="shared" si="0"/>
        <v>23.259467375991445</v>
      </c>
      <c r="K54" s="110"/>
      <c r="L54" s="110"/>
      <c r="M54" s="110"/>
      <c r="N54" s="110"/>
    </row>
    <row r="55" spans="1:14">
      <c r="A55" s="91" t="s">
        <v>354</v>
      </c>
      <c r="B55" s="110">
        <v>18.11003978747085</v>
      </c>
      <c r="C55" s="110">
        <v>13.769168236341249</v>
      </c>
      <c r="D55" s="110">
        <v>1.4153590200096182</v>
      </c>
      <c r="E55" s="110">
        <v>21.981270854650482</v>
      </c>
      <c r="F55" s="110">
        <v>55.275837898472197</v>
      </c>
      <c r="G55" s="110">
        <v>2.2396764307832626</v>
      </c>
      <c r="H55" s="110">
        <v>57.51551432925546</v>
      </c>
      <c r="I55" s="110">
        <f t="shared" si="0"/>
        <v>32.763030785231031</v>
      </c>
      <c r="J55" s="110">
        <f t="shared" si="0"/>
        <v>24.909922236966803</v>
      </c>
      <c r="K55" s="110"/>
      <c r="L55" s="110"/>
      <c r="M55" s="110"/>
      <c r="N55" s="110"/>
    </row>
    <row r="56" spans="1:14">
      <c r="A56" s="91" t="s">
        <v>355</v>
      </c>
      <c r="B56" s="110">
        <v>16.930405333832173</v>
      </c>
      <c r="C56" s="110">
        <v>14.686347042795067</v>
      </c>
      <c r="D56" s="110">
        <v>1.521106648576672</v>
      </c>
      <c r="E56" s="110">
        <v>22.556911620418784</v>
      </c>
      <c r="F56" s="110">
        <v>55.694770645622697</v>
      </c>
      <c r="G56" s="110">
        <v>2.7101418207206223</v>
      </c>
      <c r="H56" s="110">
        <v>58.404912466343319</v>
      </c>
      <c r="I56" s="110">
        <f t="shared" si="0"/>
        <v>30.398554725286065</v>
      </c>
      <c r="J56" s="110">
        <f t="shared" si="0"/>
        <v>26.369346480017029</v>
      </c>
      <c r="K56" s="110"/>
      <c r="L56" s="110"/>
      <c r="M56" s="110"/>
      <c r="N56" s="110"/>
    </row>
    <row r="57" spans="1:14">
      <c r="A57" s="91" t="s">
        <v>356</v>
      </c>
      <c r="B57" s="110">
        <v>17.611832153471447</v>
      </c>
      <c r="C57" s="110">
        <v>16.041956549360375</v>
      </c>
      <c r="D57" s="110">
        <v>1.7978260620376902</v>
      </c>
      <c r="E57" s="110">
        <v>23.470441215193887</v>
      </c>
      <c r="F57" s="110">
        <v>58.922055980063398</v>
      </c>
      <c r="G57" s="110">
        <v>2.7281399029285609</v>
      </c>
      <c r="H57" s="110">
        <v>61.650195882991959</v>
      </c>
      <c r="I57" s="110">
        <f t="shared" si="0"/>
        <v>29.890050271549427</v>
      </c>
      <c r="J57" s="110">
        <f t="shared" si="0"/>
        <v>27.225724361669013</v>
      </c>
      <c r="K57" s="110"/>
      <c r="L57" s="110"/>
      <c r="M57" s="110"/>
      <c r="N57" s="110"/>
    </row>
    <row r="58" spans="1:14">
      <c r="A58" s="91" t="s">
        <v>357</v>
      </c>
      <c r="B58" s="110">
        <v>20.604963406814576</v>
      </c>
      <c r="C58" s="110">
        <v>16.398955685123749</v>
      </c>
      <c r="D58" s="110">
        <v>1.6150789849051115</v>
      </c>
      <c r="E58" s="110">
        <v>23.427076196314594</v>
      </c>
      <c r="F58" s="110">
        <v>62.046074273158034</v>
      </c>
      <c r="G58" s="110">
        <v>2.7805234048317047</v>
      </c>
      <c r="H58" s="110">
        <v>64.826597677989739</v>
      </c>
      <c r="I58" s="110">
        <f t="shared" si="0"/>
        <v>33.209133129198733</v>
      </c>
      <c r="J58" s="110">
        <f t="shared" si="0"/>
        <v>26.430287294128064</v>
      </c>
      <c r="K58" s="110"/>
      <c r="L58" s="110"/>
      <c r="M58" s="110"/>
      <c r="N58" s="110"/>
    </row>
    <row r="59" spans="1:14">
      <c r="A59" s="91" t="s">
        <v>358</v>
      </c>
      <c r="B59" s="110">
        <v>18.782876946809679</v>
      </c>
      <c r="C59" s="110">
        <v>15.428629272632614</v>
      </c>
      <c r="D59" s="110">
        <v>1.5643254862281832</v>
      </c>
      <c r="E59" s="110">
        <v>24.252704836194155</v>
      </c>
      <c r="F59" s="110">
        <v>60.028536541864632</v>
      </c>
      <c r="G59" s="110">
        <v>2.6112339879575828</v>
      </c>
      <c r="H59" s="110">
        <v>62.639770529822215</v>
      </c>
      <c r="I59" s="110">
        <f t="shared" si="0"/>
        <v>31.28991314607557</v>
      </c>
      <c r="J59" s="110">
        <f t="shared" si="0"/>
        <v>25.702157942618676</v>
      </c>
      <c r="K59" s="110"/>
      <c r="L59" s="110"/>
      <c r="M59" s="110"/>
      <c r="N59" s="110"/>
    </row>
    <row r="60" spans="1:14">
      <c r="A60" s="91" t="s">
        <v>359</v>
      </c>
      <c r="B60" s="110">
        <v>20.553440118158981</v>
      </c>
      <c r="C60" s="110">
        <v>16.857233283975216</v>
      </c>
      <c r="D60" s="110">
        <v>1.7397497458963083</v>
      </c>
      <c r="E60" s="110">
        <v>25.179475478893959</v>
      </c>
      <c r="F60" s="110">
        <v>64.329898626924461</v>
      </c>
      <c r="G60" s="110">
        <v>2.6980056607710168</v>
      </c>
      <c r="H60" s="110">
        <v>67.027904287695478</v>
      </c>
      <c r="I60" s="110">
        <f t="shared" si="0"/>
        <v>31.950058303926195</v>
      </c>
      <c r="J60" s="110">
        <f t="shared" si="0"/>
        <v>26.204352321052525</v>
      </c>
      <c r="K60" s="110"/>
      <c r="L60" s="110"/>
      <c r="M60" s="110"/>
      <c r="N60" s="110"/>
    </row>
    <row r="61" spans="1:14">
      <c r="A61" s="91" t="s">
        <v>360</v>
      </c>
      <c r="B61" s="110">
        <v>21.552443729302645</v>
      </c>
      <c r="C61" s="110">
        <v>18.195653198736672</v>
      </c>
      <c r="D61" s="110">
        <v>1.866815898148263</v>
      </c>
      <c r="E61" s="110">
        <v>26.330806899130636</v>
      </c>
      <c r="F61" s="110">
        <v>67.945719725318213</v>
      </c>
      <c r="G61" s="110">
        <v>2.7151970867182627</v>
      </c>
      <c r="H61" s="110">
        <v>70.660916812036476</v>
      </c>
      <c r="I61" s="110">
        <f t="shared" si="0"/>
        <v>31.720090413983332</v>
      </c>
      <c r="J61" s="110">
        <f t="shared" si="0"/>
        <v>26.779690129555771</v>
      </c>
      <c r="K61" s="110"/>
      <c r="L61" s="110"/>
      <c r="M61" s="110"/>
      <c r="N61" s="110"/>
    </row>
    <row r="62" spans="1:14">
      <c r="A62" s="91" t="s">
        <v>361</v>
      </c>
      <c r="B62" s="110">
        <v>20.95533321472735</v>
      </c>
      <c r="C62" s="110">
        <v>16.704375774272627</v>
      </c>
      <c r="D62" s="110">
        <v>1.6837196001151877</v>
      </c>
      <c r="E62" s="110">
        <v>25.954408395613214</v>
      </c>
      <c r="F62" s="110">
        <v>65.297836984728377</v>
      </c>
      <c r="G62" s="110">
        <v>2.8478852552737663</v>
      </c>
      <c r="H62" s="110">
        <v>68.145722240002144</v>
      </c>
      <c r="I62" s="110">
        <f t="shared" si="0"/>
        <v>32.091925525233414</v>
      </c>
      <c r="J62" s="110">
        <f t="shared" si="0"/>
        <v>25.581820999950406</v>
      </c>
      <c r="K62" s="110"/>
      <c r="L62" s="110"/>
      <c r="M62" s="110"/>
      <c r="N62" s="110"/>
    </row>
    <row r="63" spans="1:14">
      <c r="A63" s="91" t="s">
        <v>362</v>
      </c>
      <c r="B63" s="110">
        <v>21.023868550107132</v>
      </c>
      <c r="C63" s="110">
        <v>17.562069642465413</v>
      </c>
      <c r="D63" s="110">
        <v>1.6334149163245593</v>
      </c>
      <c r="E63" s="110">
        <v>26.218589604894643</v>
      </c>
      <c r="F63" s="110">
        <v>66.437942713791742</v>
      </c>
      <c r="G63" s="110">
        <v>3.0687550026627832</v>
      </c>
      <c r="H63" s="110">
        <v>69.506697716454525</v>
      </c>
      <c r="I63" s="110">
        <f t="shared" si="0"/>
        <v>31.644370206759611</v>
      </c>
      <c r="J63" s="110">
        <f t="shared" si="0"/>
        <v>26.433795095253203</v>
      </c>
      <c r="K63" s="110"/>
      <c r="L63" s="110"/>
      <c r="M63" s="110"/>
      <c r="N63" s="110"/>
    </row>
    <row r="64" spans="1:14">
      <c r="A64" s="91" t="s">
        <v>363</v>
      </c>
      <c r="B64" s="110">
        <v>22.901636668650006</v>
      </c>
      <c r="C64" s="110">
        <v>19.054789437287393</v>
      </c>
      <c r="D64" s="110">
        <v>1.8872434866839196</v>
      </c>
      <c r="E64" s="110">
        <v>25.544678371189583</v>
      </c>
      <c r="F64" s="110">
        <v>69.388347963810901</v>
      </c>
      <c r="G64" s="110">
        <v>2.9518459696480619</v>
      </c>
      <c r="H64" s="110">
        <v>72.340193933458963</v>
      </c>
      <c r="I64" s="110">
        <f t="shared" si="0"/>
        <v>33.005017903862225</v>
      </c>
      <c r="J64" s="110">
        <f t="shared" si="0"/>
        <v>27.461079556506103</v>
      </c>
      <c r="K64" s="110"/>
      <c r="L64" s="110"/>
      <c r="M64" s="110"/>
      <c r="N64" s="110"/>
    </row>
    <row r="65" spans="1:14">
      <c r="A65" s="91" t="s">
        <v>364</v>
      </c>
      <c r="B65" s="110">
        <v>20.963438661174166</v>
      </c>
      <c r="C65" s="110">
        <v>18.835792717123137</v>
      </c>
      <c r="D65" s="110">
        <v>1.9017970476149022</v>
      </c>
      <c r="E65" s="110">
        <v>27.273923427677211</v>
      </c>
      <c r="F65" s="110">
        <v>68.974951853589417</v>
      </c>
      <c r="G65" s="110">
        <v>2.8492990129949192</v>
      </c>
      <c r="H65" s="110">
        <v>71.824250866584336</v>
      </c>
      <c r="I65" s="110">
        <f t="shared" si="0"/>
        <v>30.392828262747447</v>
      </c>
      <c r="J65" s="110">
        <f t="shared" si="0"/>
        <v>27.308163631785025</v>
      </c>
      <c r="K65" s="110"/>
      <c r="L65" s="110"/>
      <c r="M65" s="110"/>
      <c r="N65" s="110"/>
    </row>
    <row r="66" spans="1:14">
      <c r="A66" s="91" t="s">
        <v>365</v>
      </c>
      <c r="B66" s="110">
        <v>23.053672482116134</v>
      </c>
      <c r="C66" s="110">
        <v>18.060949306601067</v>
      </c>
      <c r="D66" s="110">
        <v>2.033508167989269</v>
      </c>
      <c r="E66" s="110">
        <v>27.423847775278571</v>
      </c>
      <c r="F66" s="110">
        <v>70.571977731985044</v>
      </c>
      <c r="G66" s="110">
        <v>2.8256336111417824</v>
      </c>
      <c r="H66" s="110">
        <v>73.397611343126826</v>
      </c>
      <c r="I66" s="110">
        <f t="shared" si="0"/>
        <v>32.666893040277678</v>
      </c>
      <c r="J66" s="110">
        <f t="shared" si="0"/>
        <v>25.592239139438739</v>
      </c>
      <c r="K66" s="110"/>
      <c r="L66" s="110"/>
      <c r="M66" s="110"/>
      <c r="N66" s="110"/>
    </row>
    <row r="67" spans="1:14">
      <c r="A67" s="91" t="s">
        <v>366</v>
      </c>
      <c r="B67" s="110">
        <v>18.686823591396664</v>
      </c>
      <c r="C67" s="110">
        <v>18.312022993596216</v>
      </c>
      <c r="D67" s="110">
        <v>2.3088994782252374</v>
      </c>
      <c r="E67" s="110">
        <v>27.790805575964924</v>
      </c>
      <c r="F67" s="110">
        <v>67.098551639183029</v>
      </c>
      <c r="G67" s="110">
        <v>3.1431944455987519</v>
      </c>
      <c r="H67" s="110">
        <v>70.241746084781781</v>
      </c>
      <c r="I67" s="110">
        <f t="shared" si="0"/>
        <v>27.849816627761996</v>
      </c>
      <c r="J67" s="110">
        <f t="shared" si="0"/>
        <v>27.29123438024061</v>
      </c>
      <c r="K67" s="110"/>
      <c r="L67" s="110"/>
      <c r="M67" s="110"/>
      <c r="N67" s="110"/>
    </row>
    <row r="68" spans="1:14">
      <c r="A68" s="91" t="s">
        <v>367</v>
      </c>
      <c r="B68" s="110">
        <v>22.701286583794612</v>
      </c>
      <c r="C68" s="110">
        <v>18.840090481902774</v>
      </c>
      <c r="D68" s="110">
        <v>2.3769526173091111</v>
      </c>
      <c r="E68" s="110">
        <v>28.982520431594306</v>
      </c>
      <c r="F68" s="110">
        <v>72.9008501146008</v>
      </c>
      <c r="G68" s="110">
        <v>2.9405151820587605</v>
      </c>
      <c r="H68" s="110">
        <v>75.841365296659561</v>
      </c>
      <c r="I68" s="110">
        <f t="shared" si="0"/>
        <v>31.139947679770515</v>
      </c>
      <c r="J68" s="110">
        <f t="shared" si="0"/>
        <v>25.843444146791128</v>
      </c>
      <c r="K68" s="110"/>
      <c r="L68" s="110"/>
      <c r="M68" s="110"/>
      <c r="N68" s="110"/>
    </row>
    <row r="69" spans="1:14">
      <c r="A69" s="91" t="s">
        <v>368</v>
      </c>
      <c r="B69" s="110">
        <v>20.002409154672719</v>
      </c>
      <c r="C69" s="110">
        <v>21.047807789567631</v>
      </c>
      <c r="D69" s="110">
        <v>2.6126147310977936</v>
      </c>
      <c r="E69" s="110">
        <v>30.668990329715243</v>
      </c>
      <c r="F69" s="110">
        <v>74.331822005053382</v>
      </c>
      <c r="G69" s="110">
        <v>2.8432208452314853</v>
      </c>
      <c r="H69" s="110">
        <v>77.175042850284868</v>
      </c>
      <c r="I69" s="110">
        <f t="shared" si="0"/>
        <v>26.909617731841518</v>
      </c>
      <c r="J69" s="110">
        <f t="shared" si="0"/>
        <v>28.316012202871487</v>
      </c>
      <c r="K69" s="110"/>
      <c r="L69" s="110"/>
      <c r="M69" s="110"/>
      <c r="N69" s="110"/>
    </row>
    <row r="70" spans="1:14">
      <c r="A70" s="91" t="s">
        <v>369</v>
      </c>
      <c r="B70" s="110">
        <v>23.061406697941834</v>
      </c>
      <c r="C70" s="110">
        <v>21.50213390991054</v>
      </c>
      <c r="D70" s="110">
        <v>2.6959776484302691</v>
      </c>
      <c r="E70" s="110">
        <v>32.044621345470773</v>
      </c>
      <c r="F70" s="110">
        <v>79.30413960175342</v>
      </c>
      <c r="G70" s="110">
        <v>3.5701648675979811</v>
      </c>
      <c r="H70" s="110">
        <v>82.874304469351401</v>
      </c>
      <c r="I70" s="110">
        <f t="shared" si="0"/>
        <v>29.079701026643441</v>
      </c>
      <c r="J70" s="110">
        <f t="shared" si="0"/>
        <v>27.113507589754025</v>
      </c>
      <c r="K70" s="110"/>
      <c r="L70" s="110"/>
      <c r="M70" s="110"/>
      <c r="N70" s="110"/>
    </row>
    <row r="71" spans="1:14">
      <c r="A71" s="91" t="s">
        <v>370</v>
      </c>
      <c r="B71" s="110">
        <v>22.020791508994897</v>
      </c>
      <c r="C71" s="110">
        <v>21.184241645743935</v>
      </c>
      <c r="D71" s="110">
        <v>2.6641835065093367</v>
      </c>
      <c r="E71" s="110">
        <v>33.585926864902994</v>
      </c>
      <c r="F71" s="110">
        <v>79.455143526151161</v>
      </c>
      <c r="G71" s="110">
        <v>3.0489280960856888</v>
      </c>
      <c r="H71" s="110">
        <v>82.50407162223685</v>
      </c>
      <c r="I71" s="110">
        <f t="shared" si="0"/>
        <v>27.714746373527312</v>
      </c>
      <c r="J71" s="110">
        <f t="shared" si="0"/>
        <v>26.661888338004879</v>
      </c>
      <c r="K71" s="110"/>
      <c r="L71" s="110"/>
      <c r="M71" s="110"/>
      <c r="N71" s="110"/>
    </row>
    <row r="72" spans="1:14">
      <c r="A72" s="91" t="s">
        <v>371</v>
      </c>
      <c r="B72" s="110">
        <v>29.200569266457215</v>
      </c>
      <c r="C72" s="110">
        <v>22.713141019320286</v>
      </c>
      <c r="D72" s="110">
        <v>2.6105700280522401</v>
      </c>
      <c r="E72" s="110">
        <v>33.91919218526499</v>
      </c>
      <c r="F72" s="110">
        <v>88.443472499094725</v>
      </c>
      <c r="G72" s="110">
        <v>2.4000529195853346</v>
      </c>
      <c r="H72" s="110">
        <v>90.843525418680059</v>
      </c>
      <c r="I72" s="110">
        <f t="shared" ref="I72:J135" si="1">B72/$F72*100</f>
        <v>33.016081844543251</v>
      </c>
      <c r="J72" s="110">
        <f t="shared" si="1"/>
        <v>25.680969298839742</v>
      </c>
      <c r="K72" s="110"/>
      <c r="L72" s="110"/>
      <c r="M72" s="110"/>
      <c r="N72" s="110"/>
    </row>
    <row r="73" spans="1:14">
      <c r="A73" s="91" t="s">
        <v>372</v>
      </c>
      <c r="B73" s="110">
        <v>32.69277533679216</v>
      </c>
      <c r="C73" s="110">
        <v>28.844886311986887</v>
      </c>
      <c r="D73" s="110">
        <v>2.5381793232772738</v>
      </c>
      <c r="E73" s="110">
        <v>38.155925476940666</v>
      </c>
      <c r="F73" s="98">
        <v>102.23176644899699</v>
      </c>
      <c r="G73" s="110">
        <v>2.5936188748884206</v>
      </c>
      <c r="H73" s="98">
        <v>104.82538532388541</v>
      </c>
      <c r="I73" s="110">
        <f t="shared" si="1"/>
        <v>31.97907702504823</v>
      </c>
      <c r="J73" s="110">
        <f t="shared" si="1"/>
        <v>28.215189186208068</v>
      </c>
      <c r="K73" s="110"/>
      <c r="L73" s="98"/>
      <c r="M73" s="110"/>
      <c r="N73" s="110"/>
    </row>
    <row r="74" spans="1:14">
      <c r="A74" s="91" t="s">
        <v>373</v>
      </c>
      <c r="B74" s="110">
        <v>32.866024118991383</v>
      </c>
      <c r="C74" s="110">
        <v>31.959250041131767</v>
      </c>
      <c r="D74" s="110">
        <v>2.5069974184182415</v>
      </c>
      <c r="E74" s="110">
        <v>44.148820246106943</v>
      </c>
      <c r="F74" s="98">
        <v>111.48109182464833</v>
      </c>
      <c r="G74" s="110">
        <v>2.6057609040968828</v>
      </c>
      <c r="H74" s="98">
        <v>114.08685272874521</v>
      </c>
      <c r="I74" s="110">
        <f t="shared" si="1"/>
        <v>29.481254247749256</v>
      </c>
      <c r="J74" s="110">
        <f t="shared" si="1"/>
        <v>28.667866019289935</v>
      </c>
      <c r="K74" s="110"/>
      <c r="L74" s="98"/>
      <c r="M74" s="110"/>
      <c r="N74" s="110"/>
    </row>
    <row r="75" spans="1:14">
      <c r="A75" s="91" t="s">
        <v>374</v>
      </c>
      <c r="B75" s="110">
        <v>41.183013327255601</v>
      </c>
      <c r="C75" s="110">
        <v>38.573488027275431</v>
      </c>
      <c r="D75" s="110">
        <v>2.7228749943420345</v>
      </c>
      <c r="E75" s="110">
        <v>53.407884189475077</v>
      </c>
      <c r="F75" s="98">
        <v>135.88726053834813</v>
      </c>
      <c r="G75" s="110">
        <v>2.499767592023403</v>
      </c>
      <c r="H75" s="98">
        <v>138.38702813037153</v>
      </c>
      <c r="I75" s="110">
        <f t="shared" si="1"/>
        <v>30.306750731525366</v>
      </c>
      <c r="J75" s="110">
        <f t="shared" si="1"/>
        <v>28.386390213812412</v>
      </c>
      <c r="K75" s="110"/>
      <c r="L75" s="98"/>
      <c r="M75" s="110"/>
      <c r="N75" s="110"/>
    </row>
    <row r="76" spans="1:14">
      <c r="A76" s="91" t="s">
        <v>375</v>
      </c>
      <c r="B76" s="110">
        <v>46.758997033817451</v>
      </c>
      <c r="C76" s="110">
        <v>38.145557431214165</v>
      </c>
      <c r="D76" s="110">
        <v>3.3025743525925786</v>
      </c>
      <c r="E76" s="110">
        <v>57.327545445905905</v>
      </c>
      <c r="F76" s="98">
        <v>145.53467426353009</v>
      </c>
      <c r="G76" s="110">
        <v>3.6528817996302791</v>
      </c>
      <c r="H76" s="98">
        <v>149.18755606316037</v>
      </c>
      <c r="I76" s="110">
        <f t="shared" si="1"/>
        <v>32.129110997388551</v>
      </c>
      <c r="J76" s="110">
        <f t="shared" si="1"/>
        <v>26.210631675404905</v>
      </c>
      <c r="K76" s="110"/>
      <c r="L76" s="98"/>
      <c r="M76" s="110"/>
      <c r="N76" s="110"/>
    </row>
    <row r="77" spans="1:14">
      <c r="A77" s="91" t="s">
        <v>376</v>
      </c>
      <c r="B77" s="110">
        <v>54.719164651397953</v>
      </c>
      <c r="C77" s="110">
        <v>47.480974562726132</v>
      </c>
      <c r="D77" s="110">
        <v>4.2694610125795593</v>
      </c>
      <c r="E77" s="110">
        <v>64.905410085584123</v>
      </c>
      <c r="F77" s="98">
        <v>171.37501031228777</v>
      </c>
      <c r="G77" s="110">
        <v>5.2625175972118257</v>
      </c>
      <c r="H77" s="98">
        <v>176.6375279094996</v>
      </c>
      <c r="I77" s="110">
        <f t="shared" si="1"/>
        <v>31.929488757833518</v>
      </c>
      <c r="J77" s="110">
        <f t="shared" si="1"/>
        <v>27.705891586062648</v>
      </c>
      <c r="K77" s="110"/>
      <c r="L77" s="98"/>
      <c r="M77" s="110"/>
      <c r="N77" s="110"/>
    </row>
    <row r="78" spans="1:14">
      <c r="A78" s="91" t="s">
        <v>377</v>
      </c>
      <c r="B78" s="110">
        <v>45.058972082424305</v>
      </c>
      <c r="C78" s="110">
        <v>41.897111376182494</v>
      </c>
      <c r="D78" s="110">
        <v>4.9361912081038222</v>
      </c>
      <c r="E78" s="110">
        <v>64.162995797422866</v>
      </c>
      <c r="F78" s="98">
        <v>156.05527046413349</v>
      </c>
      <c r="G78" s="110">
        <v>6.6429790129859896</v>
      </c>
      <c r="H78" s="98">
        <v>162.69824947711948</v>
      </c>
      <c r="I78" s="110">
        <f t="shared" si="1"/>
        <v>28.873726563935758</v>
      </c>
      <c r="J78" s="110">
        <f t="shared" si="1"/>
        <v>26.847610626397778</v>
      </c>
      <c r="K78" s="110"/>
      <c r="L78" s="98"/>
      <c r="M78" s="110"/>
      <c r="N78" s="110"/>
    </row>
    <row r="79" spans="1:14">
      <c r="A79" s="91" t="s">
        <v>378</v>
      </c>
      <c r="B79" s="110">
        <v>46.74583228625756</v>
      </c>
      <c r="C79" s="110">
        <v>40.958179629183043</v>
      </c>
      <c r="D79" s="110">
        <v>5.7921910614662595</v>
      </c>
      <c r="E79" s="110">
        <v>65.280467463458464</v>
      </c>
      <c r="F79" s="98">
        <v>158.77667044036531</v>
      </c>
      <c r="G79" s="110">
        <v>6.364411516650307</v>
      </c>
      <c r="H79" s="98">
        <v>165.14108195701561</v>
      </c>
      <c r="I79" s="110">
        <f t="shared" si="1"/>
        <v>29.441247354922179</v>
      </c>
      <c r="J79" s="110">
        <f t="shared" si="1"/>
        <v>25.796094297472038</v>
      </c>
      <c r="K79" s="110"/>
      <c r="L79" s="98"/>
      <c r="M79" s="110"/>
      <c r="N79" s="110"/>
    </row>
    <row r="80" spans="1:14">
      <c r="A80" s="91" t="s">
        <v>379</v>
      </c>
      <c r="B80" s="110">
        <v>41.0000274446543</v>
      </c>
      <c r="C80" s="110">
        <v>44.245786271268315</v>
      </c>
      <c r="D80" s="110">
        <v>5.8298761051110075</v>
      </c>
      <c r="E80" s="110">
        <v>67.242132235058847</v>
      </c>
      <c r="F80" s="98">
        <v>158.3178220560925</v>
      </c>
      <c r="G80" s="110">
        <v>7.0531470308499422</v>
      </c>
      <c r="H80" s="98">
        <v>165.37096908694244</v>
      </c>
      <c r="I80" s="110">
        <f t="shared" si="1"/>
        <v>25.897291228607138</v>
      </c>
      <c r="J80" s="110">
        <f t="shared" si="1"/>
        <v>27.947445017018929</v>
      </c>
      <c r="K80" s="110"/>
      <c r="L80" s="98"/>
      <c r="M80" s="110"/>
      <c r="N80" s="110"/>
    </row>
    <row r="81" spans="1:14">
      <c r="A81" s="91" t="s">
        <v>380</v>
      </c>
      <c r="B81" s="110">
        <v>45.663772793384062</v>
      </c>
      <c r="C81" s="110">
        <v>49.018291920782104</v>
      </c>
      <c r="D81" s="110">
        <v>5.8013753510521093</v>
      </c>
      <c r="E81" s="110">
        <v>71.954929914475983</v>
      </c>
      <c r="F81" s="98">
        <v>172.43836997969424</v>
      </c>
      <c r="G81" s="110">
        <v>8.6844455291226268</v>
      </c>
      <c r="H81" s="98">
        <v>181.12281550881687</v>
      </c>
      <c r="I81" s="110">
        <f t="shared" si="1"/>
        <v>26.481213432231627</v>
      </c>
      <c r="J81" s="110">
        <f t="shared" si="1"/>
        <v>28.426557225375266</v>
      </c>
      <c r="K81" s="110"/>
      <c r="L81" s="98"/>
      <c r="M81" s="110"/>
      <c r="N81" s="110"/>
    </row>
    <row r="82" spans="1:14">
      <c r="A82" s="91" t="s">
        <v>381</v>
      </c>
      <c r="B82" s="110">
        <v>50.511164316333705</v>
      </c>
      <c r="C82" s="110">
        <v>49.906073077061777</v>
      </c>
      <c r="D82" s="110">
        <v>6.566088054001689</v>
      </c>
      <c r="E82" s="110">
        <v>76.465208817899338</v>
      </c>
      <c r="F82" s="98">
        <v>183.4485342652965</v>
      </c>
      <c r="G82" s="110">
        <v>8.7906339940522571</v>
      </c>
      <c r="H82" s="98">
        <v>192.23916825934876</v>
      </c>
      <c r="I82" s="110">
        <f t="shared" si="1"/>
        <v>27.534242515825351</v>
      </c>
      <c r="J82" s="110">
        <f t="shared" si="1"/>
        <v>27.204400011661829</v>
      </c>
      <c r="K82" s="110"/>
      <c r="L82" s="98"/>
      <c r="M82" s="110"/>
      <c r="N82" s="110"/>
    </row>
    <row r="83" spans="1:14">
      <c r="A83" s="91" t="s">
        <v>382</v>
      </c>
      <c r="B83" s="110">
        <v>43.86452508680869</v>
      </c>
      <c r="C83" s="110">
        <v>51.255791315074589</v>
      </c>
      <c r="D83" s="110">
        <v>6.9803630857332504</v>
      </c>
      <c r="E83" s="110">
        <v>76.789051043206769</v>
      </c>
      <c r="F83" s="98">
        <v>178.8897305308233</v>
      </c>
      <c r="G83" s="110">
        <v>8.7647483616316038</v>
      </c>
      <c r="H83" s="98">
        <v>187.6544788924549</v>
      </c>
      <c r="I83" s="110">
        <f t="shared" si="1"/>
        <v>24.520426609536809</v>
      </c>
      <c r="J83" s="110">
        <f t="shared" si="1"/>
        <v>28.652170900465997</v>
      </c>
      <c r="K83" s="110"/>
      <c r="L83" s="98"/>
      <c r="M83" s="110"/>
      <c r="N83" s="110"/>
    </row>
    <row r="84" spans="1:14">
      <c r="A84" s="91" t="s">
        <v>383</v>
      </c>
      <c r="B84" s="110">
        <v>54.862133927283544</v>
      </c>
      <c r="C84" s="110">
        <v>54.857285919488419</v>
      </c>
      <c r="D84" s="110">
        <v>7.1377406583937351</v>
      </c>
      <c r="E84" s="110">
        <v>75.011399274503262</v>
      </c>
      <c r="F84" s="98">
        <v>191.86855977966894</v>
      </c>
      <c r="G84" s="110">
        <v>9.3794042918274556</v>
      </c>
      <c r="H84" s="98">
        <v>201.2479640714964</v>
      </c>
      <c r="I84" s="110">
        <f t="shared" si="1"/>
        <v>28.593602823872828</v>
      </c>
      <c r="J84" s="110">
        <f t="shared" si="1"/>
        <v>28.591076090050105</v>
      </c>
      <c r="K84" s="110"/>
      <c r="L84" s="98"/>
      <c r="M84" s="110"/>
      <c r="N84" s="110"/>
    </row>
    <row r="85" spans="1:14">
      <c r="A85" s="91" t="s">
        <v>384</v>
      </c>
      <c r="B85" s="110">
        <v>44.06314960956751</v>
      </c>
      <c r="C85" s="110">
        <v>55.977510267916173</v>
      </c>
      <c r="D85" s="110">
        <v>7.6371338826771789</v>
      </c>
      <c r="E85" s="110">
        <v>78.47280640911795</v>
      </c>
      <c r="F85" s="98">
        <v>186.15060016927879</v>
      </c>
      <c r="G85" s="110">
        <v>10.394185938025913</v>
      </c>
      <c r="H85" s="98">
        <v>196.5447861073047</v>
      </c>
      <c r="I85" s="110">
        <f t="shared" si="1"/>
        <v>23.670699728874382</v>
      </c>
      <c r="J85" s="110">
        <f t="shared" si="1"/>
        <v>30.071087719841998</v>
      </c>
      <c r="K85" s="110"/>
      <c r="L85" s="98"/>
      <c r="M85" s="110"/>
      <c r="N85" s="110"/>
    </row>
    <row r="86" spans="1:14">
      <c r="A86" s="91" t="s">
        <v>385</v>
      </c>
      <c r="B86" s="110">
        <v>53.172397786622675</v>
      </c>
      <c r="C86" s="110">
        <v>57.934802441686799</v>
      </c>
      <c r="D86" s="110">
        <v>8.342500675434307</v>
      </c>
      <c r="E86" s="110">
        <v>82.260027840007581</v>
      </c>
      <c r="F86" s="98">
        <v>201.70972874375136</v>
      </c>
      <c r="G86" s="110">
        <v>9.8820057997198205</v>
      </c>
      <c r="H86" s="98">
        <v>211.59173454347118</v>
      </c>
      <c r="I86" s="110">
        <f t="shared" si="1"/>
        <v>26.360849383805373</v>
      </c>
      <c r="J86" s="110">
        <f t="shared" si="1"/>
        <v>28.721868202641925</v>
      </c>
      <c r="K86" s="110"/>
      <c r="L86" s="98"/>
      <c r="M86" s="110"/>
      <c r="N86" s="110"/>
    </row>
    <row r="87" spans="1:14">
      <c r="A87" s="91" t="s">
        <v>386</v>
      </c>
      <c r="B87" s="110">
        <v>46.266501655976164</v>
      </c>
      <c r="C87" s="110">
        <v>56.664454190857406</v>
      </c>
      <c r="D87" s="110">
        <v>8.8328948586137805</v>
      </c>
      <c r="E87" s="110">
        <v>91.350288964741623</v>
      </c>
      <c r="F87" s="98">
        <v>203.11413967018899</v>
      </c>
      <c r="G87" s="110">
        <v>8.6174240956927406</v>
      </c>
      <c r="H87" s="98">
        <v>211.73156376588173</v>
      </c>
      <c r="I87" s="110">
        <f t="shared" si="1"/>
        <v>22.778572546009059</v>
      </c>
      <c r="J87" s="110">
        <f t="shared" si="1"/>
        <v>27.897838271066476</v>
      </c>
      <c r="K87" s="110"/>
      <c r="L87" s="98"/>
      <c r="M87" s="110"/>
      <c r="N87" s="110"/>
    </row>
    <row r="88" spans="1:14">
      <c r="A88" s="91" t="s">
        <v>387</v>
      </c>
      <c r="B88" s="110">
        <v>48.256327131451869</v>
      </c>
      <c r="C88" s="110">
        <v>51.165721669040664</v>
      </c>
      <c r="D88" s="110">
        <v>6.7086941694970585</v>
      </c>
      <c r="E88" s="110">
        <v>93.526504492941115</v>
      </c>
      <c r="F88" s="98">
        <v>199.65724746293071</v>
      </c>
      <c r="G88" s="110">
        <v>8.1481812540286285</v>
      </c>
      <c r="H88" s="98">
        <v>207.80542871695934</v>
      </c>
      <c r="I88" s="110">
        <f t="shared" si="1"/>
        <v>24.169584497758521</v>
      </c>
      <c r="J88" s="110">
        <f t="shared" si="1"/>
        <v>25.626779052205617</v>
      </c>
      <c r="K88" s="110"/>
      <c r="L88" s="98"/>
      <c r="M88" s="110"/>
      <c r="N88" s="110"/>
    </row>
    <row r="89" spans="1:14">
      <c r="A89" s="91" t="s">
        <v>388</v>
      </c>
      <c r="B89" s="110">
        <v>52.899254219104975</v>
      </c>
      <c r="C89" s="110">
        <v>50.114601974099386</v>
      </c>
      <c r="D89" s="110">
        <v>5.7440216874044019</v>
      </c>
      <c r="E89" s="110">
        <v>89.964486523430466</v>
      </c>
      <c r="F89" s="98">
        <v>198.72236440403924</v>
      </c>
      <c r="G89" s="110">
        <v>9.2015763872533398</v>
      </c>
      <c r="H89" s="98">
        <v>207.92394079129258</v>
      </c>
      <c r="I89" s="110">
        <f t="shared" si="1"/>
        <v>26.619678352634246</v>
      </c>
      <c r="J89" s="110">
        <f t="shared" si="1"/>
        <v>25.218400618567095</v>
      </c>
      <c r="K89" s="110"/>
      <c r="L89" s="98"/>
      <c r="M89" s="110"/>
      <c r="N89" s="110"/>
    </row>
    <row r="90" spans="1:14">
      <c r="A90" s="91" t="s">
        <v>389</v>
      </c>
      <c r="B90" s="110">
        <v>42.414568711835734</v>
      </c>
      <c r="C90" s="110">
        <v>48.968731899205757</v>
      </c>
      <c r="D90" s="110">
        <v>6.9217379938910879</v>
      </c>
      <c r="E90" s="110">
        <v>91.590975530919067</v>
      </c>
      <c r="F90" s="98">
        <v>189.89601413585166</v>
      </c>
      <c r="G90" s="110">
        <v>8.5294468404324277</v>
      </c>
      <c r="H90" s="98">
        <v>198.42546097628409</v>
      </c>
      <c r="I90" s="110">
        <f t="shared" si="1"/>
        <v>22.335681401660352</v>
      </c>
      <c r="J90" s="110">
        <f t="shared" si="1"/>
        <v>25.787129931107195</v>
      </c>
      <c r="K90" s="110"/>
      <c r="L90" s="98"/>
      <c r="M90" s="110"/>
      <c r="N90" s="110"/>
    </row>
    <row r="91" spans="1:14">
      <c r="A91" s="91" t="s">
        <v>390</v>
      </c>
      <c r="B91" s="110">
        <v>51.67279041656149</v>
      </c>
      <c r="C91" s="110">
        <v>50.808747477627328</v>
      </c>
      <c r="D91" s="110">
        <v>6.5301549841182549</v>
      </c>
      <c r="E91" s="98">
        <v>101.27852178067866</v>
      </c>
      <c r="F91" s="98">
        <v>210.29021465898575</v>
      </c>
      <c r="G91" s="110">
        <v>8.356110753008096</v>
      </c>
      <c r="H91" s="98">
        <v>218.64632541199384</v>
      </c>
      <c r="I91" s="110">
        <f t="shared" si="1"/>
        <v>24.57213261223589</v>
      </c>
      <c r="J91" s="110">
        <f t="shared" si="1"/>
        <v>24.161251421051922</v>
      </c>
      <c r="K91" s="110"/>
      <c r="L91" s="98"/>
      <c r="M91" s="110"/>
      <c r="N91" s="110"/>
    </row>
    <row r="92" spans="1:14">
      <c r="A92" s="91" t="s">
        <v>391</v>
      </c>
      <c r="B92" s="110">
        <v>49.949705147217919</v>
      </c>
      <c r="C92" s="110">
        <v>52.706478412772107</v>
      </c>
      <c r="D92" s="110">
        <v>6.9586864455524351</v>
      </c>
      <c r="E92" s="98">
        <v>107.30925566153402</v>
      </c>
      <c r="F92" s="98">
        <v>216.92412566707648</v>
      </c>
      <c r="G92" s="110">
        <v>9.0391699602599545</v>
      </c>
      <c r="H92" s="98">
        <v>225.96329562733644</v>
      </c>
      <c r="I92" s="110">
        <f t="shared" si="1"/>
        <v>23.026348495638537</v>
      </c>
      <c r="J92" s="110">
        <f t="shared" si="1"/>
        <v>24.297195275394674</v>
      </c>
      <c r="K92" s="110"/>
      <c r="L92" s="98"/>
      <c r="M92" s="110"/>
      <c r="N92" s="110"/>
    </row>
    <row r="93" spans="1:14">
      <c r="A93" s="91" t="s">
        <v>392</v>
      </c>
      <c r="B93" s="110">
        <v>31.508848987632675</v>
      </c>
      <c r="C93" s="110">
        <v>37.999817865159933</v>
      </c>
      <c r="D93" s="110">
        <v>6.0713550212307528</v>
      </c>
      <c r="E93" s="98">
        <v>101.5270144611025</v>
      </c>
      <c r="F93" s="98">
        <v>177.10703633512585</v>
      </c>
      <c r="G93" s="110">
        <v>6.3053887825223285</v>
      </c>
      <c r="H93" s="98">
        <v>183.41242511764818</v>
      </c>
      <c r="I93" s="110">
        <f t="shared" si="1"/>
        <v>17.790851024129235</v>
      </c>
      <c r="J93" s="110">
        <f t="shared" si="1"/>
        <v>21.455848763261915</v>
      </c>
      <c r="K93" s="110"/>
      <c r="L93" s="98"/>
      <c r="M93" s="110"/>
      <c r="N93" s="110"/>
    </row>
    <row r="94" spans="1:14">
      <c r="A94" s="91" t="s">
        <v>393</v>
      </c>
      <c r="B94" s="110">
        <v>40.326600424802869</v>
      </c>
      <c r="C94" s="110">
        <v>37.474850812831306</v>
      </c>
      <c r="D94" s="110">
        <v>5.4688066383477274</v>
      </c>
      <c r="E94" s="98">
        <v>102.44943891763731</v>
      </c>
      <c r="F94" s="98">
        <v>185.71969679361922</v>
      </c>
      <c r="G94" s="110">
        <v>6.5036831594718194</v>
      </c>
      <c r="H94" s="98">
        <v>192.22337995309104</v>
      </c>
      <c r="I94" s="110">
        <f t="shared" si="1"/>
        <v>21.71369064295628</v>
      </c>
      <c r="J94" s="110">
        <f t="shared" si="1"/>
        <v>20.178177899178451</v>
      </c>
      <c r="K94" s="110" t="s">
        <v>153</v>
      </c>
      <c r="L94" s="98"/>
      <c r="M94" s="110"/>
      <c r="N94" s="110"/>
    </row>
    <row r="95" spans="1:14">
      <c r="A95" s="91" t="s">
        <v>394</v>
      </c>
      <c r="B95" s="110">
        <v>44.385465827578642</v>
      </c>
      <c r="C95" s="110">
        <v>47.627946673135064</v>
      </c>
      <c r="D95" s="110">
        <v>4.9921175413693533</v>
      </c>
      <c r="E95" s="98">
        <v>113.62814667399901</v>
      </c>
      <c r="F95" s="98">
        <v>210.63367671608208</v>
      </c>
      <c r="G95" s="110">
        <v>7.4328598314639578</v>
      </c>
      <c r="H95" s="98">
        <v>218.06653654754604</v>
      </c>
      <c r="I95" s="110">
        <f t="shared" si="1"/>
        <v>21.072350119685193</v>
      </c>
      <c r="J95" s="110">
        <f t="shared" si="1"/>
        <v>22.611743485508189</v>
      </c>
      <c r="K95" s="91">
        <f>AVERAGE(J87:J92)/100</f>
        <v>0.2549809909489883</v>
      </c>
      <c r="L95" s="98"/>
      <c r="M95" s="110"/>
      <c r="N95" s="110"/>
    </row>
    <row r="96" spans="1:14">
      <c r="A96" s="91" t="s">
        <v>395</v>
      </c>
      <c r="B96" s="110">
        <v>63.582561314503629</v>
      </c>
      <c r="C96" s="110">
        <v>53.253851360691407</v>
      </c>
      <c r="D96" s="110">
        <v>4.4073592488344122</v>
      </c>
      <c r="E96" s="98">
        <v>121.42531616993017</v>
      </c>
      <c r="F96" s="98">
        <v>242.6690880939596</v>
      </c>
      <c r="G96" s="110">
        <v>8.710399024848499</v>
      </c>
      <c r="H96" s="98">
        <v>251.3794871188081</v>
      </c>
      <c r="I96" s="110">
        <f t="shared" si="1"/>
        <v>26.201343489569201</v>
      </c>
      <c r="J96" s="110">
        <f t="shared" si="1"/>
        <v>21.945049441184665</v>
      </c>
      <c r="K96" s="110" t="s">
        <v>152</v>
      </c>
      <c r="L96" s="98" t="s">
        <v>154</v>
      </c>
      <c r="M96" s="110"/>
      <c r="N96" s="110"/>
    </row>
    <row r="97" spans="1:14">
      <c r="A97" s="91" t="s">
        <v>396</v>
      </c>
      <c r="B97" s="110">
        <v>81.360188291457817</v>
      </c>
      <c r="C97" s="110">
        <v>63.836711960441384</v>
      </c>
      <c r="D97" s="110">
        <v>6.7650750034933829</v>
      </c>
      <c r="E97" s="98">
        <v>151.58004204079671</v>
      </c>
      <c r="F97" s="98">
        <v>303.54201729618933</v>
      </c>
      <c r="G97" s="110">
        <v>9.3543220142094015</v>
      </c>
      <c r="H97" s="98">
        <v>312.89633931039873</v>
      </c>
      <c r="I97" s="110">
        <f t="shared" si="1"/>
        <v>26.803600047260812</v>
      </c>
      <c r="J97" s="110">
        <f t="shared" si="1"/>
        <v>21.030601472925898</v>
      </c>
      <c r="K97" s="91">
        <f>AVERAGE(J96:J116)/100</f>
        <v>0.25009346800201931</v>
      </c>
      <c r="L97" s="91">
        <f>AVERAGE(J96:J132)/100</f>
        <v>0.2731839959732752</v>
      </c>
      <c r="M97" s="110"/>
      <c r="N97" s="110"/>
    </row>
    <row r="98" spans="1:14">
      <c r="A98" s="91" t="s">
        <v>397</v>
      </c>
      <c r="B98" s="110">
        <v>83.496422428494583</v>
      </c>
      <c r="C98" s="110">
        <v>63.544205708037339</v>
      </c>
      <c r="D98" s="110">
        <v>11.883607943041708</v>
      </c>
      <c r="E98" s="98">
        <v>169.97974589208226</v>
      </c>
      <c r="F98" s="98">
        <v>328.90398197165587</v>
      </c>
      <c r="G98" s="110">
        <v>16.869668042467936</v>
      </c>
      <c r="H98" s="98">
        <v>345.7736500141238</v>
      </c>
      <c r="I98" s="110">
        <f t="shared" si="1"/>
        <v>25.386260734201176</v>
      </c>
      <c r="J98" s="110">
        <f t="shared" si="1"/>
        <v>19.319986741149709</v>
      </c>
      <c r="K98" s="110" t="s">
        <v>150</v>
      </c>
      <c r="L98" s="98"/>
      <c r="M98" s="110"/>
      <c r="N98" s="110"/>
    </row>
    <row r="99" spans="1:14">
      <c r="A99" s="91" t="s">
        <v>398</v>
      </c>
      <c r="B99" s="98">
        <v>106.55985695536283</v>
      </c>
      <c r="C99" s="110">
        <v>84.907703322394909</v>
      </c>
      <c r="D99" s="110">
        <v>13.229780415062717</v>
      </c>
      <c r="E99" s="98">
        <v>189.76479438249012</v>
      </c>
      <c r="F99" s="98">
        <v>394.46213507531058</v>
      </c>
      <c r="G99" s="110">
        <v>22.205001132062648</v>
      </c>
      <c r="H99" s="98">
        <v>416.66713620737323</v>
      </c>
      <c r="I99" s="110">
        <f t="shared" si="1"/>
        <v>27.013963440373928</v>
      </c>
      <c r="J99" s="110">
        <f t="shared" si="1"/>
        <v>21.524931234827989</v>
      </c>
      <c r="K99" s="91">
        <f>AVERAGE(J117:J132)/100</f>
        <v>0.30349031393554848</v>
      </c>
      <c r="L99" s="98"/>
      <c r="M99" s="110"/>
      <c r="N99" s="110"/>
    </row>
    <row r="100" spans="1:14">
      <c r="A100" s="91" t="s">
        <v>399</v>
      </c>
      <c r="B100" s="98">
        <v>112.9617392877105</v>
      </c>
      <c r="C100" s="110">
        <v>83.618802344397963</v>
      </c>
      <c r="D100" s="110">
        <v>16.012830352407203</v>
      </c>
      <c r="E100" s="98">
        <v>206.70543570372507</v>
      </c>
      <c r="F100" s="98">
        <v>419.29880768824074</v>
      </c>
      <c r="G100" s="110">
        <v>29.228027126587335</v>
      </c>
      <c r="H100" s="98">
        <v>448.52683481482808</v>
      </c>
      <c r="I100" s="110">
        <f t="shared" si="1"/>
        <v>26.940629740998549</v>
      </c>
      <c r="J100" s="110">
        <f t="shared" si="1"/>
        <v>19.942532821741448</v>
      </c>
      <c r="K100" s="110" t="s">
        <v>151</v>
      </c>
      <c r="L100" s="98"/>
      <c r="M100" s="110"/>
      <c r="N100" s="110"/>
    </row>
    <row r="101" spans="1:14">
      <c r="A101" s="91" t="s">
        <v>400</v>
      </c>
      <c r="B101" s="98">
        <v>152.48857983093529</v>
      </c>
      <c r="C101" s="110">
        <v>97.235406533978221</v>
      </c>
      <c r="D101" s="110">
        <v>17.822564957200427</v>
      </c>
      <c r="E101" s="98">
        <v>219.41346101835492</v>
      </c>
      <c r="F101" s="98">
        <v>486.96001234046889</v>
      </c>
      <c r="G101" s="110">
        <v>31.054715085516477</v>
      </c>
      <c r="H101" s="98">
        <v>518.01472742598537</v>
      </c>
      <c r="I101" s="110">
        <f t="shared" si="1"/>
        <v>31.314394604606573</v>
      </c>
      <c r="J101" s="110">
        <f t="shared" si="1"/>
        <v>19.967842136900952</v>
      </c>
      <c r="K101" s="91">
        <f>AVERAGE(J133:J147)/100</f>
        <v>0.28629135307751652</v>
      </c>
      <c r="L101" s="98"/>
      <c r="M101" s="110"/>
      <c r="N101" s="110"/>
    </row>
    <row r="102" spans="1:14">
      <c r="A102" s="91" t="s">
        <v>401</v>
      </c>
      <c r="B102" s="98">
        <v>128.48225474198551</v>
      </c>
      <c r="C102" s="98">
        <v>102.95030972783167</v>
      </c>
      <c r="D102" s="110">
        <v>16.941418998030183</v>
      </c>
      <c r="E102" s="98">
        <v>237.8198323476735</v>
      </c>
      <c r="F102" s="98">
        <v>486.19381581552085</v>
      </c>
      <c r="G102" s="110">
        <v>27.764267722156603</v>
      </c>
      <c r="H102" s="98">
        <v>513.95808353767745</v>
      </c>
      <c r="I102" s="110">
        <f t="shared" si="1"/>
        <v>26.426139239651754</v>
      </c>
      <c r="J102" s="110">
        <f t="shared" si="1"/>
        <v>21.174746855870058</v>
      </c>
      <c r="K102" s="110"/>
      <c r="L102" s="98"/>
      <c r="M102" s="110"/>
      <c r="N102" s="110"/>
    </row>
    <row r="103" spans="1:14">
      <c r="A103" s="91" t="s">
        <v>402</v>
      </c>
      <c r="B103" s="98">
        <v>186.95233945839794</v>
      </c>
      <c r="C103" s="98">
        <v>139.78136447402426</v>
      </c>
      <c r="D103" s="110">
        <v>19.853303568678406</v>
      </c>
      <c r="E103" s="98">
        <v>271.98715918857357</v>
      </c>
      <c r="F103" s="98">
        <v>618.57416668967426</v>
      </c>
      <c r="G103" s="110">
        <v>31.645897648671735</v>
      </c>
      <c r="H103" s="98">
        <v>650.22006433834599</v>
      </c>
      <c r="I103" s="110">
        <f t="shared" si="1"/>
        <v>30.223108161609989</v>
      </c>
      <c r="J103" s="110">
        <f t="shared" si="1"/>
        <v>22.597349194530729</v>
      </c>
      <c r="K103" s="110"/>
      <c r="L103" s="98"/>
      <c r="M103" s="110"/>
      <c r="N103" s="110"/>
    </row>
    <row r="104" spans="1:14">
      <c r="A104" s="91" t="s">
        <v>403</v>
      </c>
      <c r="B104" s="98">
        <v>196.03330367714233</v>
      </c>
      <c r="C104" s="98">
        <v>164.75781935529432</v>
      </c>
      <c r="D104" s="110">
        <v>28.349350658070691</v>
      </c>
      <c r="E104" s="98">
        <v>326.76990552089723</v>
      </c>
      <c r="F104" s="98">
        <v>715.91037921140457</v>
      </c>
      <c r="G104" s="110">
        <v>39.617993067512998</v>
      </c>
      <c r="H104" s="98">
        <v>755.52837227891757</v>
      </c>
      <c r="I104" s="110">
        <f t="shared" si="1"/>
        <v>27.382380444473863</v>
      </c>
      <c r="J104" s="110">
        <f t="shared" si="1"/>
        <v>23.013749226094429</v>
      </c>
      <c r="K104" s="110"/>
      <c r="L104" s="98"/>
      <c r="M104" s="110"/>
      <c r="N104" s="110"/>
    </row>
    <row r="105" spans="1:14">
      <c r="A105" s="91" t="s">
        <v>404</v>
      </c>
      <c r="B105" s="98">
        <v>192.85970151860735</v>
      </c>
      <c r="C105" s="98">
        <v>189.83939266224323</v>
      </c>
      <c r="D105" s="110">
        <v>37.650544141334009</v>
      </c>
      <c r="E105" s="98">
        <v>350.96918836320367</v>
      </c>
      <c r="F105" s="98">
        <v>771.31882668538833</v>
      </c>
      <c r="G105" s="110">
        <v>44.188299815639311</v>
      </c>
      <c r="H105" s="98">
        <v>815.50712650102764</v>
      </c>
      <c r="I105" s="110">
        <f t="shared" si="1"/>
        <v>25.003888774164786</v>
      </c>
      <c r="J105" s="110">
        <f t="shared" si="1"/>
        <v>24.612311549303907</v>
      </c>
      <c r="K105" s="110"/>
      <c r="L105" s="98"/>
      <c r="M105" s="110"/>
      <c r="N105" s="110"/>
    </row>
    <row r="106" spans="1:14">
      <c r="A106" s="91" t="s">
        <v>405</v>
      </c>
      <c r="B106" s="98">
        <v>230.46161298126046</v>
      </c>
      <c r="C106" s="98">
        <v>175.38624888061497</v>
      </c>
      <c r="D106" s="110">
        <v>35.463159413577465</v>
      </c>
      <c r="E106" s="98">
        <v>379.20471355011841</v>
      </c>
      <c r="F106" s="98">
        <v>820.51573482557137</v>
      </c>
      <c r="G106" s="110">
        <v>53.700038286349013</v>
      </c>
      <c r="H106" s="98">
        <v>874.21577311192038</v>
      </c>
      <c r="I106" s="110">
        <f t="shared" si="1"/>
        <v>28.087409320706442</v>
      </c>
      <c r="J106" s="110">
        <f t="shared" si="1"/>
        <v>21.375123161763536</v>
      </c>
      <c r="K106" s="110"/>
      <c r="L106" s="98"/>
      <c r="M106" s="110"/>
      <c r="N106" s="110"/>
    </row>
    <row r="107" spans="1:14">
      <c r="A107" s="91" t="s">
        <v>406</v>
      </c>
      <c r="B107" s="98">
        <v>294.23355180123326</v>
      </c>
      <c r="C107" s="98">
        <v>235.24214777685623</v>
      </c>
      <c r="D107" s="110">
        <v>41.752395995794416</v>
      </c>
      <c r="E107" s="98">
        <v>453.75535839854314</v>
      </c>
      <c r="F107" s="98">
        <v>1024.983453972427</v>
      </c>
      <c r="G107" s="110">
        <v>53.737205367901879</v>
      </c>
      <c r="H107" s="98">
        <v>1078.7206593403289</v>
      </c>
      <c r="I107" s="110">
        <f t="shared" si="1"/>
        <v>28.706175759316054</v>
      </c>
      <c r="J107" s="110">
        <f t="shared" si="1"/>
        <v>22.950823924537659</v>
      </c>
      <c r="K107" s="98"/>
      <c r="L107" s="98"/>
      <c r="M107" s="110"/>
      <c r="N107" s="110"/>
    </row>
    <row r="108" spans="1:14">
      <c r="A108" s="91" t="s">
        <v>407</v>
      </c>
      <c r="B108" s="98">
        <v>378.25903509009174</v>
      </c>
      <c r="C108" s="98">
        <v>351.21248088030245</v>
      </c>
      <c r="D108" s="110">
        <v>42.586646576897998</v>
      </c>
      <c r="E108" s="98">
        <v>538.37161780438259</v>
      </c>
      <c r="F108" s="98">
        <v>1310.4297803516747</v>
      </c>
      <c r="G108" s="110">
        <v>62.636651018753128</v>
      </c>
      <c r="H108" s="98">
        <v>1373.0664313704278</v>
      </c>
      <c r="I108" s="110">
        <f t="shared" si="1"/>
        <v>28.865265484777058</v>
      </c>
      <c r="J108" s="110">
        <f t="shared" si="1"/>
        <v>26.801320158188791</v>
      </c>
      <c r="K108" s="98"/>
      <c r="L108" s="98"/>
      <c r="M108" s="110"/>
      <c r="N108" s="110"/>
    </row>
    <row r="109" spans="1:14">
      <c r="A109" s="91" t="s">
        <v>408</v>
      </c>
      <c r="B109" s="98">
        <v>381.96927532214249</v>
      </c>
      <c r="C109" s="98">
        <v>397.58570620424797</v>
      </c>
      <c r="D109" s="110">
        <v>46.495766644466784</v>
      </c>
      <c r="E109" s="98">
        <v>604.52746174557956</v>
      </c>
      <c r="F109" s="98">
        <v>1430.5782099164369</v>
      </c>
      <c r="G109" s="110">
        <v>79.172835844624387</v>
      </c>
      <c r="H109" s="98">
        <v>1509.7510457610613</v>
      </c>
      <c r="I109" s="110">
        <f t="shared" si="1"/>
        <v>26.700342048719879</v>
      </c>
      <c r="J109" s="110">
        <f t="shared" si="1"/>
        <v>27.791958765223455</v>
      </c>
      <c r="K109" s="98"/>
      <c r="L109" s="98"/>
      <c r="M109" s="110"/>
      <c r="N109" s="110"/>
    </row>
    <row r="110" spans="1:14">
      <c r="A110" s="91" t="s">
        <v>409</v>
      </c>
      <c r="B110" s="98">
        <v>386.91598057378633</v>
      </c>
      <c r="C110" s="98">
        <v>461.48770779993509</v>
      </c>
      <c r="D110" s="110">
        <v>50.717386594650392</v>
      </c>
      <c r="E110" s="98">
        <v>645.54104424350612</v>
      </c>
      <c r="F110" s="98">
        <v>1544.662119211878</v>
      </c>
      <c r="G110" s="110">
        <v>87.233367788229998</v>
      </c>
      <c r="H110" s="98">
        <v>1631.895487000108</v>
      </c>
      <c r="I110" s="110">
        <f t="shared" si="1"/>
        <v>25.048583490297521</v>
      </c>
      <c r="J110" s="110">
        <f t="shared" si="1"/>
        <v>29.876288287266128</v>
      </c>
      <c r="K110" s="98"/>
      <c r="L110" s="98"/>
      <c r="M110" s="110"/>
      <c r="N110" s="110"/>
    </row>
    <row r="111" spans="1:14">
      <c r="A111" s="91" t="s">
        <v>410</v>
      </c>
      <c r="B111" s="98">
        <v>428.43312200245214</v>
      </c>
      <c r="C111" s="98">
        <v>527.28947109432283</v>
      </c>
      <c r="D111" s="110">
        <v>75.426631729081777</v>
      </c>
      <c r="E111" s="98">
        <v>766.74983171661074</v>
      </c>
      <c r="F111" s="98">
        <v>1797.8990565424674</v>
      </c>
      <c r="G111" s="110">
        <v>89.808780955879911</v>
      </c>
      <c r="H111" s="98">
        <v>1887.7078374983473</v>
      </c>
      <c r="I111" s="110">
        <f t="shared" si="1"/>
        <v>23.82965386423697</v>
      </c>
      <c r="J111" s="110">
        <f t="shared" si="1"/>
        <v>29.32809098350333</v>
      </c>
      <c r="K111" s="98"/>
      <c r="L111" s="98"/>
      <c r="M111" s="110"/>
      <c r="N111" s="110"/>
    </row>
    <row r="112" spans="1:14">
      <c r="A112" s="91" t="s">
        <v>411</v>
      </c>
      <c r="B112" s="98">
        <v>460.45100887394375</v>
      </c>
      <c r="C112" s="98">
        <v>574.97978157717603</v>
      </c>
      <c r="D112" s="98">
        <v>100.18196815311985</v>
      </c>
      <c r="E112" s="98">
        <v>820.16741192167615</v>
      </c>
      <c r="F112" s="98">
        <v>1955.7801705259158</v>
      </c>
      <c r="G112" s="110">
        <v>83.383092909710058</v>
      </c>
      <c r="H112" s="98">
        <v>2039.1632634356258</v>
      </c>
      <c r="I112" s="110">
        <f t="shared" si="1"/>
        <v>23.543086069337075</v>
      </c>
      <c r="J112" s="110">
        <f t="shared" si="1"/>
        <v>29.398998427444024</v>
      </c>
      <c r="K112" s="98"/>
      <c r="L112" s="98"/>
      <c r="M112" s="110"/>
      <c r="N112" s="110"/>
    </row>
    <row r="113" spans="1:14">
      <c r="A113" s="91" t="s">
        <v>412</v>
      </c>
      <c r="B113" s="98">
        <v>546.51871251187004</v>
      </c>
      <c r="C113" s="98">
        <v>722.42082228973595</v>
      </c>
      <c r="D113" s="98">
        <v>131.20928847303861</v>
      </c>
      <c r="E113" s="98">
        <v>1023.3301629944827</v>
      </c>
      <c r="F113" s="98">
        <v>2423.4789862691273</v>
      </c>
      <c r="G113" s="110">
        <v>99.532076861183668</v>
      </c>
      <c r="H113" s="98">
        <v>2523.011063130311</v>
      </c>
      <c r="I113" s="110">
        <f t="shared" si="1"/>
        <v>22.550998610192988</v>
      </c>
      <c r="J113" s="110">
        <f t="shared" si="1"/>
        <v>29.809246392595341</v>
      </c>
      <c r="K113" s="98"/>
      <c r="L113" s="98"/>
      <c r="M113" s="110"/>
      <c r="N113" s="110"/>
    </row>
    <row r="114" spans="1:14">
      <c r="A114" s="91" t="s">
        <v>413</v>
      </c>
      <c r="B114" s="98">
        <v>647.23237682256922</v>
      </c>
      <c r="C114" s="98">
        <v>868.79426829781357</v>
      </c>
      <c r="D114" s="98">
        <v>135.47973772207396</v>
      </c>
      <c r="E114" s="98">
        <v>1173.280429242845</v>
      </c>
      <c r="F114" s="98">
        <v>2824.7868120853018</v>
      </c>
      <c r="G114" s="98">
        <v>119.48340145429893</v>
      </c>
      <c r="H114" s="98">
        <v>2944.2702135396007</v>
      </c>
      <c r="I114" s="110">
        <f t="shared" si="1"/>
        <v>22.912609689818403</v>
      </c>
      <c r="J114" s="110">
        <f t="shared" si="1"/>
        <v>30.756100410156478</v>
      </c>
      <c r="K114" s="98"/>
      <c r="L114" s="98"/>
      <c r="M114" s="110"/>
      <c r="N114" s="110"/>
    </row>
    <row r="115" spans="1:14">
      <c r="A115" s="91" t="s">
        <v>414</v>
      </c>
      <c r="B115" s="98">
        <v>768.00932770786005</v>
      </c>
      <c r="C115" s="98">
        <v>1028.0047224526102</v>
      </c>
      <c r="D115" s="98">
        <v>155.13805717578401</v>
      </c>
      <c r="E115" s="98">
        <v>1339.8314949875589</v>
      </c>
      <c r="F115" s="98">
        <v>3290.9836023238131</v>
      </c>
      <c r="G115" s="98">
        <v>206.14919665341495</v>
      </c>
      <c r="H115" s="98">
        <v>3497.132798977228</v>
      </c>
      <c r="I115" s="110">
        <f t="shared" si="1"/>
        <v>23.336771631604517</v>
      </c>
      <c r="J115" s="110">
        <f t="shared" si="1"/>
        <v>31.23700530524432</v>
      </c>
      <c r="K115" s="98"/>
      <c r="L115" s="98"/>
      <c r="M115" s="98"/>
      <c r="N115" s="110"/>
    </row>
    <row r="116" spans="1:14">
      <c r="A116" s="91" t="s">
        <v>415</v>
      </c>
      <c r="B116" s="98">
        <v>807.50038417885912</v>
      </c>
      <c r="C116" s="98">
        <v>1055.4807458924242</v>
      </c>
      <c r="D116" s="98">
        <v>151.57069278319261</v>
      </c>
      <c r="E116" s="98">
        <v>1418.7738417186415</v>
      </c>
      <c r="F116" s="98">
        <v>3433.3256645731176</v>
      </c>
      <c r="G116" s="98">
        <v>236.36754538769492</v>
      </c>
      <c r="H116" s="98">
        <v>3669.6932099608125</v>
      </c>
      <c r="I116" s="110">
        <f t="shared" si="1"/>
        <v>23.519481198975036</v>
      </c>
      <c r="J116" s="110">
        <f t="shared" si="1"/>
        <v>30.742226313787725</v>
      </c>
      <c r="K116" s="98"/>
      <c r="L116" s="98"/>
      <c r="M116" s="98"/>
      <c r="N116" s="110"/>
    </row>
    <row r="117" spans="1:14">
      <c r="A117" s="91" t="s">
        <v>416</v>
      </c>
      <c r="B117" s="98">
        <v>832.09091628939098</v>
      </c>
      <c r="C117" s="98">
        <v>1090.5949561169655</v>
      </c>
      <c r="D117" s="98">
        <v>138.98956656262226</v>
      </c>
      <c r="E117" s="98">
        <v>1477.6381901239695</v>
      </c>
      <c r="F117" s="98">
        <v>3539.3136290929478</v>
      </c>
      <c r="G117" s="98">
        <v>279.40189366911454</v>
      </c>
      <c r="H117" s="98">
        <v>3818.7155227620624</v>
      </c>
      <c r="I117" s="110">
        <f t="shared" si="1"/>
        <v>23.509951462047699</v>
      </c>
      <c r="J117" s="110">
        <f t="shared" si="1"/>
        <v>30.81374160097991</v>
      </c>
      <c r="K117" s="98"/>
      <c r="L117" s="98"/>
      <c r="M117" s="98"/>
      <c r="N117" s="110"/>
    </row>
    <row r="118" spans="1:14">
      <c r="A118" s="91" t="s">
        <v>417</v>
      </c>
      <c r="B118" s="98">
        <v>932.25962386205754</v>
      </c>
      <c r="C118" s="98">
        <v>1281.2342966284473</v>
      </c>
      <c r="D118" s="98">
        <v>150.51834761928538</v>
      </c>
      <c r="E118" s="98">
        <v>1718.7358235229442</v>
      </c>
      <c r="F118" s="98">
        <v>4082.7480916327349</v>
      </c>
      <c r="G118" s="98">
        <v>317.36038230452323</v>
      </c>
      <c r="H118" s="98">
        <v>4400.1084739372582</v>
      </c>
      <c r="I118" s="110">
        <f t="shared" si="1"/>
        <v>22.834120620193268</v>
      </c>
      <c r="J118" s="110">
        <f t="shared" si="1"/>
        <v>31.381664209316128</v>
      </c>
      <c r="K118" s="98"/>
      <c r="L118" s="98"/>
      <c r="M118" s="98"/>
      <c r="N118" s="110"/>
    </row>
    <row r="119" spans="1:14">
      <c r="A119" s="91" t="s">
        <v>418</v>
      </c>
      <c r="B119" s="98">
        <v>1081.5532716414966</v>
      </c>
      <c r="C119" s="98">
        <v>1455.9277465832731</v>
      </c>
      <c r="D119" s="98">
        <v>197.23107591967585</v>
      </c>
      <c r="E119" s="98">
        <v>2047.5756678129774</v>
      </c>
      <c r="F119" s="98">
        <v>4782.2877619574228</v>
      </c>
      <c r="G119" s="98">
        <v>362.69715242508573</v>
      </c>
      <c r="H119" s="98">
        <v>5144.9849143825086</v>
      </c>
      <c r="I119" s="110">
        <f t="shared" si="1"/>
        <v>22.615813298504008</v>
      </c>
      <c r="J119" s="110">
        <f t="shared" si="1"/>
        <v>30.444168545544652</v>
      </c>
      <c r="K119" s="98"/>
      <c r="L119" s="98"/>
      <c r="M119" s="98"/>
      <c r="N119" s="110"/>
    </row>
    <row r="120" spans="1:14">
      <c r="A120" s="91" t="s">
        <v>419</v>
      </c>
      <c r="B120" s="98">
        <v>1266.612922456271</v>
      </c>
      <c r="C120" s="98">
        <v>1703.3514460222846</v>
      </c>
      <c r="D120" s="98">
        <v>256.48530799807281</v>
      </c>
      <c r="E120" s="98">
        <v>2477.5625176836356</v>
      </c>
      <c r="F120" s="98">
        <v>5704.0121941602638</v>
      </c>
      <c r="G120" s="98">
        <v>441.7003538926956</v>
      </c>
      <c r="H120" s="98">
        <v>6145.7125480529594</v>
      </c>
      <c r="I120" s="110">
        <f t="shared" si="1"/>
        <v>22.205648924681864</v>
      </c>
      <c r="J120" s="110">
        <f t="shared" si="1"/>
        <v>29.862338789635938</v>
      </c>
      <c r="K120" s="98"/>
      <c r="L120" s="98"/>
      <c r="M120" s="98"/>
      <c r="N120" s="110"/>
    </row>
    <row r="121" spans="1:14">
      <c r="A121" s="91" t="s">
        <v>420</v>
      </c>
      <c r="B121" s="98">
        <v>1162.6123416836531</v>
      </c>
      <c r="C121" s="98">
        <v>2014.5435099866725</v>
      </c>
      <c r="D121" s="98">
        <v>304.63836060957374</v>
      </c>
      <c r="E121" s="98">
        <v>3030.6910641181857</v>
      </c>
      <c r="F121" s="98">
        <v>6512.4852763980853</v>
      </c>
      <c r="G121" s="98">
        <v>515.70592176859009</v>
      </c>
      <c r="H121" s="98">
        <v>7028.1911981666753</v>
      </c>
      <c r="I121" s="110">
        <f t="shared" si="1"/>
        <v>17.852053284436273</v>
      </c>
      <c r="J121" s="110">
        <f t="shared" si="1"/>
        <v>30.933559531989808</v>
      </c>
      <c r="K121" s="98"/>
      <c r="L121" s="98"/>
      <c r="M121" s="98"/>
      <c r="N121" s="110"/>
    </row>
    <row r="122" spans="1:14">
      <c r="A122" s="91" t="s">
        <v>421</v>
      </c>
      <c r="B122" s="98">
        <v>1269.1484215043624</v>
      </c>
      <c r="C122" s="98">
        <v>2405.953083695043</v>
      </c>
      <c r="D122" s="98">
        <v>389.56510888400436</v>
      </c>
      <c r="E122" s="98">
        <v>3577.3250962820116</v>
      </c>
      <c r="F122" s="98">
        <v>7641.9917103654216</v>
      </c>
      <c r="G122" s="98">
        <v>624.59474696868983</v>
      </c>
      <c r="H122" s="98">
        <v>8266.5864573341114</v>
      </c>
      <c r="I122" s="110">
        <f t="shared" si="1"/>
        <v>16.607560824528488</v>
      </c>
      <c r="J122" s="110">
        <f t="shared" si="1"/>
        <v>31.483324961366598</v>
      </c>
      <c r="K122" s="98"/>
      <c r="L122" s="98"/>
      <c r="M122" s="98"/>
      <c r="N122" s="110"/>
    </row>
    <row r="123" spans="1:14">
      <c r="A123" s="91" t="s">
        <v>422</v>
      </c>
      <c r="B123" s="98">
        <v>1422.4400895545905</v>
      </c>
      <c r="C123" s="98">
        <v>2714.3387123198727</v>
      </c>
      <c r="D123" s="98">
        <v>470.59265058211844</v>
      </c>
      <c r="E123" s="98">
        <v>4178.7416738232923</v>
      </c>
      <c r="F123" s="98">
        <v>8786.1131262798735</v>
      </c>
      <c r="G123" s="98">
        <v>763.41922523313769</v>
      </c>
      <c r="H123" s="98">
        <v>9549.5323515130112</v>
      </c>
      <c r="I123" s="110">
        <f t="shared" si="1"/>
        <v>16.189640050274036</v>
      </c>
      <c r="J123" s="110">
        <f t="shared" si="1"/>
        <v>30.893509715929991</v>
      </c>
      <c r="K123" s="98"/>
      <c r="L123" s="98"/>
      <c r="M123" s="98"/>
      <c r="N123" s="110"/>
    </row>
    <row r="124" spans="1:14">
      <c r="A124" s="91" t="s">
        <v>423</v>
      </c>
      <c r="B124" s="98">
        <v>1458.0037801441922</v>
      </c>
      <c r="C124" s="98">
        <v>2938.6877683634316</v>
      </c>
      <c r="D124" s="98">
        <v>568.04832661670662</v>
      </c>
      <c r="E124" s="98">
        <v>4888.1870244587544</v>
      </c>
      <c r="F124" s="98">
        <v>9852.9268995830862</v>
      </c>
      <c r="G124" s="98">
        <v>852.0271546170552</v>
      </c>
      <c r="H124" s="98">
        <v>10704.954054200141</v>
      </c>
      <c r="I124" s="110">
        <f t="shared" si="1"/>
        <v>14.797671747730979</v>
      </c>
      <c r="J124" s="110">
        <f t="shared" si="1"/>
        <v>29.825531015436425</v>
      </c>
      <c r="K124" s="98"/>
      <c r="L124" s="98"/>
      <c r="M124" s="98"/>
      <c r="N124" s="110"/>
    </row>
    <row r="125" spans="1:14">
      <c r="A125" s="91" t="s">
        <v>424</v>
      </c>
      <c r="B125" s="98">
        <v>1559.848542477205</v>
      </c>
      <c r="C125" s="98">
        <v>3247.7482808775453</v>
      </c>
      <c r="D125" s="98">
        <v>662.35527988364527</v>
      </c>
      <c r="E125" s="98">
        <v>5550.89047115635</v>
      </c>
      <c r="F125" s="98">
        <v>11020.842574394745</v>
      </c>
      <c r="G125" s="98">
        <v>902.23412637386173</v>
      </c>
      <c r="H125" s="98">
        <v>11923.076700768606</v>
      </c>
      <c r="I125" s="110">
        <f t="shared" si="1"/>
        <v>14.153623300102991</v>
      </c>
      <c r="J125" s="110">
        <f t="shared" si="1"/>
        <v>29.469146836587573</v>
      </c>
      <c r="K125" s="98"/>
      <c r="L125" s="98"/>
      <c r="M125" s="98"/>
      <c r="N125" s="110"/>
    </row>
    <row r="126" spans="1:14">
      <c r="A126" s="91" t="s">
        <v>425</v>
      </c>
      <c r="B126" s="98">
        <v>1650.1952013786681</v>
      </c>
      <c r="C126" s="98">
        <v>3767.0647138601271</v>
      </c>
      <c r="D126" s="98">
        <v>777.49649124756922</v>
      </c>
      <c r="E126" s="98">
        <v>6256.6363360639225</v>
      </c>
      <c r="F126" s="98">
        <v>12451.392742550288</v>
      </c>
      <c r="G126" s="98">
        <v>1113.1488179588177</v>
      </c>
      <c r="H126" s="98">
        <v>13564.541560509106</v>
      </c>
      <c r="I126" s="110">
        <f t="shared" si="1"/>
        <v>13.253097348214204</v>
      </c>
      <c r="J126" s="110">
        <f t="shared" si="1"/>
        <v>30.25416346387415</v>
      </c>
      <c r="K126" s="98"/>
      <c r="L126" s="98"/>
      <c r="M126" s="98"/>
      <c r="N126" s="110"/>
    </row>
    <row r="127" spans="1:14">
      <c r="A127" s="91" t="s">
        <v>426</v>
      </c>
      <c r="B127" s="98">
        <v>1607.667683816185</v>
      </c>
      <c r="C127" s="98">
        <v>3966.5779766969658</v>
      </c>
      <c r="D127" s="98">
        <v>889.46809595817047</v>
      </c>
      <c r="E127" s="98">
        <v>7174.4283924648353</v>
      </c>
      <c r="F127" s="98">
        <v>13638.142148936156</v>
      </c>
      <c r="G127" s="98">
        <v>1216.3532494393148</v>
      </c>
      <c r="H127" s="98">
        <v>14854.495398375471</v>
      </c>
      <c r="I127" s="110">
        <f t="shared" si="1"/>
        <v>11.788025570195359</v>
      </c>
      <c r="J127" s="110">
        <f t="shared" si="1"/>
        <v>29.084445178673977</v>
      </c>
      <c r="K127" s="98"/>
      <c r="L127" s="98"/>
      <c r="M127" s="98"/>
      <c r="N127" s="110"/>
    </row>
    <row r="128" spans="1:14">
      <c r="A128" s="91" t="s">
        <v>427</v>
      </c>
      <c r="B128" s="98">
        <v>1914.7675386561175</v>
      </c>
      <c r="C128" s="98">
        <v>4458.89030923891</v>
      </c>
      <c r="D128" s="98">
        <v>1012.1743434180195</v>
      </c>
      <c r="E128" s="98">
        <v>8276.5257715044463</v>
      </c>
      <c r="F128" s="98">
        <v>15662.357962817494</v>
      </c>
      <c r="G128" s="98">
        <v>1230.6281590446761</v>
      </c>
      <c r="H128" s="98">
        <v>16892.98612186217</v>
      </c>
      <c r="I128" s="110">
        <f t="shared" si="1"/>
        <v>12.225282701377301</v>
      </c>
      <c r="J128" s="110">
        <f t="shared" si="1"/>
        <v>28.4688315758351</v>
      </c>
      <c r="K128" s="98"/>
      <c r="L128" s="98"/>
      <c r="M128" s="98"/>
      <c r="N128" s="110"/>
    </row>
    <row r="129" spans="1:14">
      <c r="A129" s="91" t="s">
        <v>428</v>
      </c>
      <c r="B129" s="98">
        <v>2115.3784899902444</v>
      </c>
      <c r="C129" s="98">
        <v>5706.0297290333428</v>
      </c>
      <c r="D129" s="98">
        <v>1267.30394116861</v>
      </c>
      <c r="E129" s="98">
        <v>9667.4132467880099</v>
      </c>
      <c r="F129" s="98">
        <v>18756.125406980209</v>
      </c>
      <c r="G129" s="98">
        <v>1414.4067610582788</v>
      </c>
      <c r="H129" s="98">
        <v>20170.532168038488</v>
      </c>
      <c r="I129" s="110">
        <f t="shared" si="1"/>
        <v>11.278334112668031</v>
      </c>
      <c r="J129" s="110">
        <f t="shared" si="1"/>
        <v>30.422219969321638</v>
      </c>
      <c r="K129" s="98"/>
      <c r="L129" s="98"/>
      <c r="M129" s="98"/>
      <c r="N129" s="110"/>
    </row>
    <row r="130" spans="1:14">
      <c r="A130" s="91" t="s">
        <v>429</v>
      </c>
      <c r="B130" s="98">
        <v>2470.9202295456876</v>
      </c>
      <c r="C130" s="98">
        <v>7046.6495062345502</v>
      </c>
      <c r="D130" s="98">
        <v>1746.8880621588728</v>
      </c>
      <c r="E130" s="98">
        <v>11564.196163797211</v>
      </c>
      <c r="F130" s="98">
        <v>22828.653961736323</v>
      </c>
      <c r="G130" s="98">
        <v>1716.514675813647</v>
      </c>
      <c r="H130" s="98">
        <v>24545.16863754997</v>
      </c>
      <c r="I130" s="110">
        <f t="shared" si="1"/>
        <v>10.823766629812072</v>
      </c>
      <c r="J130" s="110">
        <f t="shared" si="1"/>
        <v>30.867564588107626</v>
      </c>
      <c r="K130" s="98"/>
      <c r="L130" s="98"/>
      <c r="M130" s="98"/>
      <c r="N130" s="110"/>
    </row>
    <row r="131" spans="1:14">
      <c r="A131" s="91" t="s">
        <v>430</v>
      </c>
      <c r="B131" s="98">
        <v>2861.7105156625507</v>
      </c>
      <c r="C131" s="98">
        <v>8970.4619836003367</v>
      </c>
      <c r="D131" s="98">
        <v>2471.3191601942358</v>
      </c>
      <c r="E131" s="98">
        <v>14468.934525332215</v>
      </c>
      <c r="F131" s="98">
        <v>28772.426184789339</v>
      </c>
      <c r="G131" s="98">
        <v>1704.1644999647142</v>
      </c>
      <c r="H131" s="98">
        <v>30476.590684754054</v>
      </c>
      <c r="I131" s="110">
        <f t="shared" si="1"/>
        <v>9.9460174032018394</v>
      </c>
      <c r="J131" s="110">
        <f t="shared" si="1"/>
        <v>31.177287330543603</v>
      </c>
      <c r="K131" s="98"/>
      <c r="L131" s="98"/>
      <c r="M131" s="98"/>
      <c r="N131" s="110"/>
    </row>
    <row r="132" spans="1:14">
      <c r="A132" s="91" t="s">
        <v>431</v>
      </c>
      <c r="B132" s="98">
        <v>3312.149874916206</v>
      </c>
      <c r="C132" s="98">
        <v>10396.762367876714</v>
      </c>
      <c r="D132" s="98">
        <v>3064.7815866685696</v>
      </c>
      <c r="E132" s="98">
        <v>17649.246449082999</v>
      </c>
      <c r="F132" s="98">
        <v>34422.940278544484</v>
      </c>
      <c r="G132" s="98">
        <v>1703.2541679319474</v>
      </c>
      <c r="H132" s="98">
        <v>36126.194446476431</v>
      </c>
      <c r="I132" s="110">
        <f t="shared" si="1"/>
        <v>9.6219260996151448</v>
      </c>
      <c r="J132" s="110">
        <f t="shared" si="1"/>
        <v>30.20300498373442</v>
      </c>
      <c r="K132" s="98"/>
      <c r="L132" s="98"/>
      <c r="M132" s="98"/>
      <c r="N132" s="110"/>
    </row>
    <row r="133" spans="1:14">
      <c r="A133" s="91" t="s">
        <v>432</v>
      </c>
      <c r="B133" s="98">
        <v>3771.6583772233407</v>
      </c>
      <c r="C133" s="98">
        <v>12675.72213632411</v>
      </c>
      <c r="D133" s="98">
        <v>3651.6682488876195</v>
      </c>
      <c r="E133" s="98">
        <v>21745.996401800923</v>
      </c>
      <c r="F133" s="98">
        <v>41845.045164235999</v>
      </c>
      <c r="G133" s="98">
        <v>1811.1165881581546</v>
      </c>
      <c r="H133" s="98">
        <v>43656.161752394153</v>
      </c>
      <c r="I133" s="110">
        <f t="shared" si="1"/>
        <v>9.0133930132471001</v>
      </c>
      <c r="J133" s="110">
        <f t="shared" si="1"/>
        <v>30.292050317005653</v>
      </c>
      <c r="K133" s="98"/>
      <c r="L133" s="98"/>
      <c r="M133" s="98"/>
      <c r="N133" s="110"/>
    </row>
    <row r="134" spans="1:14">
      <c r="A134" s="91" t="s">
        <v>433</v>
      </c>
      <c r="B134" s="98">
        <v>4675.3402147343868</v>
      </c>
      <c r="C134" s="98">
        <v>15940.254872226853</v>
      </c>
      <c r="D134" s="98">
        <v>4722.9004994893203</v>
      </c>
      <c r="E134" s="98">
        <v>28152.177534739323</v>
      </c>
      <c r="F134" s="98">
        <v>53490.673121189888</v>
      </c>
      <c r="G134" s="98">
        <v>2097.8675714416167</v>
      </c>
      <c r="H134" s="98">
        <v>55588.540692631504</v>
      </c>
      <c r="I134" s="110">
        <f t="shared" si="1"/>
        <v>8.7404774363968318</v>
      </c>
      <c r="J134" s="110">
        <f t="shared" si="1"/>
        <v>29.800064089887574</v>
      </c>
      <c r="K134" s="98"/>
      <c r="L134" s="98"/>
      <c r="M134" s="98"/>
      <c r="N134" s="110"/>
    </row>
    <row r="135" spans="1:14">
      <c r="A135" s="91" t="s">
        <v>434</v>
      </c>
      <c r="B135" s="98">
        <v>5649.7560417194918</v>
      </c>
      <c r="C135" s="98">
        <v>19555.92011244451</v>
      </c>
      <c r="D135" s="98">
        <v>5971.5015726709644</v>
      </c>
      <c r="E135" s="98">
        <v>35611.811384001092</v>
      </c>
      <c r="F135" s="98">
        <v>66788.989110836061</v>
      </c>
      <c r="G135" s="98">
        <v>1692.4414345840487</v>
      </c>
      <c r="H135" s="98">
        <v>68481.430545420109</v>
      </c>
      <c r="I135" s="110">
        <f t="shared" si="1"/>
        <v>8.4591129719657001</v>
      </c>
      <c r="J135" s="110">
        <f t="shared" si="1"/>
        <v>29.280155865200381</v>
      </c>
      <c r="K135" s="98"/>
      <c r="L135" s="98"/>
      <c r="M135" s="98"/>
      <c r="N135" s="110"/>
    </row>
    <row r="136" spans="1:14">
      <c r="A136" s="91" t="s">
        <v>435</v>
      </c>
      <c r="B136" s="98">
        <v>5820.5807144061937</v>
      </c>
      <c r="C136" s="98">
        <v>22542.026862598501</v>
      </c>
      <c r="D136" s="98">
        <v>7341.0734080800985</v>
      </c>
      <c r="E136" s="98">
        <v>42610.181443460468</v>
      </c>
      <c r="F136" s="98">
        <v>78313.862428545253</v>
      </c>
      <c r="G136" s="98">
        <v>2026.1117091500928</v>
      </c>
      <c r="H136" s="98">
        <v>80339.974137695346</v>
      </c>
      <c r="I136" s="110">
        <f t="shared" ref="I136:J177" si="2">B136/$F136*100</f>
        <v>7.432375998204634</v>
      </c>
      <c r="J136" s="110">
        <f t="shared" si="2"/>
        <v>28.784210309083125</v>
      </c>
      <c r="K136" s="98"/>
      <c r="L136" s="98"/>
      <c r="M136" s="98"/>
      <c r="N136" s="110"/>
    </row>
    <row r="137" spans="1:14">
      <c r="A137" s="91" t="s">
        <v>436</v>
      </c>
      <c r="B137" s="98">
        <v>6298.1726041919837</v>
      </c>
      <c r="C137" s="98">
        <v>27224.952258112226</v>
      </c>
      <c r="D137" s="98">
        <v>8762.7907899267357</v>
      </c>
      <c r="E137" s="98">
        <v>49971.036393120201</v>
      </c>
      <c r="F137" s="98">
        <v>92256.95204535115</v>
      </c>
      <c r="G137" s="98">
        <v>2245.2586401881708</v>
      </c>
      <c r="H137" s="98">
        <v>94502.210685539321</v>
      </c>
      <c r="I137" s="110">
        <f t="shared" si="2"/>
        <v>6.8267729038955931</v>
      </c>
      <c r="J137" s="110">
        <f t="shared" si="2"/>
        <v>29.509919474392714</v>
      </c>
      <c r="K137" s="98"/>
      <c r="L137" s="98"/>
      <c r="M137" s="98"/>
      <c r="N137" s="110"/>
    </row>
    <row r="138" spans="1:14">
      <c r="A138" s="91" t="s">
        <v>437</v>
      </c>
      <c r="B138" s="98">
        <v>6047.2556349981442</v>
      </c>
      <c r="C138" s="98">
        <v>29804.741567953763</v>
      </c>
      <c r="D138" s="98">
        <v>9022.3711332177081</v>
      </c>
      <c r="E138" s="98">
        <v>56523.479174113039</v>
      </c>
      <c r="F138" s="98">
        <v>101397.84751028265</v>
      </c>
      <c r="G138" s="98">
        <v>4589.7032981387456</v>
      </c>
      <c r="H138" s="98">
        <v>105987.55080842139</v>
      </c>
      <c r="I138" s="110">
        <f t="shared" si="2"/>
        <v>5.9638895533604872</v>
      </c>
      <c r="J138" s="110">
        <f t="shared" si="2"/>
        <v>29.393860224627836</v>
      </c>
      <c r="K138" s="98"/>
      <c r="L138" s="98"/>
      <c r="M138" s="98"/>
      <c r="N138" s="110"/>
    </row>
    <row r="139" spans="1:14">
      <c r="A139" s="91" t="s">
        <v>438</v>
      </c>
      <c r="B139" s="98">
        <v>7039.376413784159</v>
      </c>
      <c r="C139" s="98">
        <v>33581.008598081105</v>
      </c>
      <c r="D139" s="98">
        <v>10395.464337952302</v>
      </c>
      <c r="E139" s="98">
        <v>65774.434869985314</v>
      </c>
      <c r="F139" s="98">
        <v>116790.28421980288</v>
      </c>
      <c r="G139" s="98">
        <v>6000.084595316308</v>
      </c>
      <c r="H139" s="98">
        <v>122790.36881511919</v>
      </c>
      <c r="I139" s="110">
        <f t="shared" si="2"/>
        <v>6.0273647425464238</v>
      </c>
      <c r="J139" s="110">
        <f t="shared" si="2"/>
        <v>28.753255309217863</v>
      </c>
      <c r="K139" s="98"/>
      <c r="L139" s="98"/>
      <c r="M139" s="98"/>
      <c r="N139" s="110"/>
    </row>
    <row r="140" spans="1:14">
      <c r="A140" s="91" t="s">
        <v>439</v>
      </c>
      <c r="B140" s="98">
        <v>7759.1043238957955</v>
      </c>
      <c r="C140" s="98">
        <v>38323.027750533678</v>
      </c>
      <c r="D140" s="98">
        <v>11175.725668760404</v>
      </c>
      <c r="E140" s="98">
        <v>75934.117233661993</v>
      </c>
      <c r="F140" s="98">
        <v>133191.97497685187</v>
      </c>
      <c r="G140" s="98">
        <v>7179.9860484042147</v>
      </c>
      <c r="H140" s="98">
        <v>140371.96102525608</v>
      </c>
      <c r="I140" s="110">
        <f t="shared" si="2"/>
        <v>5.8255043708483871</v>
      </c>
      <c r="J140" s="110">
        <f t="shared" si="2"/>
        <v>28.772775354666859</v>
      </c>
      <c r="K140" s="98"/>
      <c r="L140" s="98"/>
      <c r="M140" s="98"/>
      <c r="N140" s="110"/>
    </row>
    <row r="141" spans="1:14">
      <c r="A141" s="91" t="s">
        <v>440</v>
      </c>
      <c r="B141" s="98">
        <v>9187.2782111128035</v>
      </c>
      <c r="C141" s="98">
        <v>43602.731653207986</v>
      </c>
      <c r="D141" s="98">
        <v>11241.624435950791</v>
      </c>
      <c r="E141" s="98">
        <v>86374.542031226185</v>
      </c>
      <c r="F141" s="98">
        <v>150406.17633149776</v>
      </c>
      <c r="G141" s="98">
        <v>8697.0388952181966</v>
      </c>
      <c r="H141" s="98">
        <v>159103.21522671595</v>
      </c>
      <c r="I141" s="110">
        <f t="shared" si="2"/>
        <v>6.1083117962282927</v>
      </c>
      <c r="J141" s="110">
        <f t="shared" si="2"/>
        <v>28.989987457102046</v>
      </c>
      <c r="K141" s="98"/>
      <c r="L141" s="98"/>
      <c r="M141" s="98"/>
      <c r="N141" s="110"/>
    </row>
    <row r="142" spans="1:14">
      <c r="A142" s="91" t="s">
        <v>441</v>
      </c>
      <c r="B142" s="98">
        <v>9738.8471655567409</v>
      </c>
      <c r="C142" s="98">
        <v>50947.633160983547</v>
      </c>
      <c r="D142" s="98">
        <v>13316.843000807572</v>
      </c>
      <c r="E142" s="98">
        <v>97595.404917281587</v>
      </c>
      <c r="F142" s="98">
        <v>171598.72824462946</v>
      </c>
      <c r="G142" s="98">
        <v>4469.4457602827461</v>
      </c>
      <c r="H142" s="98">
        <v>176068.1740049122</v>
      </c>
      <c r="I142" s="110">
        <f t="shared" si="2"/>
        <v>5.6753609220653063</v>
      </c>
      <c r="J142" s="110">
        <f t="shared" si="2"/>
        <v>29.689982951594551</v>
      </c>
      <c r="K142" s="98"/>
      <c r="L142" s="98"/>
      <c r="M142" s="98"/>
      <c r="N142" s="110"/>
    </row>
    <row r="143" spans="1:14">
      <c r="A143" s="91" t="s">
        <v>442</v>
      </c>
      <c r="B143" s="98">
        <v>10579.879180537266</v>
      </c>
      <c r="C143" s="98">
        <v>55663.978725107088</v>
      </c>
      <c r="D143" s="98">
        <v>14860.163443582474</v>
      </c>
      <c r="E143" s="98">
        <v>108683.46255088241</v>
      </c>
      <c r="F143" s="98">
        <v>189787.48390010925</v>
      </c>
      <c r="G143" s="98">
        <v>12477.201075375837</v>
      </c>
      <c r="H143" s="98">
        <v>202264.68497548508</v>
      </c>
      <c r="I143" s="110">
        <f t="shared" si="2"/>
        <v>5.5745926776213377</v>
      </c>
      <c r="J143" s="110">
        <f t="shared" si="2"/>
        <v>29.329636275912002</v>
      </c>
      <c r="K143" s="98"/>
      <c r="L143" s="98"/>
      <c r="M143" s="98"/>
      <c r="N143" s="110"/>
    </row>
    <row r="144" spans="1:14">
      <c r="A144" s="91" t="s">
        <v>443</v>
      </c>
      <c r="B144" s="98">
        <v>11963.21577997028</v>
      </c>
      <c r="C144" s="98">
        <v>60079.137565262099</v>
      </c>
      <c r="D144" s="98">
        <v>17521.659363155479</v>
      </c>
      <c r="E144" s="98">
        <v>121753.00301222703</v>
      </c>
      <c r="F144" s="98">
        <v>211317.01572061487</v>
      </c>
      <c r="G144" s="98">
        <v>16211.948220235412</v>
      </c>
      <c r="H144" s="98">
        <v>227528.96394085028</v>
      </c>
      <c r="I144" s="110">
        <f t="shared" si="2"/>
        <v>5.6612647775544076</v>
      </c>
      <c r="J144" s="110">
        <f t="shared" si="2"/>
        <v>28.430809208801978</v>
      </c>
      <c r="K144" s="98"/>
      <c r="L144" s="98"/>
      <c r="M144" s="98"/>
      <c r="N144" s="110"/>
    </row>
    <row r="145" spans="1:14">
      <c r="A145" s="91" t="s">
        <v>444</v>
      </c>
      <c r="B145" s="98">
        <v>13472.046445797592</v>
      </c>
      <c r="C145" s="98">
        <v>64250.190827867715</v>
      </c>
      <c r="D145" s="98">
        <v>21228.081689058505</v>
      </c>
      <c r="E145" s="98">
        <v>136743.13423497987</v>
      </c>
      <c r="F145" s="98">
        <v>235693.45319770367</v>
      </c>
      <c r="G145" s="98">
        <v>18776.836839447496</v>
      </c>
      <c r="H145" s="98">
        <v>254470.29003715116</v>
      </c>
      <c r="I145" s="110">
        <f t="shared" si="2"/>
        <v>5.7159188187111045</v>
      </c>
      <c r="J145" s="110">
        <f t="shared" si="2"/>
        <v>27.260065969661689</v>
      </c>
      <c r="K145" s="98"/>
      <c r="L145" s="98"/>
      <c r="M145" s="98"/>
      <c r="N145" s="110"/>
    </row>
    <row r="146" spans="1:14">
      <c r="A146" s="91" t="s">
        <v>445</v>
      </c>
      <c r="B146" s="98">
        <v>14374.287655716347</v>
      </c>
      <c r="C146" s="98">
        <v>69980.865763999347</v>
      </c>
      <c r="D146" s="98">
        <v>26363.604460138093</v>
      </c>
      <c r="E146" s="98">
        <v>154645.82706928579</v>
      </c>
      <c r="F146" s="98">
        <v>265364.58494913962</v>
      </c>
      <c r="G146" s="98">
        <v>22096.261401919997</v>
      </c>
      <c r="H146" s="98">
        <v>287460.84635105962</v>
      </c>
      <c r="I146" s="110">
        <f t="shared" si="2"/>
        <v>5.4168070914479252</v>
      </c>
      <c r="J146" s="110">
        <f t="shared" si="2"/>
        <v>26.37159204096961</v>
      </c>
      <c r="K146" s="98"/>
      <c r="L146" s="98"/>
      <c r="M146" s="98"/>
      <c r="N146" s="110"/>
    </row>
    <row r="147" spans="1:14">
      <c r="A147" s="91" t="s">
        <v>446</v>
      </c>
      <c r="B147" s="98">
        <v>15965.401734469642</v>
      </c>
      <c r="C147" s="98">
        <v>73961.365119143375</v>
      </c>
      <c r="D147" s="98">
        <v>31940.986610389053</v>
      </c>
      <c r="E147" s="98">
        <v>176620.34430553199</v>
      </c>
      <c r="F147" s="98">
        <v>298488.0977695341</v>
      </c>
      <c r="G147" s="98">
        <v>23784.447934261872</v>
      </c>
      <c r="H147" s="98">
        <v>322272.54570379597</v>
      </c>
      <c r="I147" s="110">
        <f t="shared" si="2"/>
        <v>5.3487565681083549</v>
      </c>
      <c r="J147" s="110">
        <f t="shared" si="2"/>
        <v>24.778664768150904</v>
      </c>
      <c r="K147" s="98"/>
      <c r="L147" s="98"/>
      <c r="M147" s="98"/>
      <c r="N147" s="110"/>
    </row>
    <row r="148" spans="1:14">
      <c r="A148" s="91" t="s">
        <v>447</v>
      </c>
      <c r="B148" s="98">
        <v>16271.333036906441</v>
      </c>
      <c r="C148" s="98">
        <v>78415.40881257315</v>
      </c>
      <c r="D148" s="98">
        <v>35487.077890939043</v>
      </c>
      <c r="E148" s="98">
        <v>198480.54903973814</v>
      </c>
      <c r="F148" s="98">
        <v>328654.36878015677</v>
      </c>
      <c r="G148" s="98">
        <v>26598.676614868571</v>
      </c>
      <c r="H148" s="98">
        <v>355253.04539502534</v>
      </c>
      <c r="I148" s="110">
        <f t="shared" si="2"/>
        <v>4.9508950990974503</v>
      </c>
      <c r="J148" s="110">
        <f t="shared" si="2"/>
        <v>23.859536419254699</v>
      </c>
      <c r="K148" s="98"/>
      <c r="L148" s="98"/>
      <c r="M148" s="98"/>
      <c r="N148" s="110"/>
    </row>
    <row r="149" spans="1:14">
      <c r="A149" s="91" t="s">
        <v>448</v>
      </c>
      <c r="B149" s="98">
        <v>15449.322156287692</v>
      </c>
      <c r="C149" s="98">
        <v>80657.934658463884</v>
      </c>
      <c r="D149" s="98">
        <v>35077.485159274846</v>
      </c>
      <c r="E149" s="98">
        <v>222576.04047065444</v>
      </c>
      <c r="F149" s="98">
        <v>353760.78244468087</v>
      </c>
      <c r="G149" s="98">
        <v>30675.877772325592</v>
      </c>
      <c r="H149" s="98">
        <v>384436.66021700646</v>
      </c>
      <c r="I149" s="110">
        <f t="shared" si="2"/>
        <v>4.3671664364615008</v>
      </c>
      <c r="J149" s="110">
        <f t="shared" si="2"/>
        <v>22.800134628002954</v>
      </c>
      <c r="K149" s="98"/>
      <c r="L149" s="98"/>
      <c r="M149" s="98"/>
      <c r="N149" s="110"/>
    </row>
    <row r="150" spans="1:14">
      <c r="A150" s="91" t="s">
        <v>449</v>
      </c>
      <c r="B150" s="98">
        <v>16819.523648680748</v>
      </c>
      <c r="C150" s="98">
        <v>80385.821834717775</v>
      </c>
      <c r="D150" s="98">
        <v>34319.023450976994</v>
      </c>
      <c r="E150" s="98">
        <v>238640.38146866608</v>
      </c>
      <c r="F150" s="98">
        <v>370164.7504030416</v>
      </c>
      <c r="G150" s="98">
        <v>27799.229489176709</v>
      </c>
      <c r="H150" s="98">
        <v>397963.97989221831</v>
      </c>
      <c r="I150" s="110">
        <f t="shared" si="2"/>
        <v>4.5437939810226036</v>
      </c>
      <c r="J150" s="110">
        <f t="shared" si="2"/>
        <v>21.716228178721053</v>
      </c>
      <c r="K150" s="98"/>
      <c r="L150" s="98"/>
      <c r="M150" s="98"/>
      <c r="N150" s="110"/>
    </row>
    <row r="151" spans="1:14">
      <c r="A151" s="91" t="s">
        <v>450</v>
      </c>
      <c r="B151" s="98">
        <v>17523.985991099391</v>
      </c>
      <c r="C151" s="98">
        <v>84556.480090738245</v>
      </c>
      <c r="D151" s="98">
        <v>35593.718207678809</v>
      </c>
      <c r="E151" s="98">
        <v>256242.12210714218</v>
      </c>
      <c r="F151" s="98">
        <v>393916.30639665865</v>
      </c>
      <c r="G151" s="98">
        <v>31159.146793234046</v>
      </c>
      <c r="H151" s="98">
        <v>425075.45318989269</v>
      </c>
      <c r="I151" s="110">
        <f t="shared" si="2"/>
        <v>4.4486571656298501</v>
      </c>
      <c r="J151" s="110">
        <f t="shared" si="2"/>
        <v>21.465595284495052</v>
      </c>
      <c r="K151" s="98"/>
      <c r="L151" s="98"/>
      <c r="M151" s="98"/>
      <c r="N151" s="110"/>
    </row>
    <row r="152" spans="1:14">
      <c r="A152" s="91" t="s">
        <v>451</v>
      </c>
      <c r="B152" s="98">
        <v>17892</v>
      </c>
      <c r="C152" s="98">
        <v>90993</v>
      </c>
      <c r="D152" s="98">
        <v>39512</v>
      </c>
      <c r="E152" s="98">
        <v>278041</v>
      </c>
      <c r="F152" s="98">
        <v>426438</v>
      </c>
      <c r="G152" s="98">
        <v>34150</v>
      </c>
      <c r="H152" s="98">
        <v>460588</v>
      </c>
      <c r="I152" s="110">
        <f t="shared" si="2"/>
        <v>4.1956861255329025</v>
      </c>
      <c r="J152" s="110">
        <f t="shared" si="2"/>
        <v>21.337920166589281</v>
      </c>
      <c r="K152" s="98"/>
      <c r="L152" s="98"/>
      <c r="M152" s="98"/>
      <c r="N152" s="110"/>
    </row>
    <row r="153" spans="1:14">
      <c r="A153" s="91" t="s">
        <v>452</v>
      </c>
      <c r="B153" s="98">
        <v>21471</v>
      </c>
      <c r="C153" s="98">
        <v>96756</v>
      </c>
      <c r="D153" s="98">
        <v>40608</v>
      </c>
      <c r="E153" s="98">
        <v>293062</v>
      </c>
      <c r="F153" s="98">
        <v>451897</v>
      </c>
      <c r="G153" s="98">
        <v>37306</v>
      </c>
      <c r="H153" s="98">
        <v>489203</v>
      </c>
      <c r="I153" s="110">
        <f t="shared" si="2"/>
        <v>4.7513039475809755</v>
      </c>
      <c r="J153" s="110">
        <f t="shared" si="2"/>
        <v>21.411073762383907</v>
      </c>
      <c r="K153" s="98"/>
      <c r="L153" s="98"/>
      <c r="M153" s="98"/>
      <c r="N153" s="110"/>
    </row>
    <row r="154" spans="1:14">
      <c r="A154" s="91" t="s">
        <v>453</v>
      </c>
      <c r="B154" s="98">
        <v>22340</v>
      </c>
      <c r="C154" s="98">
        <v>103278</v>
      </c>
      <c r="D154" s="98">
        <v>42453</v>
      </c>
      <c r="E154" s="98">
        <v>309428</v>
      </c>
      <c r="F154" s="98">
        <v>477499</v>
      </c>
      <c r="G154" s="98">
        <v>41769</v>
      </c>
      <c r="H154" s="98">
        <v>519268</v>
      </c>
      <c r="I154" s="110">
        <f t="shared" si="2"/>
        <v>4.6785438294111605</v>
      </c>
      <c r="J154" s="110">
        <f t="shared" si="2"/>
        <v>21.628945819781823</v>
      </c>
      <c r="K154" s="98"/>
      <c r="L154" s="98"/>
      <c r="M154" s="98"/>
      <c r="N154" s="110"/>
    </row>
    <row r="155" spans="1:14">
      <c r="A155" s="91" t="s">
        <v>454</v>
      </c>
      <c r="B155" s="98">
        <v>23076</v>
      </c>
      <c r="C155" s="98">
        <v>108282</v>
      </c>
      <c r="D155" s="98">
        <v>46548</v>
      </c>
      <c r="E155" s="98">
        <v>329871</v>
      </c>
      <c r="F155" s="98">
        <v>507777</v>
      </c>
      <c r="G155" s="98">
        <v>48216</v>
      </c>
      <c r="H155" s="98">
        <v>555993</v>
      </c>
      <c r="I155" s="110">
        <f t="shared" si="2"/>
        <v>4.5445146196066384</v>
      </c>
      <c r="J155" s="110">
        <f t="shared" si="2"/>
        <v>21.32471537702574</v>
      </c>
      <c r="K155" s="98"/>
      <c r="L155" s="98"/>
      <c r="M155" s="98"/>
      <c r="N155" s="110"/>
    </row>
    <row r="156" spans="1:14">
      <c r="A156" s="111">
        <v>1999</v>
      </c>
      <c r="B156" s="98">
        <v>22741</v>
      </c>
      <c r="C156" s="98">
        <v>113776</v>
      </c>
      <c r="D156" s="98">
        <v>52401</v>
      </c>
      <c r="E156" s="98">
        <v>352516</v>
      </c>
      <c r="F156" s="98">
        <v>541434</v>
      </c>
      <c r="G156" s="98">
        <v>54289</v>
      </c>
      <c r="H156" s="98">
        <v>595723</v>
      </c>
      <c r="I156" s="110">
        <f t="shared" si="2"/>
        <v>4.2001425843223732</v>
      </c>
      <c r="J156" s="110">
        <f t="shared" si="2"/>
        <v>21.013826246596999</v>
      </c>
      <c r="K156" s="98"/>
      <c r="L156" s="98"/>
      <c r="M156" s="98"/>
      <c r="N156" s="110"/>
    </row>
    <row r="157" spans="1:14">
      <c r="A157" s="111">
        <v>2000</v>
      </c>
      <c r="B157" s="98">
        <v>24264</v>
      </c>
      <c r="C157" s="98">
        <v>121653</v>
      </c>
      <c r="D157" s="98">
        <v>59546</v>
      </c>
      <c r="E157" s="98">
        <v>383525</v>
      </c>
      <c r="F157" s="98">
        <v>588988</v>
      </c>
      <c r="G157" s="98">
        <v>58863</v>
      </c>
      <c r="H157" s="98">
        <v>647851</v>
      </c>
      <c r="I157" s="110">
        <f t="shared" si="2"/>
        <v>4.1196085489008265</v>
      </c>
      <c r="J157" s="110">
        <f t="shared" si="2"/>
        <v>20.654580398921539</v>
      </c>
      <c r="K157" s="98"/>
      <c r="L157" s="98"/>
      <c r="M157" s="98"/>
      <c r="N157" s="110"/>
    </row>
    <row r="158" spans="1:14">
      <c r="A158" s="111">
        <v>2001</v>
      </c>
      <c r="B158" s="98">
        <v>25780</v>
      </c>
      <c r="C158" s="98">
        <v>128678</v>
      </c>
      <c r="D158" s="98">
        <v>67287</v>
      </c>
      <c r="E158" s="98">
        <v>417373</v>
      </c>
      <c r="F158" s="98">
        <v>639118</v>
      </c>
      <c r="G158" s="98">
        <v>61875</v>
      </c>
      <c r="H158" s="98">
        <v>700993</v>
      </c>
      <c r="I158" s="110">
        <f t="shared" si="2"/>
        <v>4.0336839206531501</v>
      </c>
      <c r="J158" s="110">
        <f t="shared" si="2"/>
        <v>20.133684233584408</v>
      </c>
      <c r="K158" s="98"/>
      <c r="L158" s="98"/>
      <c r="M158" s="98"/>
      <c r="N158" s="110"/>
    </row>
    <row r="159" spans="1:14">
      <c r="A159" s="111">
        <v>2002</v>
      </c>
      <c r="B159" s="98">
        <v>26152</v>
      </c>
      <c r="C159" s="98">
        <v>133551</v>
      </c>
      <c r="D159" s="98">
        <v>74418</v>
      </c>
      <c r="E159" s="98">
        <v>449142</v>
      </c>
      <c r="F159" s="98">
        <v>683263</v>
      </c>
      <c r="G159" s="98">
        <v>66289</v>
      </c>
      <c r="H159" s="98">
        <v>749552</v>
      </c>
      <c r="I159" s="110">
        <f t="shared" si="2"/>
        <v>3.8275159052956185</v>
      </c>
      <c r="J159" s="110">
        <f t="shared" si="2"/>
        <v>19.546060594529486</v>
      </c>
      <c r="K159" s="98"/>
      <c r="L159" s="98"/>
      <c r="M159" s="98"/>
      <c r="N159" s="110"/>
    </row>
    <row r="160" spans="1:14">
      <c r="A160" s="111">
        <v>2003</v>
      </c>
      <c r="B160" s="98">
        <v>27527</v>
      </c>
      <c r="C160" s="98">
        <v>139041</v>
      </c>
      <c r="D160" s="98">
        <v>80950</v>
      </c>
      <c r="E160" s="98">
        <v>480365</v>
      </c>
      <c r="F160" s="98">
        <v>727883</v>
      </c>
      <c r="G160" s="98">
        <v>74383</v>
      </c>
      <c r="H160" s="98">
        <v>802266</v>
      </c>
      <c r="I160" s="110">
        <f t="shared" si="2"/>
        <v>3.7817891062162463</v>
      </c>
      <c r="J160" s="110">
        <f t="shared" si="2"/>
        <v>19.102108443252554</v>
      </c>
      <c r="K160" s="98"/>
      <c r="L160" s="98"/>
      <c r="M160" s="98"/>
      <c r="N160" s="110"/>
    </row>
    <row r="161" spans="1:14">
      <c r="A161" s="111">
        <v>2004</v>
      </c>
      <c r="B161" s="98">
        <v>26886</v>
      </c>
      <c r="C161" s="98">
        <v>144449</v>
      </c>
      <c r="D161" s="98">
        <v>87547</v>
      </c>
      <c r="E161" s="98">
        <v>516493</v>
      </c>
      <c r="F161" s="98">
        <v>775375</v>
      </c>
      <c r="G161" s="98">
        <v>84062</v>
      </c>
      <c r="H161" s="98">
        <v>859437</v>
      </c>
      <c r="I161" s="110">
        <f t="shared" si="2"/>
        <v>3.4674834757375463</v>
      </c>
      <c r="J161" s="110">
        <f t="shared" si="2"/>
        <v>18.62956633886829</v>
      </c>
      <c r="K161" s="98"/>
      <c r="L161" s="98"/>
      <c r="M161" s="98"/>
      <c r="N161" s="110"/>
    </row>
    <row r="162" spans="1:14">
      <c r="A162" s="111">
        <v>2005</v>
      </c>
      <c r="B162" s="98">
        <v>25679</v>
      </c>
      <c r="C162" s="98">
        <v>152945</v>
      </c>
      <c r="D162" s="98">
        <v>99008</v>
      </c>
      <c r="E162" s="98">
        <v>554778</v>
      </c>
      <c r="F162" s="98">
        <v>832410</v>
      </c>
      <c r="G162" s="98">
        <v>94947</v>
      </c>
      <c r="H162" s="98">
        <v>927357</v>
      </c>
      <c r="I162" s="110">
        <f t="shared" si="2"/>
        <v>3.0848980670583006</v>
      </c>
      <c r="J162" s="110">
        <f t="shared" si="2"/>
        <v>18.373758124001395</v>
      </c>
      <c r="K162" s="98"/>
      <c r="L162" s="98"/>
      <c r="M162" s="98"/>
      <c r="N162" s="110"/>
    </row>
    <row r="163" spans="1:14">
      <c r="A163" s="111">
        <v>2006</v>
      </c>
      <c r="B163" s="98">
        <v>24209</v>
      </c>
      <c r="C163" s="98">
        <v>161541</v>
      </c>
      <c r="D163" s="98">
        <v>108814</v>
      </c>
      <c r="E163" s="98">
        <v>602693</v>
      </c>
      <c r="F163" s="98">
        <v>897257</v>
      </c>
      <c r="G163" s="98">
        <v>106566</v>
      </c>
      <c r="H163" s="98">
        <v>1003823</v>
      </c>
      <c r="I163" s="110">
        <f t="shared" si="2"/>
        <v>2.6981121350961876</v>
      </c>
      <c r="J163" s="110">
        <f t="shared" si="2"/>
        <v>18.003871800387181</v>
      </c>
      <c r="K163" s="98"/>
      <c r="L163" s="98"/>
      <c r="M163" s="98"/>
      <c r="N163" s="110"/>
    </row>
    <row r="164" spans="1:14">
      <c r="A164" s="111">
        <v>2007</v>
      </c>
      <c r="B164" s="98">
        <v>26974</v>
      </c>
      <c r="C164" s="98">
        <v>169818</v>
      </c>
      <c r="D164" s="98">
        <v>113088</v>
      </c>
      <c r="E164" s="98">
        <v>659293</v>
      </c>
      <c r="F164" s="98">
        <v>969173</v>
      </c>
      <c r="G164" s="98">
        <v>106366</v>
      </c>
      <c r="H164" s="98">
        <v>1075539</v>
      </c>
      <c r="I164" s="110">
        <f t="shared" si="2"/>
        <v>2.7831976334462478</v>
      </c>
      <c r="J164" s="110">
        <f t="shared" si="2"/>
        <v>17.521949125697887</v>
      </c>
      <c r="K164" s="98"/>
      <c r="L164" s="98"/>
      <c r="M164" s="98"/>
      <c r="N164" s="110"/>
    </row>
    <row r="165" spans="1:14">
      <c r="A165" s="111">
        <v>2008</v>
      </c>
      <c r="B165" s="98">
        <v>26279</v>
      </c>
      <c r="C165" s="98">
        <v>176154</v>
      </c>
      <c r="D165" s="98">
        <v>115549</v>
      </c>
      <c r="E165" s="98">
        <v>704570</v>
      </c>
      <c r="F165" s="98">
        <v>1022552</v>
      </c>
      <c r="G165" s="98">
        <v>86989</v>
      </c>
      <c r="H165" s="98">
        <v>1109541</v>
      </c>
      <c r="I165" s="110">
        <f t="shared" si="2"/>
        <v>2.5699426532831584</v>
      </c>
      <c r="J165" s="110">
        <f t="shared" si="2"/>
        <v>17.22689897433089</v>
      </c>
      <c r="K165" s="98"/>
      <c r="L165" s="98"/>
      <c r="M165" s="98"/>
      <c r="N165" s="110"/>
    </row>
    <row r="166" spans="1:14">
      <c r="A166" s="111">
        <v>2009</v>
      </c>
      <c r="B166" s="98">
        <v>24225</v>
      </c>
      <c r="C166" s="98">
        <v>158683</v>
      </c>
      <c r="D166" s="98">
        <v>107575</v>
      </c>
      <c r="E166" s="98">
        <v>711562</v>
      </c>
      <c r="F166" s="98">
        <v>1002045</v>
      </c>
      <c r="G166" s="98">
        <v>67278</v>
      </c>
      <c r="H166" s="98">
        <v>1069323</v>
      </c>
      <c r="I166" s="110">
        <f t="shared" si="2"/>
        <v>2.4175560977800399</v>
      </c>
      <c r="J166" s="110">
        <f t="shared" si="2"/>
        <v>15.83591555269474</v>
      </c>
      <c r="K166" s="98"/>
      <c r="L166" s="98"/>
      <c r="M166" s="98"/>
      <c r="N166" s="110"/>
    </row>
    <row r="167" spans="1:14">
      <c r="A167" s="111">
        <v>2010</v>
      </c>
      <c r="B167" s="98">
        <v>26079</v>
      </c>
      <c r="C167" s="98">
        <v>160877</v>
      </c>
      <c r="D167" s="98">
        <v>87560</v>
      </c>
      <c r="E167" s="98">
        <v>710963</v>
      </c>
      <c r="F167" s="98">
        <v>985479</v>
      </c>
      <c r="G167" s="98">
        <v>87230</v>
      </c>
      <c r="H167" s="98">
        <v>1072709</v>
      </c>
      <c r="I167" s="110">
        <f t="shared" si="2"/>
        <v>2.6463273189991874</v>
      </c>
      <c r="J167" s="110">
        <f t="shared" si="2"/>
        <v>16.324751719722084</v>
      </c>
      <c r="K167" s="98"/>
      <c r="L167" s="98"/>
      <c r="M167" s="98"/>
      <c r="N167" s="110"/>
    </row>
    <row r="168" spans="1:14">
      <c r="A168" s="111">
        <v>2011</v>
      </c>
      <c r="B168" s="98">
        <v>25246</v>
      </c>
      <c r="C168" s="98">
        <v>161334</v>
      </c>
      <c r="D168" s="98">
        <v>73557</v>
      </c>
      <c r="E168" s="98">
        <v>720102</v>
      </c>
      <c r="F168" s="98">
        <v>980239</v>
      </c>
      <c r="G168" s="98">
        <v>83524</v>
      </c>
      <c r="H168" s="98">
        <v>1063763</v>
      </c>
      <c r="I168" s="110">
        <f t="shared" si="2"/>
        <v>2.5754943437263771</v>
      </c>
      <c r="J168" s="110">
        <f t="shared" si="2"/>
        <v>16.458639168610919</v>
      </c>
      <c r="K168" s="98"/>
      <c r="L168" s="98"/>
      <c r="M168" s="98"/>
      <c r="N168" s="110"/>
    </row>
    <row r="169" spans="1:14">
      <c r="A169" s="111">
        <v>2012</v>
      </c>
      <c r="B169" s="98">
        <v>24832</v>
      </c>
      <c r="C169" s="98">
        <v>154185</v>
      </c>
      <c r="D169" s="98">
        <v>62703</v>
      </c>
      <c r="E169" s="98">
        <v>706619</v>
      </c>
      <c r="F169" s="98">
        <v>948339</v>
      </c>
      <c r="G169" s="98">
        <v>82760</v>
      </c>
      <c r="H169" s="98">
        <v>1031099</v>
      </c>
      <c r="I169" s="110">
        <f t="shared" si="2"/>
        <v>2.6184729300387311</v>
      </c>
      <c r="J169" s="110">
        <f t="shared" si="2"/>
        <v>16.258426575306931</v>
      </c>
      <c r="K169" s="98"/>
      <c r="L169" s="98"/>
      <c r="M169" s="98"/>
      <c r="N169" s="110"/>
    </row>
    <row r="170" spans="1:14">
      <c r="A170" s="111">
        <v>2013</v>
      </c>
      <c r="B170" s="98">
        <v>26757</v>
      </c>
      <c r="C170" s="98">
        <v>153124</v>
      </c>
      <c r="D170" s="98">
        <v>53798</v>
      </c>
      <c r="E170" s="98">
        <v>698769</v>
      </c>
      <c r="F170" s="98">
        <v>932448</v>
      </c>
      <c r="G170" s="98">
        <v>87900</v>
      </c>
      <c r="H170" s="98">
        <v>1020348</v>
      </c>
      <c r="I170" s="110">
        <f t="shared" si="2"/>
        <v>2.8695433954493978</v>
      </c>
      <c r="J170" s="110">
        <f t="shared" si="2"/>
        <v>16.421720031572807</v>
      </c>
      <c r="K170" s="98"/>
      <c r="L170" s="98"/>
      <c r="M170" s="98"/>
      <c r="N170" s="110"/>
    </row>
    <row r="171" spans="1:14">
      <c r="A171" s="111">
        <v>2014</v>
      </c>
      <c r="B171" s="98">
        <v>26179</v>
      </c>
      <c r="C171" s="98">
        <v>153973</v>
      </c>
      <c r="D171" s="98">
        <v>53291</v>
      </c>
      <c r="E171" s="98">
        <v>706506</v>
      </c>
      <c r="F171" s="98">
        <v>939949</v>
      </c>
      <c r="G171" s="98">
        <v>92209</v>
      </c>
      <c r="H171" s="98">
        <v>1032158</v>
      </c>
      <c r="I171" s="110">
        <f t="shared" si="2"/>
        <v>2.7851511092623111</v>
      </c>
      <c r="J171" s="110">
        <f t="shared" si="2"/>
        <v>16.380995139097973</v>
      </c>
      <c r="K171" s="98"/>
      <c r="L171" s="98"/>
      <c r="M171" s="98"/>
      <c r="N171" s="110"/>
    </row>
    <row r="172" spans="1:14">
      <c r="A172" s="111">
        <v>2015</v>
      </c>
      <c r="B172" s="98">
        <v>29476</v>
      </c>
      <c r="C172" s="98">
        <v>160015</v>
      </c>
      <c r="D172" s="98">
        <v>56440</v>
      </c>
      <c r="E172" s="98">
        <v>732538</v>
      </c>
      <c r="F172" s="98">
        <v>978469</v>
      </c>
      <c r="G172" s="98">
        <v>99121</v>
      </c>
      <c r="H172" s="98">
        <v>1077590</v>
      </c>
      <c r="I172" s="110">
        <f t="shared" si="2"/>
        <v>3.0124613043438266</v>
      </c>
      <c r="J172" s="110">
        <f t="shared" si="2"/>
        <v>16.353609567599996</v>
      </c>
      <c r="K172" s="98"/>
      <c r="L172" s="98"/>
      <c r="M172" s="98"/>
      <c r="N172" s="110"/>
    </row>
    <row r="173" spans="1:14">
      <c r="A173" s="111">
        <v>2016</v>
      </c>
      <c r="B173" s="98">
        <v>31474</v>
      </c>
      <c r="C173" s="98">
        <v>163489</v>
      </c>
      <c r="D173" s="98">
        <v>59374</v>
      </c>
      <c r="E173" s="98">
        <v>756351</v>
      </c>
      <c r="F173" s="98">
        <v>1010688</v>
      </c>
      <c r="G173" s="98">
        <v>103152</v>
      </c>
      <c r="H173" s="98">
        <v>1113840</v>
      </c>
      <c r="I173" s="110">
        <f t="shared" si="2"/>
        <v>3.1141163247213779</v>
      </c>
      <c r="J173" s="110">
        <f t="shared" si="2"/>
        <v>16.176010796605876</v>
      </c>
    </row>
    <row r="174" spans="1:14">
      <c r="A174" s="112">
        <v>2017</v>
      </c>
      <c r="B174" s="98">
        <v>32399</v>
      </c>
      <c r="C174" s="98">
        <v>171001</v>
      </c>
      <c r="D174" s="98">
        <v>62070</v>
      </c>
      <c r="E174" s="98">
        <v>787710</v>
      </c>
      <c r="F174" s="98">
        <v>1053180</v>
      </c>
      <c r="G174" s="98">
        <v>108687</v>
      </c>
      <c r="H174" s="98">
        <v>1161867</v>
      </c>
      <c r="I174" s="110">
        <f t="shared" si="2"/>
        <v>3.0763022465295582</v>
      </c>
      <c r="J174" s="110">
        <f t="shared" si="2"/>
        <v>16.236635712793635</v>
      </c>
    </row>
    <row r="175" spans="1:14">
      <c r="A175" s="112">
        <v>2018</v>
      </c>
      <c r="B175" s="98">
        <v>33181</v>
      </c>
      <c r="C175" s="98">
        <v>174727</v>
      </c>
      <c r="D175" s="98">
        <v>64467</v>
      </c>
      <c r="E175" s="98">
        <v>816445</v>
      </c>
      <c r="F175" s="98">
        <v>1088820</v>
      </c>
      <c r="G175" s="98">
        <v>114439</v>
      </c>
      <c r="H175" s="98">
        <v>1203259</v>
      </c>
      <c r="I175" s="110">
        <f t="shared" si="2"/>
        <v>3.0474274903106116</v>
      </c>
      <c r="J175" s="110">
        <f t="shared" si="2"/>
        <v>16.047372384783525</v>
      </c>
    </row>
    <row r="176" spans="1:14">
      <c r="A176" s="112">
        <v>2019</v>
      </c>
      <c r="B176" s="98">
        <v>32287</v>
      </c>
      <c r="C176" s="98">
        <v>179996</v>
      </c>
      <c r="D176" s="98">
        <v>70715</v>
      </c>
      <c r="E176" s="98">
        <v>845483</v>
      </c>
      <c r="F176" s="98">
        <v>1128481</v>
      </c>
      <c r="G176" s="98">
        <v>115894</v>
      </c>
      <c r="H176" s="98">
        <v>1244375</v>
      </c>
      <c r="I176" s="110">
        <f t="shared" si="2"/>
        <v>2.8611026680998615</v>
      </c>
      <c r="J176" s="110">
        <f t="shared" si="2"/>
        <v>15.950290700508027</v>
      </c>
    </row>
    <row r="177" spans="1:10">
      <c r="A177" s="112">
        <v>2020</v>
      </c>
      <c r="B177" s="98">
        <v>35319</v>
      </c>
      <c r="C177" s="98">
        <v>164803</v>
      </c>
      <c r="D177" s="98">
        <v>63742</v>
      </c>
      <c r="E177" s="98">
        <v>760257</v>
      </c>
      <c r="F177" s="98">
        <v>1024121</v>
      </c>
      <c r="G177" s="98">
        <v>97827</v>
      </c>
      <c r="H177" s="98">
        <v>1121948</v>
      </c>
      <c r="I177" s="110">
        <f t="shared" si="2"/>
        <v>3.4487135797430186</v>
      </c>
      <c r="J177" s="110">
        <f t="shared" si="2"/>
        <v>16.092141455941242</v>
      </c>
    </row>
  </sheetData>
  <pageMargins left="0.75" right="0.75" top="1" bottom="1" header="0.5" footer="0.5"/>
  <pageSetup paperSize="9" orientation="portrait" horizontalDpi="4294967292" verticalDpi="4294967292"/>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98BEB-DC39-42CE-ADCF-063DB8E51A6B}">
  <sheetPr>
    <pageSetUpPr fitToPage="1"/>
  </sheetPr>
  <dimension ref="A1:Q52"/>
  <sheetViews>
    <sheetView workbookViewId="0">
      <selection activeCell="O9" sqref="O9"/>
    </sheetView>
  </sheetViews>
  <sheetFormatPr defaultRowHeight="15"/>
  <cols>
    <col min="1" max="1" width="34.5703125" style="1" customWidth="1"/>
    <col min="2" max="2" width="1" style="1" customWidth="1"/>
    <col min="3" max="3" width="6.28515625" style="1" bestFit="1" customWidth="1"/>
    <col min="4" max="4" width="0.85546875" style="1" customWidth="1"/>
    <col min="5" max="5" width="7.7109375" style="1" bestFit="1" customWidth="1"/>
    <col min="6" max="6" width="0.85546875" style="1" customWidth="1"/>
    <col min="7" max="7" width="8.28515625" style="1" customWidth="1"/>
    <col min="8" max="8" width="0.85546875" style="1" customWidth="1"/>
    <col min="9" max="9" width="7.7109375" style="1" bestFit="1" customWidth="1"/>
    <col min="10" max="10" width="1.140625" style="1" customWidth="1"/>
    <col min="11" max="11" width="7.7109375" style="1" bestFit="1" customWidth="1"/>
    <col min="12" max="12" width="0.85546875" style="1" customWidth="1"/>
    <col min="13" max="13" width="7.7109375" style="1" bestFit="1" customWidth="1"/>
    <col min="14" max="14" width="1" style="1" customWidth="1"/>
    <col min="15" max="15" width="7.7109375" style="1" bestFit="1" customWidth="1"/>
    <col min="16" max="16" width="1" style="1" customWidth="1"/>
    <col min="17" max="17" width="7.7109375" style="1" bestFit="1" customWidth="1"/>
    <col min="18" max="16384" width="9.140625" style="1"/>
  </cols>
  <sheetData>
    <row r="1" spans="1:17">
      <c r="A1" s="121" t="s">
        <v>145</v>
      </c>
      <c r="B1" s="121"/>
      <c r="C1" s="121"/>
      <c r="D1" s="121"/>
      <c r="E1" s="121"/>
      <c r="F1" s="121"/>
      <c r="G1" s="121"/>
      <c r="H1" s="121"/>
      <c r="I1" s="121"/>
      <c r="J1" s="121"/>
      <c r="K1" s="121"/>
      <c r="L1" s="121"/>
      <c r="M1" s="121"/>
      <c r="N1" s="121"/>
      <c r="O1" s="121"/>
      <c r="P1" s="121"/>
      <c r="Q1" s="121"/>
    </row>
    <row r="2" spans="1:17">
      <c r="C2" s="123" t="s">
        <v>121</v>
      </c>
      <c r="E2" s="122" t="s">
        <v>141</v>
      </c>
      <c r="F2" s="122"/>
      <c r="G2" s="122"/>
      <c r="H2" s="26"/>
      <c r="I2" s="122" t="s">
        <v>142</v>
      </c>
      <c r="J2" s="122"/>
      <c r="K2" s="122"/>
      <c r="L2" s="122"/>
      <c r="M2" s="122"/>
      <c r="N2" s="26"/>
      <c r="O2" s="122" t="s">
        <v>143</v>
      </c>
      <c r="P2" s="122"/>
      <c r="Q2" s="122"/>
    </row>
    <row r="3" spans="1:17">
      <c r="A3" s="25"/>
      <c r="C3" s="121"/>
      <c r="D3" s="26"/>
      <c r="E3" s="32" t="s">
        <v>47</v>
      </c>
      <c r="F3" s="27"/>
      <c r="G3" s="32" t="s">
        <v>46</v>
      </c>
      <c r="H3" s="27"/>
      <c r="I3" s="31" t="s">
        <v>54</v>
      </c>
      <c r="J3" s="26"/>
      <c r="K3" s="31" t="s">
        <v>55</v>
      </c>
      <c r="L3" s="26"/>
      <c r="M3" s="31" t="s">
        <v>48</v>
      </c>
      <c r="N3" s="26"/>
      <c r="O3" s="31" t="s">
        <v>49</v>
      </c>
      <c r="P3" s="26"/>
      <c r="Q3" s="31" t="s">
        <v>50</v>
      </c>
    </row>
    <row r="4" spans="1:17">
      <c r="A4" s="17" t="s">
        <v>40</v>
      </c>
      <c r="B4" s="17"/>
      <c r="C4" s="17"/>
      <c r="D4" s="17"/>
      <c r="E4" s="17"/>
      <c r="F4" s="17"/>
      <c r="G4" s="18"/>
      <c r="H4" s="18"/>
      <c r="I4" s="18"/>
      <c r="J4" s="18"/>
      <c r="K4" s="18"/>
      <c r="L4" s="18"/>
      <c r="M4" s="18"/>
      <c r="N4" s="18"/>
      <c r="O4" s="18"/>
      <c r="P4" s="18"/>
      <c r="Q4" s="18"/>
    </row>
    <row r="5" spans="1:17">
      <c r="A5" s="24" t="s">
        <v>122</v>
      </c>
      <c r="B5" s="24"/>
      <c r="C5" s="18">
        <v>1</v>
      </c>
      <c r="D5" s="18"/>
      <c r="E5" s="19" t="e">
        <f>#REF!</f>
        <v>#REF!</v>
      </c>
      <c r="F5" s="19"/>
      <c r="G5" s="2" t="e">
        <f>#REF!</f>
        <v>#REF!</v>
      </c>
      <c r="H5" s="2"/>
      <c r="I5" s="2" t="e">
        <f>#REF!</f>
        <v>#REF!</v>
      </c>
      <c r="J5" s="2"/>
      <c r="K5" s="2" t="e">
        <f>#REF!</f>
        <v>#REF!</v>
      </c>
      <c r="L5" s="2"/>
      <c r="M5" s="2" t="e">
        <f>#REF!</f>
        <v>#REF!</v>
      </c>
      <c r="N5" s="2"/>
      <c r="O5" s="2" t="e">
        <f>#REF!</f>
        <v>#REF!</v>
      </c>
      <c r="P5" s="2"/>
      <c r="Q5" s="2" t="e">
        <f>#REF!</f>
        <v>#REF!</v>
      </c>
    </row>
    <row r="6" spans="1:17" hidden="1">
      <c r="A6" s="24" t="s">
        <v>123</v>
      </c>
      <c r="B6" s="24"/>
      <c r="C6" s="18">
        <v>1</v>
      </c>
      <c r="D6" s="18"/>
      <c r="E6" s="3" t="e">
        <f>#REF!</f>
        <v>#REF!</v>
      </c>
      <c r="F6" s="3"/>
      <c r="G6" s="8" t="e">
        <f>#REF!</f>
        <v>#REF!</v>
      </c>
      <c r="H6" s="8"/>
      <c r="I6" s="8" t="e">
        <f>#REF!</f>
        <v>#REF!</v>
      </c>
      <c r="J6" s="8"/>
      <c r="K6" s="8" t="e">
        <f>#REF!</f>
        <v>#REF!</v>
      </c>
      <c r="L6" s="8"/>
      <c r="M6" s="8" t="e">
        <f>#REF!</f>
        <v>#REF!</v>
      </c>
      <c r="N6" s="8"/>
      <c r="O6" s="8" t="e">
        <f>#REF!</f>
        <v>#REF!</v>
      </c>
      <c r="P6" s="8"/>
      <c r="Q6" s="4" t="e">
        <f>#REF!</f>
        <v>#REF!</v>
      </c>
    </row>
    <row r="7" spans="1:17">
      <c r="A7" s="24" t="s">
        <v>144</v>
      </c>
      <c r="B7" s="24"/>
      <c r="C7" s="18">
        <v>1</v>
      </c>
      <c r="D7" s="18"/>
      <c r="E7" s="3" t="e">
        <f>#REF!</f>
        <v>#REF!</v>
      </c>
      <c r="F7" s="3"/>
      <c r="G7" s="8" t="e">
        <f>#REF!</f>
        <v>#REF!</v>
      </c>
      <c r="H7" s="8"/>
      <c r="I7" s="8" t="e">
        <f>#REF!</f>
        <v>#REF!</v>
      </c>
      <c r="J7" s="8"/>
      <c r="K7" s="8" t="e">
        <f>#REF!</f>
        <v>#REF!</v>
      </c>
      <c r="L7" s="8"/>
      <c r="M7" s="8" t="e">
        <f>#REF!</f>
        <v>#REF!</v>
      </c>
      <c r="N7" s="8"/>
      <c r="O7" s="8" t="e">
        <f>#REF!</f>
        <v>#REF!</v>
      </c>
      <c r="P7" s="8"/>
      <c r="Q7" s="8" t="e">
        <f>#REF!</f>
        <v>#REF!</v>
      </c>
    </row>
    <row r="8" spans="1:17">
      <c r="A8" s="17" t="s">
        <v>41</v>
      </c>
      <c r="B8" s="17"/>
      <c r="C8" s="17"/>
      <c r="D8" s="17"/>
      <c r="E8" s="20"/>
      <c r="F8" s="20"/>
      <c r="G8" s="19"/>
      <c r="H8" s="19"/>
      <c r="I8" s="19"/>
      <c r="J8" s="19"/>
      <c r="K8" s="19"/>
      <c r="L8" s="19"/>
      <c r="M8" s="19"/>
      <c r="N8" s="19"/>
      <c r="O8" s="19"/>
      <c r="P8" s="19"/>
      <c r="Q8" s="19"/>
    </row>
    <row r="9" spans="1:17">
      <c r="A9" s="24" t="s">
        <v>135</v>
      </c>
      <c r="B9" s="24"/>
      <c r="C9" s="18">
        <v>2</v>
      </c>
      <c r="D9" s="18"/>
      <c r="E9" s="3" t="e">
        <f>(#REF!/#REF!)^(1/(#REF!-#REF!))-1</f>
        <v>#REF!</v>
      </c>
      <c r="F9" s="3"/>
      <c r="G9" s="8" t="e">
        <f>(#REF!/#REF!)^(1/(#REF!-#REF!))-1</f>
        <v>#REF!</v>
      </c>
      <c r="H9" s="8"/>
      <c r="I9" s="8" t="e">
        <f>(#REF!/#REF!)^(1/(#REF!-#REF!))-1</f>
        <v>#REF!</v>
      </c>
      <c r="J9" s="8"/>
      <c r="K9" s="8" t="e">
        <f>(#REF!/#REF!)^(1/(#REF!-#REF!))-1</f>
        <v>#REF!</v>
      </c>
      <c r="L9" s="8"/>
      <c r="M9" s="8" t="e">
        <f>(#REF!/#REF!)^(1/(#REF!-#REF!))-1</f>
        <v>#REF!</v>
      </c>
      <c r="N9" s="8"/>
      <c r="O9" s="8" t="e">
        <f>(#REF!/#REF!)^(1/(#REF!-#REF!))-1</f>
        <v>#REF!</v>
      </c>
      <c r="P9" s="8"/>
      <c r="Q9" s="8" t="e">
        <f>(#REF!/#REF!)^(1/(#REF!-#REF!))-1</f>
        <v>#REF!</v>
      </c>
    </row>
    <row r="10" spans="1:17">
      <c r="A10" s="24" t="s">
        <v>126</v>
      </c>
      <c r="B10" s="24"/>
      <c r="C10" s="28">
        <v>3</v>
      </c>
      <c r="D10" s="28"/>
      <c r="E10" s="19">
        <v>0.03</v>
      </c>
      <c r="F10" s="19"/>
      <c r="G10" s="21">
        <v>1.2E-2</v>
      </c>
      <c r="H10" s="21"/>
      <c r="I10" s="4">
        <v>1.4999999999999999E-2</v>
      </c>
      <c r="J10" s="4"/>
      <c r="K10" s="4">
        <v>1.0999999999999999E-2</v>
      </c>
      <c r="L10" s="4"/>
      <c r="M10" s="4">
        <v>1.0999999999999999E-2</v>
      </c>
      <c r="N10" s="4"/>
      <c r="O10" s="4">
        <v>2.1000000000000001E-2</v>
      </c>
      <c r="P10" s="4"/>
      <c r="Q10" s="4">
        <v>2.3E-2</v>
      </c>
    </row>
    <row r="11" spans="1:17">
      <c r="A11" s="24" t="s">
        <v>137</v>
      </c>
      <c r="B11" s="24"/>
      <c r="C11" s="28">
        <v>5</v>
      </c>
      <c r="D11" s="28"/>
      <c r="E11" s="19" t="s">
        <v>60</v>
      </c>
      <c r="F11" s="19"/>
      <c r="G11" s="3" t="e">
        <f>(#REF!/#REF!)^(1/(#REF!-#REF!))-1</f>
        <v>#REF!</v>
      </c>
      <c r="H11" s="3"/>
      <c r="I11" s="3" t="e">
        <f>(#REF!/#REF!)^(1/(#REF!-#REF!))-1</f>
        <v>#REF!</v>
      </c>
      <c r="J11" s="3"/>
      <c r="K11" s="3" t="e">
        <f>(#REF!/#REF!)^(1/(#REF!-#REF!))-1</f>
        <v>#REF!</v>
      </c>
      <c r="L11" s="3"/>
      <c r="M11" s="3" t="e">
        <f>(#REF!/#REF!)^(1/(#REF!-#REF!))-1</f>
        <v>#REF!</v>
      </c>
      <c r="N11" s="3"/>
      <c r="O11" s="3" t="e">
        <f>(#REF!/#REF!)^(1/(#REF!-#REF!))-1</f>
        <v>#REF!</v>
      </c>
      <c r="P11" s="3"/>
      <c r="Q11" s="19" t="e">
        <f>(#REF!/#REF!)^(1/(#REF!-#REF!))-1</f>
        <v>#REF!</v>
      </c>
    </row>
    <row r="12" spans="1:17">
      <c r="A12" s="24" t="s">
        <v>136</v>
      </c>
      <c r="B12" s="24"/>
      <c r="C12" s="18">
        <v>2</v>
      </c>
      <c r="D12" s="18"/>
      <c r="E12" s="3" t="e">
        <f>(#REF!/#REF!)^(1/(#REF!-#REF!))-1</f>
        <v>#REF!</v>
      </c>
      <c r="F12" s="3"/>
      <c r="G12" s="8" t="e">
        <f>(#REF!/#REF!)^(1/(#REF!-#REF!))-1</f>
        <v>#REF!</v>
      </c>
      <c r="H12" s="8"/>
      <c r="I12" s="8" t="e">
        <f>(#REF!/#REF!)^(1/(#REF!-#REF!))-1</f>
        <v>#REF!</v>
      </c>
      <c r="J12" s="8"/>
      <c r="K12" s="8" t="e">
        <f>(#REF!/#REF!)^(1/(#REF!-#REF!))-1</f>
        <v>#REF!</v>
      </c>
      <c r="L12" s="8"/>
      <c r="M12" s="8" t="e">
        <f>(#REF!/#REF!)^(1/(#REF!-#REF!))-1</f>
        <v>#REF!</v>
      </c>
      <c r="N12" s="8"/>
      <c r="O12" s="8" t="e">
        <f>(#REF!/#REF!)^(1/(#REF!-#REF!))-1</f>
        <v>#REF!</v>
      </c>
      <c r="P12" s="8"/>
      <c r="Q12" s="8" t="e">
        <f>(#REF!/#REF!)^(1/(#REF!-#REF!))-1</f>
        <v>#REF!</v>
      </c>
    </row>
    <row r="13" spans="1:17">
      <c r="A13" s="17" t="s">
        <v>42</v>
      </c>
      <c r="B13" s="17"/>
      <c r="C13" s="17"/>
      <c r="D13" s="17"/>
      <c r="E13" s="20"/>
      <c r="F13" s="20"/>
      <c r="G13" s="19"/>
      <c r="H13" s="19"/>
      <c r="I13" s="19"/>
      <c r="J13" s="19"/>
      <c r="K13" s="19"/>
      <c r="L13" s="19"/>
      <c r="M13" s="19"/>
      <c r="N13" s="19"/>
      <c r="O13" s="19"/>
      <c r="P13" s="19"/>
      <c r="Q13" s="19"/>
    </row>
    <row r="14" spans="1:17">
      <c r="A14" s="24" t="s">
        <v>133</v>
      </c>
      <c r="B14" s="24"/>
      <c r="C14" s="28">
        <v>6</v>
      </c>
      <c r="D14" s="28"/>
      <c r="E14" s="22" t="s">
        <v>60</v>
      </c>
      <c r="F14" s="22"/>
      <c r="G14" s="3" t="e">
        <f>#REF!</f>
        <v>#REF!</v>
      </c>
      <c r="H14" s="3"/>
      <c r="I14" s="3" t="e">
        <f>#REF!</f>
        <v>#REF!</v>
      </c>
      <c r="J14" s="3"/>
      <c r="K14" s="3" t="e">
        <f>#REF!</f>
        <v>#REF!</v>
      </c>
      <c r="L14" s="3"/>
      <c r="M14" s="3" t="e">
        <f>#REF!</f>
        <v>#REF!</v>
      </c>
      <c r="N14" s="3"/>
      <c r="O14" s="3" t="e">
        <f>#REF!</f>
        <v>#REF!</v>
      </c>
      <c r="P14" s="3"/>
      <c r="Q14" s="3" t="e">
        <f>#REF!</f>
        <v>#REF!</v>
      </c>
    </row>
    <row r="15" spans="1:17">
      <c r="A15" s="24" t="s">
        <v>134</v>
      </c>
      <c r="B15" s="24"/>
      <c r="C15" s="28">
        <v>6</v>
      </c>
      <c r="D15" s="28"/>
      <c r="E15" s="22" t="s">
        <v>60</v>
      </c>
      <c r="F15" s="22"/>
      <c r="G15" s="3" t="e">
        <f>#REF!</f>
        <v>#REF!</v>
      </c>
      <c r="H15" s="3"/>
      <c r="I15" s="3" t="e">
        <f>#REF!</f>
        <v>#REF!</v>
      </c>
      <c r="J15" s="3"/>
      <c r="K15" s="3" t="e">
        <f>#REF!</f>
        <v>#REF!</v>
      </c>
      <c r="L15" s="3"/>
      <c r="M15" s="3" t="e">
        <f>#REF!</f>
        <v>#REF!</v>
      </c>
      <c r="N15" s="3"/>
      <c r="O15" s="3" t="e">
        <f>#REF!</f>
        <v>#REF!</v>
      </c>
      <c r="P15" s="3"/>
      <c r="Q15" s="3" t="e">
        <f>#REF!</f>
        <v>#REF!</v>
      </c>
    </row>
    <row r="16" spans="1:17">
      <c r="A16" s="24" t="s">
        <v>132</v>
      </c>
      <c r="B16" s="24"/>
      <c r="C16" s="18">
        <v>6</v>
      </c>
      <c r="D16" s="18"/>
      <c r="E16" s="3" t="e">
        <f>#REF!</f>
        <v>#REF!</v>
      </c>
      <c r="F16" s="3"/>
      <c r="G16" s="8" t="e">
        <f>#REF!</f>
        <v>#REF!</v>
      </c>
      <c r="H16" s="8"/>
      <c r="I16" s="3" t="e">
        <f>#REF!</f>
        <v>#REF!</v>
      </c>
      <c r="J16" s="3"/>
      <c r="K16" s="3" t="e">
        <f>#REF!</f>
        <v>#REF!</v>
      </c>
      <c r="L16" s="3"/>
      <c r="M16" s="3" t="e">
        <f>#REF!</f>
        <v>#REF!</v>
      </c>
      <c r="N16" s="3"/>
      <c r="O16" s="3" t="e">
        <f>#REF!</f>
        <v>#REF!</v>
      </c>
      <c r="P16" s="3"/>
      <c r="Q16" s="3" t="e">
        <f>#REF!</f>
        <v>#REF!</v>
      </c>
    </row>
    <row r="17" spans="1:17">
      <c r="A17" s="17" t="s">
        <v>43</v>
      </c>
      <c r="B17" s="17"/>
      <c r="C17" s="17"/>
      <c r="D17" s="17"/>
      <c r="E17" s="20"/>
      <c r="F17" s="20"/>
      <c r="G17" s="19"/>
      <c r="H17" s="19"/>
      <c r="I17" s="19"/>
      <c r="J17" s="19"/>
      <c r="K17" s="19"/>
      <c r="L17" s="19"/>
      <c r="M17" s="19"/>
      <c r="N17" s="19"/>
      <c r="O17" s="19"/>
      <c r="P17" s="19"/>
      <c r="Q17" s="19"/>
    </row>
    <row r="18" spans="1:17">
      <c r="A18" s="24" t="s">
        <v>131</v>
      </c>
      <c r="B18" s="24"/>
      <c r="C18" s="28">
        <v>3</v>
      </c>
      <c r="D18" s="28"/>
      <c r="E18" s="19">
        <f>(122/98)^(1/(1941-1931))-1</f>
        <v>2.2147040427619391E-2</v>
      </c>
      <c r="F18" s="19"/>
      <c r="G18" s="8">
        <f>(60/7)^(1/(1952-1947))-1</f>
        <v>0.53677625687106589</v>
      </c>
      <c r="H18" s="8"/>
      <c r="I18" s="8">
        <f>(92/60)^(1/(1959-1952))-1</f>
        <v>6.2966336736564488E-2</v>
      </c>
      <c r="J18" s="8"/>
      <c r="K18" s="8">
        <f>(273/100)^(1/(1969-1960))-1</f>
        <v>0.11805332199592988</v>
      </c>
      <c r="L18" s="8"/>
      <c r="M18" s="8">
        <f>(273/60)^(1/(1969-1952))-1</f>
        <v>9.3217443543348155E-2</v>
      </c>
      <c r="N18" s="8"/>
      <c r="O18" s="8">
        <f>(1007/316)^(1/(1979-1970))-1</f>
        <v>0.13743590147492868</v>
      </c>
      <c r="P18" s="8"/>
      <c r="Q18" s="8">
        <f>(137/106)^(1/(1989-1981))-1</f>
        <v>3.258743901483041E-2</v>
      </c>
    </row>
    <row r="19" spans="1:17">
      <c r="A19" s="24" t="s">
        <v>138</v>
      </c>
      <c r="B19" s="24"/>
      <c r="C19" s="28">
        <v>7</v>
      </c>
      <c r="D19" s="28"/>
      <c r="E19" s="3">
        <v>0.16670001000000001</v>
      </c>
      <c r="F19" s="3"/>
      <c r="G19" s="3">
        <v>8.6699999999999999E-2</v>
      </c>
      <c r="H19" s="3"/>
      <c r="I19" s="3">
        <v>9.0499996999999999E-2</v>
      </c>
      <c r="J19" s="3"/>
      <c r="K19" s="3">
        <v>0.1003</v>
      </c>
      <c r="L19" s="3"/>
      <c r="M19" s="3">
        <v>0.1003</v>
      </c>
      <c r="N19" s="3"/>
      <c r="O19" s="3">
        <v>8.3999999000000006E-2</v>
      </c>
      <c r="P19" s="3"/>
      <c r="Q19" s="3">
        <v>0.11899999999999999</v>
      </c>
    </row>
    <row r="20" spans="1:17">
      <c r="A20" s="17" t="s">
        <v>44</v>
      </c>
      <c r="B20" s="17"/>
      <c r="C20" s="17"/>
      <c r="D20" s="17"/>
      <c r="E20" s="20"/>
      <c r="F20" s="20"/>
      <c r="G20" s="19"/>
      <c r="H20" s="19"/>
      <c r="I20" s="19"/>
      <c r="J20" s="19"/>
      <c r="K20" s="19"/>
      <c r="L20" s="19"/>
      <c r="M20" s="19"/>
      <c r="N20" s="19"/>
      <c r="O20" s="19"/>
      <c r="P20" s="19"/>
      <c r="Q20" s="19"/>
    </row>
    <row r="21" spans="1:17">
      <c r="A21" s="24" t="s">
        <v>128</v>
      </c>
      <c r="B21" s="24"/>
      <c r="C21" s="18">
        <v>2</v>
      </c>
      <c r="D21" s="18"/>
      <c r="E21" s="9">
        <v>0</v>
      </c>
      <c r="F21" s="9"/>
      <c r="G21" s="9">
        <v>0</v>
      </c>
      <c r="H21" s="9"/>
      <c r="I21" s="9">
        <v>0</v>
      </c>
      <c r="J21" s="9"/>
      <c r="K21" s="9">
        <v>0</v>
      </c>
      <c r="L21" s="9"/>
      <c r="M21" s="9">
        <v>0</v>
      </c>
      <c r="N21" s="9"/>
      <c r="O21" s="9">
        <v>0</v>
      </c>
      <c r="P21" s="9"/>
      <c r="Q21" s="9">
        <v>0</v>
      </c>
    </row>
    <row r="22" spans="1:17">
      <c r="A22" s="24" t="s">
        <v>129</v>
      </c>
      <c r="B22" s="24"/>
      <c r="C22" s="18">
        <v>1</v>
      </c>
      <c r="D22" s="18"/>
      <c r="E22" s="19" t="e">
        <f>#REF!</f>
        <v>#REF!</v>
      </c>
      <c r="F22" s="19"/>
      <c r="G22" s="4" t="e">
        <f>#REF!</f>
        <v>#REF!</v>
      </c>
      <c r="H22" s="4"/>
      <c r="I22" s="4" t="e">
        <f>#REF!</f>
        <v>#REF!</v>
      </c>
      <c r="J22" s="4"/>
      <c r="K22" s="4" t="e">
        <f>#REF!</f>
        <v>#REF!</v>
      </c>
      <c r="L22" s="4"/>
      <c r="M22" s="4" t="e">
        <f>#REF!</f>
        <v>#REF!</v>
      </c>
      <c r="N22" s="4"/>
      <c r="O22" s="4" t="e">
        <f>#REF!</f>
        <v>#REF!</v>
      </c>
      <c r="P22" s="4"/>
      <c r="Q22" s="4" t="e">
        <f>#REF!</f>
        <v>#REF!</v>
      </c>
    </row>
    <row r="23" spans="1:17">
      <c r="A23" s="17" t="s">
        <v>117</v>
      </c>
      <c r="B23" s="17"/>
      <c r="C23" s="17"/>
      <c r="D23" s="17"/>
      <c r="E23" s="20"/>
      <c r="F23" s="20"/>
      <c r="G23" s="19"/>
      <c r="H23" s="19"/>
      <c r="I23" s="19"/>
      <c r="J23" s="19"/>
      <c r="K23" s="19"/>
      <c r="L23" s="19"/>
      <c r="M23" s="19"/>
      <c r="N23" s="19"/>
      <c r="O23" s="19"/>
      <c r="P23" s="19"/>
      <c r="Q23" s="19"/>
    </row>
    <row r="24" spans="1:17">
      <c r="A24" s="24" t="s">
        <v>130</v>
      </c>
      <c r="B24" s="24"/>
      <c r="C24" s="28">
        <v>2</v>
      </c>
      <c r="D24" s="28"/>
      <c r="E24" s="15" t="e">
        <f>(#REF!/#REF!)^(1/(#REF!-#REF!))-1</f>
        <v>#REF!</v>
      </c>
      <c r="F24" s="15"/>
      <c r="G24" s="15" t="e">
        <f>(#REF!/#REF!)^(1/(#REF!-#REF!))-1</f>
        <v>#REF!</v>
      </c>
      <c r="H24" s="15"/>
      <c r="I24" s="15" t="e">
        <f>(#REF!/#REF!)^(1/(#REF!-#REF!))-1</f>
        <v>#REF!</v>
      </c>
      <c r="J24" s="15"/>
      <c r="K24" s="15" t="e">
        <f>(#REF!/#REF!)^(1/(#REF!-#REF!))-1</f>
        <v>#REF!</v>
      </c>
      <c r="L24" s="15"/>
      <c r="M24" s="15" t="e">
        <f>(#REF!/#REF!)^(1/(#REF!-#REF!))-1</f>
        <v>#REF!</v>
      </c>
      <c r="N24" s="15"/>
      <c r="O24" s="15" t="e">
        <f>(#REF!/#REF!)^(1/(#REF!-#REF!))-1</f>
        <v>#REF!</v>
      </c>
      <c r="P24" s="15"/>
      <c r="Q24" s="15" t="e">
        <f>(#REF!/#REF!)^(1/(#REF!-#REF!))-1</f>
        <v>#REF!</v>
      </c>
    </row>
    <row r="25" spans="1:17">
      <c r="A25" s="24" t="s">
        <v>147</v>
      </c>
      <c r="B25" s="24"/>
      <c r="C25" s="28">
        <v>4</v>
      </c>
      <c r="D25" s="28"/>
      <c r="E25" s="3">
        <f>(186/14)^(1/(1941-1931))-1</f>
        <v>0.29520493605352671</v>
      </c>
      <c r="F25" s="19"/>
      <c r="G25" s="8">
        <f>(34/(121/1000000000))^(1/(1952-1946))-1</f>
        <v>24.592669666446788</v>
      </c>
      <c r="H25" s="8"/>
      <c r="I25" s="8">
        <f>(147/34)^(1/(1959-1952))-1</f>
        <v>0.23263376407768299</v>
      </c>
      <c r="J25" s="8"/>
      <c r="K25" s="8">
        <f>(1374/199)^(1/(1969-1960))-1</f>
        <v>0.23947300613513844</v>
      </c>
      <c r="L25" s="8"/>
      <c r="M25" s="8">
        <f>(1374/34)^(1/(1969-1952))-1</f>
        <v>0.2430839517778034</v>
      </c>
      <c r="N25" s="8"/>
      <c r="O25" s="8">
        <f>(7178/1693)^(1/(1979-1970))-1</f>
        <v>0.1741002112973371</v>
      </c>
      <c r="P25" s="8"/>
      <c r="Q25" s="8">
        <f>(17752/9410)^(1/(1989-1980))-1</f>
        <v>7.307142354560936E-2</v>
      </c>
    </row>
    <row r="26" spans="1:17">
      <c r="A26" s="17" t="s">
        <v>118</v>
      </c>
      <c r="B26" s="17"/>
      <c r="C26" s="17"/>
      <c r="D26" s="17"/>
      <c r="E26" s="20"/>
      <c r="F26" s="20"/>
      <c r="G26" s="19"/>
      <c r="H26" s="19"/>
      <c r="I26" s="19"/>
      <c r="J26" s="19"/>
      <c r="K26" s="19"/>
      <c r="L26" s="19"/>
      <c r="M26" s="19"/>
      <c r="N26" s="19"/>
      <c r="O26" s="19"/>
      <c r="P26" s="19"/>
      <c r="Q26" s="19"/>
    </row>
    <row r="27" spans="1:17">
      <c r="A27" s="29" t="s">
        <v>127</v>
      </c>
      <c r="B27" s="29"/>
      <c r="C27" s="30">
        <v>3</v>
      </c>
      <c r="D27" s="30"/>
      <c r="E27" s="16">
        <v>0.32</v>
      </c>
      <c r="F27" s="16"/>
      <c r="G27" s="16">
        <v>0.28999999999999998</v>
      </c>
      <c r="H27" s="16"/>
      <c r="I27" s="16">
        <v>0.32</v>
      </c>
      <c r="J27" s="16"/>
      <c r="K27" s="16">
        <v>0.44</v>
      </c>
      <c r="L27" s="16"/>
      <c r="M27" s="16">
        <v>0.44</v>
      </c>
      <c r="N27" s="16"/>
      <c r="O27" s="16">
        <v>0.42</v>
      </c>
      <c r="P27" s="16"/>
      <c r="Q27" s="16">
        <v>0.41</v>
      </c>
    </row>
    <row r="28" spans="1:17" ht="15" customHeight="1">
      <c r="A28" s="124" t="s">
        <v>146</v>
      </c>
      <c r="B28" s="124"/>
      <c r="C28" s="124"/>
      <c r="D28" s="124"/>
      <c r="E28" s="124"/>
      <c r="F28" s="124"/>
      <c r="G28" s="124"/>
      <c r="H28" s="124"/>
      <c r="I28" s="124"/>
      <c r="J28" s="124"/>
      <c r="K28" s="124"/>
      <c r="L28" s="124"/>
      <c r="M28" s="124"/>
      <c r="N28" s="124"/>
      <c r="O28" s="124"/>
      <c r="P28" s="124"/>
      <c r="Q28" s="124"/>
    </row>
    <row r="29" spans="1:17">
      <c r="A29" s="125"/>
      <c r="B29" s="125"/>
      <c r="C29" s="125"/>
      <c r="D29" s="125"/>
      <c r="E29" s="125"/>
      <c r="F29" s="125"/>
      <c r="G29" s="125"/>
      <c r="H29" s="125"/>
      <c r="I29" s="125"/>
      <c r="J29" s="125"/>
      <c r="K29" s="125"/>
      <c r="L29" s="125"/>
      <c r="M29" s="125"/>
      <c r="N29" s="125"/>
      <c r="O29" s="125"/>
      <c r="P29" s="125"/>
      <c r="Q29" s="125"/>
    </row>
    <row r="30" spans="1:17">
      <c r="A30" s="125"/>
      <c r="B30" s="125"/>
      <c r="C30" s="125"/>
      <c r="D30" s="125"/>
      <c r="E30" s="125"/>
      <c r="F30" s="125"/>
      <c r="G30" s="125"/>
      <c r="H30" s="125"/>
      <c r="I30" s="125"/>
      <c r="J30" s="125"/>
      <c r="K30" s="125"/>
      <c r="L30" s="125"/>
      <c r="M30" s="125"/>
      <c r="N30" s="125"/>
      <c r="O30" s="125"/>
      <c r="P30" s="125"/>
      <c r="Q30" s="125"/>
    </row>
    <row r="31" spans="1:17">
      <c r="A31" s="125"/>
      <c r="B31" s="125"/>
      <c r="C31" s="125"/>
      <c r="D31" s="125"/>
      <c r="E31" s="125"/>
      <c r="F31" s="125"/>
      <c r="G31" s="125"/>
      <c r="H31" s="125"/>
      <c r="I31" s="125"/>
      <c r="J31" s="125"/>
      <c r="K31" s="125"/>
      <c r="L31" s="125"/>
      <c r="M31" s="125"/>
      <c r="N31" s="125"/>
      <c r="O31" s="125"/>
      <c r="P31" s="125"/>
      <c r="Q31" s="125"/>
    </row>
    <row r="32" spans="1:17">
      <c r="A32" s="125"/>
      <c r="B32" s="125"/>
      <c r="C32" s="125"/>
      <c r="D32" s="125"/>
      <c r="E32" s="125"/>
      <c r="F32" s="125"/>
      <c r="G32" s="125"/>
      <c r="H32" s="125"/>
      <c r="I32" s="125"/>
      <c r="J32" s="125"/>
      <c r="K32" s="125"/>
      <c r="L32" s="125"/>
      <c r="M32" s="125"/>
      <c r="N32" s="125"/>
      <c r="O32" s="125"/>
      <c r="P32" s="125"/>
      <c r="Q32" s="125"/>
    </row>
    <row r="33" spans="1:17">
      <c r="A33" s="125"/>
      <c r="B33" s="125"/>
      <c r="C33" s="125"/>
      <c r="D33" s="125"/>
      <c r="E33" s="125"/>
      <c r="F33" s="125"/>
      <c r="G33" s="125"/>
      <c r="H33" s="125"/>
      <c r="I33" s="125"/>
      <c r="J33" s="125"/>
      <c r="K33" s="125"/>
      <c r="L33" s="125"/>
      <c r="M33" s="125"/>
      <c r="N33" s="125"/>
      <c r="O33" s="125"/>
      <c r="P33" s="125"/>
      <c r="Q33" s="125"/>
    </row>
    <row r="34" spans="1:17">
      <c r="A34" s="125"/>
      <c r="B34" s="125"/>
      <c r="C34" s="125"/>
      <c r="D34" s="125"/>
      <c r="E34" s="125"/>
      <c r="F34" s="125"/>
      <c r="G34" s="125"/>
      <c r="H34" s="125"/>
      <c r="I34" s="125"/>
      <c r="J34" s="125"/>
      <c r="K34" s="125"/>
      <c r="L34" s="125"/>
      <c r="M34" s="125"/>
      <c r="N34" s="125"/>
      <c r="O34" s="125"/>
      <c r="P34" s="125"/>
      <c r="Q34" s="125"/>
    </row>
    <row r="35" spans="1:17">
      <c r="A35" s="125"/>
      <c r="B35" s="125"/>
      <c r="C35" s="125"/>
      <c r="D35" s="125"/>
      <c r="E35" s="125"/>
      <c r="F35" s="125"/>
      <c r="G35" s="125"/>
      <c r="H35" s="125"/>
      <c r="I35" s="125"/>
      <c r="J35" s="125"/>
      <c r="K35" s="125"/>
      <c r="L35" s="125"/>
      <c r="M35" s="125"/>
      <c r="N35" s="125"/>
      <c r="O35" s="125"/>
      <c r="P35" s="125"/>
      <c r="Q35" s="125"/>
    </row>
    <row r="36" spans="1:17">
      <c r="A36" s="125"/>
      <c r="B36" s="125"/>
      <c r="C36" s="125"/>
      <c r="D36" s="125"/>
      <c r="E36" s="125"/>
      <c r="F36" s="125"/>
      <c r="G36" s="125"/>
      <c r="H36" s="125"/>
      <c r="I36" s="125"/>
      <c r="J36" s="125"/>
      <c r="K36" s="125"/>
      <c r="L36" s="125"/>
      <c r="M36" s="125"/>
      <c r="N36" s="125"/>
      <c r="O36" s="125"/>
      <c r="P36" s="125"/>
      <c r="Q36" s="125"/>
    </row>
    <row r="37" spans="1:17">
      <c r="A37" s="125"/>
      <c r="B37" s="125"/>
      <c r="C37" s="125"/>
      <c r="D37" s="125"/>
      <c r="E37" s="125"/>
      <c r="F37" s="125"/>
      <c r="G37" s="125"/>
      <c r="H37" s="125"/>
      <c r="I37" s="125"/>
      <c r="J37" s="125"/>
      <c r="K37" s="125"/>
      <c r="L37" s="125"/>
      <c r="M37" s="125"/>
      <c r="N37" s="125"/>
      <c r="O37" s="125"/>
      <c r="P37" s="125"/>
      <c r="Q37" s="125"/>
    </row>
    <row r="38" spans="1:17">
      <c r="A38" s="125"/>
      <c r="B38" s="125"/>
      <c r="C38" s="125"/>
      <c r="D38" s="125"/>
      <c r="E38" s="125"/>
      <c r="F38" s="125"/>
      <c r="G38" s="125"/>
      <c r="H38" s="125"/>
      <c r="I38" s="125"/>
      <c r="J38" s="125"/>
      <c r="K38" s="125"/>
      <c r="L38" s="125"/>
      <c r="M38" s="125"/>
      <c r="N38" s="125"/>
      <c r="O38" s="125"/>
      <c r="P38" s="125"/>
      <c r="Q38" s="125"/>
    </row>
    <row r="39" spans="1:17">
      <c r="A39" s="125"/>
      <c r="B39" s="125"/>
      <c r="C39" s="125"/>
      <c r="D39" s="125"/>
      <c r="E39" s="125"/>
      <c r="F39" s="125"/>
      <c r="G39" s="125"/>
      <c r="H39" s="125"/>
      <c r="I39" s="125"/>
      <c r="J39" s="125"/>
      <c r="K39" s="125"/>
      <c r="L39" s="125"/>
      <c r="M39" s="125"/>
      <c r="N39" s="125"/>
      <c r="O39" s="125"/>
      <c r="P39" s="125"/>
      <c r="Q39" s="125"/>
    </row>
    <row r="40" spans="1:17">
      <c r="A40" s="34"/>
      <c r="B40" s="34"/>
      <c r="C40" s="34"/>
      <c r="D40" s="34"/>
      <c r="E40" s="34"/>
      <c r="F40" s="34"/>
      <c r="G40" s="34"/>
      <c r="H40" s="34"/>
      <c r="I40" s="34"/>
      <c r="J40" s="34"/>
      <c r="K40" s="34"/>
      <c r="L40" s="34"/>
      <c r="M40" s="34"/>
      <c r="N40" s="34"/>
      <c r="O40" s="34"/>
      <c r="P40" s="34"/>
      <c r="Q40" s="34"/>
    </row>
    <row r="41" spans="1:17">
      <c r="A41" s="34"/>
      <c r="B41" s="34"/>
      <c r="C41" s="34"/>
      <c r="D41" s="34"/>
      <c r="E41" s="34"/>
      <c r="F41" s="34"/>
      <c r="G41" s="34"/>
      <c r="H41" s="34"/>
      <c r="I41" s="34"/>
      <c r="J41" s="34"/>
      <c r="K41" s="34"/>
      <c r="L41" s="34"/>
      <c r="M41" s="34"/>
      <c r="N41" s="34"/>
      <c r="O41" s="34"/>
      <c r="P41" s="34"/>
      <c r="Q41" s="34"/>
    </row>
    <row r="42" spans="1:17">
      <c r="A42" s="34"/>
      <c r="B42" s="34"/>
      <c r="C42" s="34"/>
      <c r="D42" s="34"/>
      <c r="E42" s="34"/>
      <c r="F42" s="34"/>
      <c r="G42" s="34"/>
      <c r="H42" s="34"/>
      <c r="I42" s="34"/>
      <c r="J42" s="34"/>
      <c r="K42" s="34"/>
      <c r="L42" s="34"/>
      <c r="M42" s="34"/>
      <c r="N42" s="34"/>
      <c r="O42" s="34"/>
      <c r="P42" s="34"/>
      <c r="Q42" s="34"/>
    </row>
    <row r="43" spans="1:17">
      <c r="A43" s="34"/>
      <c r="B43" s="34"/>
      <c r="C43" s="34"/>
      <c r="D43" s="34"/>
      <c r="E43" s="34"/>
      <c r="F43" s="34"/>
      <c r="G43" s="34"/>
      <c r="H43" s="34"/>
      <c r="I43" s="34"/>
      <c r="J43" s="34"/>
      <c r="K43" s="34"/>
      <c r="L43" s="34"/>
      <c r="M43" s="34"/>
      <c r="N43" s="34"/>
      <c r="O43" s="34"/>
      <c r="P43" s="34"/>
      <c r="Q43" s="34"/>
    </row>
    <row r="44" spans="1:17">
      <c r="A44" s="34"/>
      <c r="B44" s="34"/>
      <c r="C44" s="34"/>
      <c r="D44" s="34"/>
      <c r="E44" s="34"/>
      <c r="F44" s="34"/>
      <c r="G44" s="34"/>
      <c r="H44" s="34"/>
      <c r="I44" s="34"/>
      <c r="J44" s="34"/>
      <c r="K44" s="34"/>
      <c r="L44" s="34"/>
      <c r="M44" s="34"/>
      <c r="N44" s="34"/>
      <c r="O44" s="34"/>
      <c r="P44" s="34"/>
      <c r="Q44" s="34"/>
    </row>
    <row r="45" spans="1:17">
      <c r="A45" s="34"/>
      <c r="B45" s="34"/>
      <c r="C45" s="34"/>
      <c r="D45" s="34"/>
      <c r="E45" s="34"/>
      <c r="F45" s="34"/>
      <c r="G45" s="34"/>
      <c r="H45" s="34"/>
      <c r="I45" s="34"/>
      <c r="J45" s="34"/>
      <c r="K45" s="34"/>
      <c r="L45" s="34"/>
      <c r="M45" s="34"/>
      <c r="N45" s="34"/>
      <c r="O45" s="34"/>
      <c r="P45" s="34"/>
      <c r="Q45" s="34"/>
    </row>
    <row r="46" spans="1:17">
      <c r="A46" s="33"/>
      <c r="B46" s="33"/>
      <c r="C46" s="33"/>
      <c r="D46" s="33"/>
      <c r="E46" s="33"/>
      <c r="F46" s="33"/>
      <c r="G46" s="33"/>
      <c r="H46" s="33"/>
      <c r="I46" s="33"/>
      <c r="J46" s="33"/>
      <c r="K46" s="33"/>
      <c r="L46" s="33"/>
      <c r="M46" s="33"/>
      <c r="N46" s="33"/>
      <c r="O46" s="33"/>
      <c r="P46" s="33"/>
      <c r="Q46" s="33"/>
    </row>
    <row r="47" spans="1:17">
      <c r="A47" s="33"/>
      <c r="B47" s="33"/>
      <c r="C47" s="33"/>
      <c r="D47" s="33"/>
      <c r="E47" s="33"/>
      <c r="F47" s="33"/>
      <c r="G47" s="33"/>
      <c r="H47" s="33"/>
      <c r="I47" s="33"/>
      <c r="J47" s="33"/>
      <c r="K47" s="33"/>
      <c r="L47" s="33"/>
      <c r="M47" s="33"/>
      <c r="N47" s="33"/>
      <c r="O47" s="33"/>
      <c r="P47" s="33"/>
      <c r="Q47" s="33"/>
    </row>
    <row r="48" spans="1:17">
      <c r="A48" s="1" t="s">
        <v>45</v>
      </c>
    </row>
    <row r="49" spans="1:8">
      <c r="A49" s="24" t="s">
        <v>125</v>
      </c>
      <c r="B49" s="24"/>
      <c r="C49" s="13"/>
      <c r="D49" s="13"/>
      <c r="G49" s="24" t="s">
        <v>124</v>
      </c>
      <c r="H49" s="24"/>
    </row>
    <row r="50" spans="1:8">
      <c r="A50" s="1" t="s">
        <v>61</v>
      </c>
      <c r="G50" s="1" t="s">
        <v>115</v>
      </c>
    </row>
    <row r="51" spans="1:8">
      <c r="A51" s="24" t="s">
        <v>140</v>
      </c>
      <c r="B51" s="24"/>
      <c r="C51" s="13"/>
      <c r="D51" s="13"/>
      <c r="G51" s="23" t="s">
        <v>119</v>
      </c>
      <c r="H51" s="23"/>
    </row>
    <row r="52" spans="1:8">
      <c r="A52" s="24" t="s">
        <v>139</v>
      </c>
      <c r="B52" s="24"/>
      <c r="C52" s="13"/>
      <c r="D52" s="13"/>
      <c r="G52" s="24" t="s">
        <v>120</v>
      </c>
      <c r="H52" s="24"/>
    </row>
  </sheetData>
  <mergeCells count="6">
    <mergeCell ref="A28:Q39"/>
    <mergeCell ref="A1:Q1"/>
    <mergeCell ref="C2:C3"/>
    <mergeCell ref="E2:G2"/>
    <mergeCell ref="I2:M2"/>
    <mergeCell ref="O2:Q2"/>
  </mergeCells>
  <pageMargins left="0.7" right="0.7" top="0.75" bottom="0.75" header="0.3" footer="0.3"/>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Table 4.2</vt:lpstr>
      <vt:lpstr>Table 4.3</vt:lpstr>
      <vt:lpstr>Scatter Plot</vt:lpstr>
      <vt:lpstr>JST</vt:lpstr>
      <vt:lpstr>JST Spain</vt:lpstr>
      <vt:lpstr>Palgrave Macmillan</vt:lpstr>
      <vt:lpstr>Conference Board</vt:lpstr>
      <vt:lpstr>WID_Data_Spain</vt:lpstr>
      <vt:lpstr>PWT9 Spain</vt:lpstr>
      <vt:lpstr>Industry_share</vt:lpstr>
      <vt:lpstr>Japan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Madi Sarsenbayev</dc:creator>
  <cp:lastModifiedBy>Cohen-Setton, Jeremie</cp:lastModifiedBy>
  <cp:lastPrinted>2019-10-03T20:11:33Z</cp:lastPrinted>
  <dcterms:created xsi:type="dcterms:W3CDTF">2019-02-27T23:12:30Z</dcterms:created>
  <dcterms:modified xsi:type="dcterms:W3CDTF">2024-11-03T20:41:23Z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2024-11-03T19:11:54Z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152b4ab4-1488-4e06-98f9-a27986b0ea1b</vt:lpwstr>
  </property>
  <property fmtid="{D5CDD505-2E9C-101B-9397-08002B2CF9AE}" pid="8" name="MSIP_Label_0c07ed86-5dc5-4593-ad03-a8684b843815_ContentBits">
    <vt:lpwstr>0</vt:lpwstr>
  </property>
</Properties>
</file>